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ustomProperty1.bin" ContentType="application/vnd.openxmlformats-officedocument.spreadsheetml.customProperty"/>
  <Override PartName="/xl/customProperty2.bin" ContentType="application/vnd.openxmlformats-officedocument.spreadsheetml.customProperty"/>
  <Override PartName="/xl/comments1.xml" ContentType="application/vnd.openxmlformats-officedocument.spreadsheetml.comments+xml"/>
  <Override PartName="/xl/threadedComments/threadedComment1.xml" ContentType="application/vnd.ms-excel.threadedcomments+xml"/>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omments2.xml" ContentType="application/vnd.openxmlformats-officedocument.spreadsheetml.comments+xml"/>
  <Override PartName="/xl/threadedComments/threadedComment2.xml" ContentType="application/vnd.ms-excel.threadedcomments+xml"/>
  <Override PartName="/xl/customProperty6.bin" ContentType="application/vnd.openxmlformats-officedocument.spreadsheetml.customProperty"/>
  <Override PartName="/xl/customProperty7.bin" ContentType="application/vnd.openxmlformats-officedocument.spreadsheetml.customProperty"/>
  <Override PartName="/xl/customProperty8.bin" ContentType="application/vnd.openxmlformats-officedocument.spreadsheetml.customProperty"/>
  <Override PartName="/xl/customProperty9.bin" ContentType="application/vnd.openxmlformats-officedocument.spreadsheetml.customProperty"/>
  <Override PartName="/xl/customProperty10.bin" ContentType="application/vnd.openxmlformats-officedocument.spreadsheetml.customProperty"/>
  <Override PartName="/xl/customProperty11.bin" ContentType="application/vnd.openxmlformats-officedocument.spreadsheetml.customProperty"/>
  <Override PartName="/xl/customProperty12.bin" ContentType="application/vnd.openxmlformats-officedocument.spreadsheetml.customProperty"/>
  <Override PartName="/xl/customProperty13.bin" ContentType="application/vnd.openxmlformats-officedocument.spreadsheetml.customProperty"/>
  <Override PartName="/xl/customProperty14.bin" ContentType="application/vnd.openxmlformats-officedocument.spreadsheetml.customProperty"/>
  <Override PartName="/xl/customProperty15.bin" ContentType="application/vnd.openxmlformats-officedocument.spreadsheetml.customProperty"/>
  <Override PartName="/xl/customProperty16.bin" ContentType="application/vnd.openxmlformats-officedocument.spreadsheetml.customProperty"/>
  <Override PartName="/xl/customProperty17.bin" ContentType="application/vnd.openxmlformats-officedocument.spreadsheetml.customProperty"/>
  <Override PartName="/xl/customProperty18.bin" ContentType="application/vnd.openxmlformats-officedocument.spreadsheetml.customProperty"/>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showInkAnnotation="0" codeName="ThisWorkbook"/>
  <mc:AlternateContent xmlns:mc="http://schemas.openxmlformats.org/markup-compatibility/2006">
    <mc:Choice Requires="x15">
      <x15ac:absPath xmlns:x15ac="http://schemas.microsoft.com/office/spreadsheetml/2010/11/ac" url="https://amwater.sharepoint.com/sites/sers/CA/Rates and Regulatory/Reporting/External/Ongoing/Bill and Rate Tracking Tool -D22-08-023/2026 Submissions/May 2026/Service List Filing1/"/>
    </mc:Choice>
  </mc:AlternateContent>
  <xr:revisionPtr revIDLastSave="678" documentId="13_ncr:1_{A17CFCCC-46B5-454F-B5AA-F1063186A8FB}" xr6:coauthVersionLast="47" xr6:coauthVersionMax="47" xr10:uidLastSave="{FF35DB36-DDCC-4A36-88E9-2306CF4A9A09}"/>
  <bookViews>
    <workbookView xWindow="28680" yWindow="-120" windowWidth="29040" windowHeight="15720" tabRatio="882" firstSheet="3" activeTab="4" xr2:uid="{00000000-000D-0000-FFFF-FFFF00000000}"/>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definedNames>
    <definedName name="_Ctrl_1" hidden="1">#REF!</definedName>
    <definedName name="_Ctrl_13" hidden="1">#REF!</definedName>
    <definedName name="_Ctrl_2" hidden="1">#REF!</definedName>
    <definedName name="_Ctrl_3" hidden="1">#REF!</definedName>
    <definedName name="_Ctrl_5" hidden="1">#REF!</definedName>
    <definedName name="_Ctrl_6" hidden="1">#REF!</definedName>
    <definedName name="_xlnm._FilterDatabase" localSheetId="5" hidden="1">Input!$A$31:$BJ$80</definedName>
    <definedName name="_options1">#REF!</definedName>
    <definedName name="_options15">#REF!</definedName>
    <definedName name="_options17">#REF!</definedName>
    <definedName name="_options29">#REF!</definedName>
    <definedName name="_options3">#REF!</definedName>
    <definedName name="_options32">#REF!</definedName>
    <definedName name="_options33">#REF!</definedName>
    <definedName name="CAP">Input!$C$169:$C$170</definedName>
    <definedName name="Non_CAP">Input!$B$169:$B$170</definedName>
    <definedName name="_xlnm.Print_Area" localSheetId="1">Definitions!$A$1:$A$8</definedName>
    <definedName name="_xlnm.Print_Area" localSheetId="5">Input!$A$1:$BJ$140</definedName>
    <definedName name="_xlnm.Print_Area" localSheetId="0">Instructions!$A$1:$I$46</definedName>
    <definedName name="_xlnm.Print_Area" localSheetId="4">'Rev Req''t_yrs 1-5'!$A$1:$L$22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7" i="17" l="1"/>
  <c r="B7" i="18"/>
  <c r="B7" i="19"/>
  <c r="B7" i="29"/>
  <c r="B7" i="28"/>
  <c r="P42" i="2" l="1"/>
  <c r="Q42" i="2" s="1"/>
  <c r="B29" i="4"/>
  <c r="B87" i="2"/>
  <c r="B88" i="2"/>
  <c r="B89" i="2"/>
  <c r="B90" i="2"/>
  <c r="B91" i="2"/>
  <c r="B92" i="2"/>
  <c r="B93" i="2"/>
  <c r="B97" i="2"/>
  <c r="AB29" i="2"/>
  <c r="AC29" i="2" s="1"/>
  <c r="L14" i="19" s="1"/>
  <c r="P139" i="2"/>
  <c r="Q139" i="2" s="1"/>
  <c r="R139" i="2" s="1"/>
  <c r="S139" i="2" s="1"/>
  <c r="T139" i="2" s="1"/>
  <c r="U139" i="2" s="1"/>
  <c r="V139" i="2" s="1"/>
  <c r="W139" i="2" s="1"/>
  <c r="X139" i="2" s="1"/>
  <c r="Y139" i="2" s="1"/>
  <c r="Z139" i="2" s="1"/>
  <c r="AA139" i="2" s="1"/>
  <c r="AB139" i="2" s="1"/>
  <c r="AC139" i="2" s="1"/>
  <c r="AD139" i="2" s="1"/>
  <c r="AE139" i="2" s="1"/>
  <c r="AF139" i="2" s="1"/>
  <c r="AG139" i="2" s="1"/>
  <c r="AH139" i="2" s="1"/>
  <c r="AI139" i="2" s="1"/>
  <c r="AJ139" i="2" s="1"/>
  <c r="AK139" i="2" s="1"/>
  <c r="AL139" i="2" s="1"/>
  <c r="AM139" i="2" s="1"/>
  <c r="AN139" i="2" s="1"/>
  <c r="AO139" i="2" s="1"/>
  <c r="AP139" i="2" s="1"/>
  <c r="AQ139" i="2" s="1"/>
  <c r="AR139" i="2" s="1"/>
  <c r="AS139" i="2" s="1"/>
  <c r="AT139" i="2" s="1"/>
  <c r="AU139" i="2" s="1"/>
  <c r="AV139" i="2" s="1"/>
  <c r="AW139" i="2" s="1"/>
  <c r="AX139" i="2" s="1"/>
  <c r="AY139" i="2" s="1"/>
  <c r="AZ139" i="2" s="1"/>
  <c r="BA139" i="2" s="1"/>
  <c r="BB139" i="2" s="1"/>
  <c r="BC139" i="2" s="1"/>
  <c r="BD139" i="2" s="1"/>
  <c r="BE139" i="2" s="1"/>
  <c r="BF139" i="2" s="1"/>
  <c r="BG139" i="2" s="1"/>
  <c r="BH139" i="2" s="1"/>
  <c r="BI139" i="2" s="1"/>
  <c r="BJ139" i="2" s="1"/>
  <c r="P140" i="2"/>
  <c r="Q140" i="2" s="1"/>
  <c r="R140" i="2" s="1"/>
  <c r="S140" i="2" s="1"/>
  <c r="T140" i="2" s="1"/>
  <c r="U140" i="2" s="1"/>
  <c r="V140" i="2" s="1"/>
  <c r="W140" i="2" s="1"/>
  <c r="X140" i="2" s="1"/>
  <c r="Y140" i="2" s="1"/>
  <c r="Z140" i="2" s="1"/>
  <c r="AA140" i="2" s="1"/>
  <c r="AB140" i="2" s="1"/>
  <c r="AC140" i="2" s="1"/>
  <c r="AD140" i="2" s="1"/>
  <c r="AE140" i="2" s="1"/>
  <c r="AF140" i="2" s="1"/>
  <c r="AG140" i="2" s="1"/>
  <c r="AH140" i="2" s="1"/>
  <c r="AI140" i="2" s="1"/>
  <c r="AJ140" i="2" s="1"/>
  <c r="AK140" i="2" s="1"/>
  <c r="AL140" i="2" s="1"/>
  <c r="AM140" i="2" s="1"/>
  <c r="AN140" i="2" s="1"/>
  <c r="AO140" i="2" s="1"/>
  <c r="AP140" i="2" s="1"/>
  <c r="AQ140" i="2" s="1"/>
  <c r="AR140" i="2" s="1"/>
  <c r="AS140" i="2" s="1"/>
  <c r="AT140" i="2" s="1"/>
  <c r="AU140" i="2" s="1"/>
  <c r="AV140" i="2" s="1"/>
  <c r="AW140" i="2" s="1"/>
  <c r="AX140" i="2" s="1"/>
  <c r="AY140" i="2" s="1"/>
  <c r="AZ140" i="2" s="1"/>
  <c r="BA140" i="2" s="1"/>
  <c r="BB140" i="2" s="1"/>
  <c r="BC140" i="2" s="1"/>
  <c r="BD140" i="2" s="1"/>
  <c r="BE140" i="2" s="1"/>
  <c r="BF140" i="2" s="1"/>
  <c r="BG140" i="2" s="1"/>
  <c r="BH140" i="2" s="1"/>
  <c r="BI140" i="2" s="1"/>
  <c r="BJ140" i="2" s="1"/>
  <c r="O94" i="2"/>
  <c r="P33" i="2"/>
  <c r="A33" i="26"/>
  <c r="A115" i="26" s="1"/>
  <c r="A38" i="3"/>
  <c r="A120" i="3" s="1"/>
  <c r="Y42" i="2"/>
  <c r="Z42" i="2"/>
  <c r="AA42" i="2"/>
  <c r="AB42" i="2"/>
  <c r="AC42" i="2"/>
  <c r="AD42" i="2"/>
  <c r="AE42" i="2"/>
  <c r="AF42" i="2"/>
  <c r="AG42" i="2"/>
  <c r="AH42" i="2"/>
  <c r="AI42" i="2"/>
  <c r="AJ42" i="2"/>
  <c r="AK42" i="2"/>
  <c r="AL42" i="2"/>
  <c r="AM42" i="2"/>
  <c r="AN42" i="2"/>
  <c r="AO42" i="2"/>
  <c r="AP42" i="2"/>
  <c r="AQ42" i="2"/>
  <c r="AR42" i="2"/>
  <c r="AS42" i="2"/>
  <c r="AT42" i="2"/>
  <c r="AU42" i="2"/>
  <c r="AV42" i="2"/>
  <c r="AW42" i="2"/>
  <c r="AX42" i="2"/>
  <c r="AY42" i="2"/>
  <c r="AZ42" i="2"/>
  <c r="BA42" i="2"/>
  <c r="BB42" i="2"/>
  <c r="BC42" i="2"/>
  <c r="BD42" i="2"/>
  <c r="BE42" i="2"/>
  <c r="BF42" i="2"/>
  <c r="BG42" i="2"/>
  <c r="BH42" i="2"/>
  <c r="BI42" i="2"/>
  <c r="BJ42" i="2"/>
  <c r="AN44" i="2"/>
  <c r="AO44" i="2"/>
  <c r="AP44" i="2"/>
  <c r="AQ44" i="2"/>
  <c r="AR44" i="2"/>
  <c r="AS44" i="2"/>
  <c r="AT44" i="2"/>
  <c r="AU44" i="2"/>
  <c r="AV44" i="2"/>
  <c r="AW44" i="2"/>
  <c r="AX44" i="2"/>
  <c r="AY44" i="2"/>
  <c r="AZ44" i="2"/>
  <c r="BA44" i="2"/>
  <c r="BB44" i="2"/>
  <c r="BC44" i="2"/>
  <c r="BD44" i="2"/>
  <c r="BE44" i="2"/>
  <c r="BF44" i="2"/>
  <c r="BG44" i="2"/>
  <c r="BH44" i="2"/>
  <c r="BI44" i="2"/>
  <c r="BJ44" i="2"/>
  <c r="AB43" i="2"/>
  <c r="AC43" i="2"/>
  <c r="AD43" i="2"/>
  <c r="AE43" i="2"/>
  <c r="AF43" i="2"/>
  <c r="AG43" i="2"/>
  <c r="AH43" i="2"/>
  <c r="AI43" i="2"/>
  <c r="AJ43" i="2"/>
  <c r="AK43" i="2"/>
  <c r="AL43" i="2"/>
  <c r="AM43" i="2"/>
  <c r="AN43" i="2"/>
  <c r="AO43" i="2"/>
  <c r="AP43" i="2"/>
  <c r="AQ43" i="2"/>
  <c r="AR43" i="2"/>
  <c r="AS43" i="2"/>
  <c r="AT43" i="2"/>
  <c r="AU43" i="2"/>
  <c r="AV43" i="2"/>
  <c r="AW43" i="2"/>
  <c r="AX43" i="2"/>
  <c r="AY43" i="2"/>
  <c r="AZ43" i="2"/>
  <c r="BA43" i="2"/>
  <c r="BB43" i="2"/>
  <c r="BC43" i="2"/>
  <c r="BD43" i="2"/>
  <c r="BE43" i="2"/>
  <c r="BF43" i="2"/>
  <c r="BG43" i="2"/>
  <c r="BH43" i="2"/>
  <c r="BI43" i="2"/>
  <c r="BJ43" i="2"/>
  <c r="P29" i="2"/>
  <c r="Q29" i="2" s="1"/>
  <c r="R29" i="2" s="1"/>
  <c r="S29" i="2" s="1"/>
  <c r="T29" i="2" s="1"/>
  <c r="U29" i="2" s="1"/>
  <c r="V29" i="2" s="1"/>
  <c r="W29" i="2" s="1"/>
  <c r="X29" i="2" s="1"/>
  <c r="Y29" i="2" s="1"/>
  <c r="Z29" i="2" s="1"/>
  <c r="AV96" i="15" s="1"/>
  <c r="B100" i="15"/>
  <c r="P24" i="2"/>
  <c r="Q24" i="2" s="1"/>
  <c r="R24" i="2" s="1"/>
  <c r="S24" i="2" s="1"/>
  <c r="T24" i="2" s="1"/>
  <c r="U24" i="2" s="1"/>
  <c r="V24" i="2" s="1"/>
  <c r="W24" i="2" s="1"/>
  <c r="X24" i="2" s="1"/>
  <c r="Y24" i="2" s="1"/>
  <c r="Z24" i="2" s="1"/>
  <c r="AT19" i="18" s="1"/>
  <c r="B102" i="15"/>
  <c r="P26" i="2"/>
  <c r="P22" i="2"/>
  <c r="Q22" i="2" s="1"/>
  <c r="J99" i="15" s="1"/>
  <c r="P16" i="2"/>
  <c r="Q16" i="2" s="1"/>
  <c r="P17" i="2"/>
  <c r="Q17" i="2" s="1"/>
  <c r="P15" i="2"/>
  <c r="AB24" i="2"/>
  <c r="AC24" i="2" s="1"/>
  <c r="AD24" i="2" s="1"/>
  <c r="AE24" i="2" s="1"/>
  <c r="AF24" i="2" s="1"/>
  <c r="AG24" i="2" s="1"/>
  <c r="AH24" i="2" s="1"/>
  <c r="AI24" i="2" s="1"/>
  <c r="AJ24" i="2" s="1"/>
  <c r="AK24" i="2" s="1"/>
  <c r="AL24" i="2" s="1"/>
  <c r="AT19" i="16" s="1"/>
  <c r="AB25" i="2"/>
  <c r="AC25" i="2" s="1"/>
  <c r="AD25" i="2" s="1"/>
  <c r="AE25" i="2" s="1"/>
  <c r="AF25" i="2" s="1"/>
  <c r="AG25" i="2" s="1"/>
  <c r="AH25" i="2" s="1"/>
  <c r="AI25" i="2" s="1"/>
  <c r="AJ25" i="2" s="1"/>
  <c r="AK25" i="2" s="1"/>
  <c r="AL25" i="2" s="1"/>
  <c r="AT102" i="16" s="1"/>
  <c r="AB17" i="2"/>
  <c r="AC17" i="2" s="1"/>
  <c r="AD17" i="2" s="1"/>
  <c r="AE17" i="2" s="1"/>
  <c r="AF17" i="2" s="1"/>
  <c r="K171" i="2" s="1"/>
  <c r="F172" i="2"/>
  <c r="AB15" i="2"/>
  <c r="G169" i="2" s="1"/>
  <c r="A149" i="2"/>
  <c r="U93" i="2"/>
  <c r="H101" i="2"/>
  <c r="M29" i="2"/>
  <c r="AL21" i="17"/>
  <c r="AL20" i="3"/>
  <c r="AL19" i="3"/>
  <c r="AL18" i="17"/>
  <c r="M22" i="2"/>
  <c r="J26" i="2"/>
  <c r="J25" i="2"/>
  <c r="J24" i="2"/>
  <c r="AD101" i="3" s="1"/>
  <c r="Z18" i="17"/>
  <c r="J22" i="2"/>
  <c r="AD99" i="3" s="1"/>
  <c r="O159" i="2"/>
  <c r="M18" i="2"/>
  <c r="M17" i="2"/>
  <c r="M16" i="2"/>
  <c r="M15" i="2"/>
  <c r="L159" i="2"/>
  <c r="L158" i="2"/>
  <c r="J17" i="2"/>
  <c r="L156" i="2"/>
  <c r="J15" i="2"/>
  <c r="M155" i="2" s="1"/>
  <c r="F29" i="2"/>
  <c r="P96" i="17" s="1"/>
  <c r="J103" i="17"/>
  <c r="F25" i="2"/>
  <c r="F24" i="2"/>
  <c r="F23" i="2"/>
  <c r="H159" i="2"/>
  <c r="F18" i="2"/>
  <c r="H157" i="2"/>
  <c r="H156" i="2"/>
  <c r="F15" i="2"/>
  <c r="G15" i="2" s="1"/>
  <c r="D29" i="2"/>
  <c r="D26" i="2"/>
  <c r="D25" i="2"/>
  <c r="D24" i="2"/>
  <c r="D23" i="2"/>
  <c r="B99" i="3"/>
  <c r="D19" i="2"/>
  <c r="G159" i="2" s="1"/>
  <c r="D18" i="2"/>
  <c r="G158" i="2" s="1"/>
  <c r="D17" i="2"/>
  <c r="G157" i="2" s="1"/>
  <c r="D16" i="2"/>
  <c r="G156" i="2" s="1"/>
  <c r="D15" i="2"/>
  <c r="G155" i="2" s="1"/>
  <c r="AB19" i="2"/>
  <c r="AN37" i="2"/>
  <c r="AO37" i="2"/>
  <c r="AP37" i="2"/>
  <c r="AQ37" i="2"/>
  <c r="AR37" i="2"/>
  <c r="AR90" i="2"/>
  <c r="AS37" i="2"/>
  <c r="Y40" i="2"/>
  <c r="Y93" i="2"/>
  <c r="Z40" i="2"/>
  <c r="Z93" i="2"/>
  <c r="AA40" i="2"/>
  <c r="AA93" i="2"/>
  <c r="AB40" i="2"/>
  <c r="AC40" i="2"/>
  <c r="AD40" i="2"/>
  <c r="AE40" i="2"/>
  <c r="AF40" i="2"/>
  <c r="D86" i="2"/>
  <c r="D87" i="2"/>
  <c r="D88" i="2"/>
  <c r="D89" i="2"/>
  <c r="D90" i="2"/>
  <c r="AM90" i="2"/>
  <c r="AN90" i="2"/>
  <c r="AO90" i="2"/>
  <c r="AP90" i="2"/>
  <c r="AQ90" i="2"/>
  <c r="D91" i="2"/>
  <c r="D92" i="2"/>
  <c r="D93" i="2"/>
  <c r="V93" i="2"/>
  <c r="W93" i="2"/>
  <c r="X93" i="2"/>
  <c r="D94" i="2"/>
  <c r="D95" i="2"/>
  <c r="D96" i="2"/>
  <c r="D97" i="2"/>
  <c r="D98" i="2"/>
  <c r="D99" i="2"/>
  <c r="C101" i="2"/>
  <c r="D101" i="2"/>
  <c r="E101" i="2"/>
  <c r="F101" i="2"/>
  <c r="G101" i="2"/>
  <c r="D138" i="2"/>
  <c r="E138" i="2"/>
  <c r="F138" i="2"/>
  <c r="G138" i="2"/>
  <c r="H138" i="2"/>
  <c r="I138" i="2"/>
  <c r="J138" i="2"/>
  <c r="K138" i="2"/>
  <c r="L138" i="2"/>
  <c r="M138" i="2"/>
  <c r="N138" i="2"/>
  <c r="D139" i="2"/>
  <c r="E139" i="2"/>
  <c r="F139" i="2"/>
  <c r="G139" i="2"/>
  <c r="H139" i="2"/>
  <c r="I139" i="2"/>
  <c r="J139" i="2"/>
  <c r="K139" i="2"/>
  <c r="L139" i="2"/>
  <c r="M139" i="2"/>
  <c r="N139" i="2"/>
  <c r="D140" i="2"/>
  <c r="E140" i="2"/>
  <c r="F140" i="2"/>
  <c r="G140" i="2"/>
  <c r="H140" i="2"/>
  <c r="I140" i="2"/>
  <c r="J140" i="2"/>
  <c r="K140" i="2"/>
  <c r="L140" i="2"/>
  <c r="M140" i="2"/>
  <c r="N140" i="2"/>
  <c r="D141" i="2"/>
  <c r="E141" i="2"/>
  <c r="F141" i="2"/>
  <c r="G141" i="2"/>
  <c r="H141" i="2"/>
  <c r="I141" i="2"/>
  <c r="J141" i="2"/>
  <c r="K141" i="2"/>
  <c r="L141" i="2"/>
  <c r="M141" i="2"/>
  <c r="N141" i="2"/>
  <c r="O141" i="2"/>
  <c r="P141" i="2"/>
  <c r="Q141" i="2"/>
  <c r="R141" i="2"/>
  <c r="S141" i="2"/>
  <c r="T141" i="2"/>
  <c r="U141" i="2"/>
  <c r="V141" i="2"/>
  <c r="W141" i="2"/>
  <c r="X141" i="2"/>
  <c r="Y141" i="2"/>
  <c r="Z141" i="2"/>
  <c r="AA141" i="2"/>
  <c r="AB141" i="2"/>
  <c r="AC141" i="2"/>
  <c r="AD141" i="2"/>
  <c r="AE141" i="2"/>
  <c r="AF141" i="2"/>
  <c r="AG141" i="2"/>
  <c r="AH141" i="2"/>
  <c r="AI141" i="2"/>
  <c r="AJ141" i="2"/>
  <c r="AK141" i="2"/>
  <c r="AL141" i="2"/>
  <c r="AM141" i="2"/>
  <c r="AN141" i="2"/>
  <c r="AO141" i="2"/>
  <c r="AP141" i="2"/>
  <c r="AQ141" i="2"/>
  <c r="AR141" i="2"/>
  <c r="AS141" i="2"/>
  <c r="AT141" i="2"/>
  <c r="AU141" i="2"/>
  <c r="AV141" i="2"/>
  <c r="AW141" i="2"/>
  <c r="AX141" i="2"/>
  <c r="D142" i="2"/>
  <c r="E142" i="2"/>
  <c r="F142" i="2"/>
  <c r="G142" i="2"/>
  <c r="H142" i="2"/>
  <c r="I142" i="2"/>
  <c r="J142" i="2"/>
  <c r="K142" i="2"/>
  <c r="L142" i="2"/>
  <c r="M142" i="2"/>
  <c r="N142" i="2"/>
  <c r="O142" i="2"/>
  <c r="P142" i="2"/>
  <c r="Q142" i="2"/>
  <c r="R142" i="2"/>
  <c r="S142" i="2"/>
  <c r="T142" i="2"/>
  <c r="U142" i="2"/>
  <c r="V142" i="2"/>
  <c r="W142" i="2"/>
  <c r="X142" i="2"/>
  <c r="Y142" i="2"/>
  <c r="Z142" i="2"/>
  <c r="AA142" i="2"/>
  <c r="AB142" i="2"/>
  <c r="AC142" i="2"/>
  <c r="AD142" i="2"/>
  <c r="AE142" i="2"/>
  <c r="AF142" i="2"/>
  <c r="AG142" i="2"/>
  <c r="AH142" i="2"/>
  <c r="AI142" i="2"/>
  <c r="AJ142" i="2"/>
  <c r="AK142" i="2"/>
  <c r="AL142" i="2"/>
  <c r="AM142" i="2"/>
  <c r="AN142" i="2"/>
  <c r="AO142" i="2"/>
  <c r="AP142" i="2"/>
  <c r="AQ142" i="2"/>
  <c r="AR142" i="2"/>
  <c r="AS142" i="2"/>
  <c r="AT142" i="2"/>
  <c r="AU142" i="2"/>
  <c r="AV142" i="2"/>
  <c r="AW142" i="2"/>
  <c r="AX142" i="2"/>
  <c r="D143" i="2"/>
  <c r="E143" i="2"/>
  <c r="F143" i="2"/>
  <c r="G143" i="2"/>
  <c r="H143" i="2"/>
  <c r="I143" i="2"/>
  <c r="J143" i="2"/>
  <c r="K143" i="2"/>
  <c r="L143" i="2"/>
  <c r="M143" i="2"/>
  <c r="N143" i="2"/>
  <c r="O143" i="2"/>
  <c r="P143" i="2"/>
  <c r="Q143" i="2"/>
  <c r="R143" i="2"/>
  <c r="S143" i="2"/>
  <c r="T143" i="2"/>
  <c r="U143" i="2"/>
  <c r="V143" i="2"/>
  <c r="W143" i="2"/>
  <c r="X143" i="2"/>
  <c r="Y143" i="2"/>
  <c r="Z143" i="2"/>
  <c r="AA143" i="2"/>
  <c r="AB143" i="2"/>
  <c r="AC143" i="2"/>
  <c r="AD143" i="2"/>
  <c r="AE143" i="2"/>
  <c r="AF143" i="2"/>
  <c r="AG143" i="2"/>
  <c r="AH143" i="2"/>
  <c r="AI143" i="2"/>
  <c r="AJ143" i="2"/>
  <c r="AK143" i="2"/>
  <c r="AL143" i="2"/>
  <c r="AM143" i="2"/>
  <c r="AN143" i="2"/>
  <c r="AO143" i="2"/>
  <c r="AP143" i="2"/>
  <c r="AQ143" i="2"/>
  <c r="AR143" i="2"/>
  <c r="AS143" i="2"/>
  <c r="AT143" i="2"/>
  <c r="AU143" i="2"/>
  <c r="AV143" i="2"/>
  <c r="AW143" i="2"/>
  <c r="AX143" i="2"/>
  <c r="AF93" i="2"/>
  <c r="AG40" i="2"/>
  <c r="AB93" i="2"/>
  <c r="AE93" i="2"/>
  <c r="AD93" i="2"/>
  <c r="AC93" i="2"/>
  <c r="M23" i="2"/>
  <c r="AP18" i="3" s="1"/>
  <c r="M19" i="2"/>
  <c r="N19" i="2" s="1"/>
  <c r="Q159" i="2" s="1"/>
  <c r="AT37" i="2"/>
  <c r="AS90" i="2"/>
  <c r="AG93" i="2"/>
  <c r="AH40" i="2"/>
  <c r="AU37" i="2"/>
  <c r="AT90" i="2"/>
  <c r="AI40" i="2"/>
  <c r="AH93" i="2"/>
  <c r="AV37" i="2"/>
  <c r="AU90" i="2"/>
  <c r="AJ40" i="2"/>
  <c r="AI93" i="2"/>
  <c r="AW37" i="2"/>
  <c r="AV90" i="2"/>
  <c r="AK40" i="2"/>
  <c r="AJ93" i="2"/>
  <c r="AX37" i="2"/>
  <c r="AW90" i="2"/>
  <c r="AL40" i="2"/>
  <c r="AK93" i="2"/>
  <c r="AX90" i="2"/>
  <c r="AY37" i="2"/>
  <c r="AM40" i="2"/>
  <c r="AL93" i="2"/>
  <c r="AZ37" i="2"/>
  <c r="AY90" i="2"/>
  <c r="AN40" i="2"/>
  <c r="AM93" i="2"/>
  <c r="BA37" i="2"/>
  <c r="AZ90" i="2"/>
  <c r="AO40" i="2"/>
  <c r="AN93" i="2"/>
  <c r="BB37" i="2"/>
  <c r="BA90" i="2"/>
  <c r="AO93" i="2"/>
  <c r="AP40" i="2"/>
  <c r="BC37" i="2"/>
  <c r="BB90" i="2"/>
  <c r="AP93" i="2"/>
  <c r="AQ40" i="2"/>
  <c r="BD37" i="2"/>
  <c r="BC90" i="2"/>
  <c r="AR40" i="2"/>
  <c r="AQ93" i="2"/>
  <c r="BD90" i="2"/>
  <c r="BE37" i="2"/>
  <c r="AR93" i="2"/>
  <c r="AS40" i="2"/>
  <c r="BF37" i="2"/>
  <c r="BE90" i="2"/>
  <c r="B101" i="2"/>
  <c r="B86" i="2"/>
  <c r="AT40" i="2"/>
  <c r="AS93" i="2"/>
  <c r="O101" i="2"/>
  <c r="J101" i="2"/>
  <c r="I101" i="2"/>
  <c r="BF90" i="2"/>
  <c r="BG37" i="2"/>
  <c r="A101" i="2"/>
  <c r="AT93" i="2"/>
  <c r="AU40" i="2"/>
  <c r="P101" i="2"/>
  <c r="K101" i="2"/>
  <c r="BH37" i="2"/>
  <c r="BG90" i="2"/>
  <c r="AU93" i="2"/>
  <c r="AV40" i="2"/>
  <c r="Q101" i="2"/>
  <c r="L101" i="2"/>
  <c r="BI37" i="2"/>
  <c r="BH90" i="2"/>
  <c r="AW40" i="2"/>
  <c r="AV93" i="2"/>
  <c r="R101" i="2"/>
  <c r="M101" i="2"/>
  <c r="N101" i="2"/>
  <c r="BI90" i="2"/>
  <c r="BJ37" i="2"/>
  <c r="BJ90" i="2"/>
  <c r="AX40" i="2"/>
  <c r="AW93" i="2"/>
  <c r="S101" i="2"/>
  <c r="AT108" i="16"/>
  <c r="AP108" i="16"/>
  <c r="AL108" i="16"/>
  <c r="AH108" i="16"/>
  <c r="AD108" i="16"/>
  <c r="Z108" i="16"/>
  <c r="V108" i="16"/>
  <c r="R108" i="16"/>
  <c r="N108" i="16"/>
  <c r="J108" i="16"/>
  <c r="F108" i="16"/>
  <c r="B108" i="16"/>
  <c r="AT108" i="26"/>
  <c r="AP108" i="26"/>
  <c r="AL108" i="26"/>
  <c r="AH108" i="26"/>
  <c r="AD108" i="26"/>
  <c r="Z108" i="26"/>
  <c r="V108" i="26"/>
  <c r="R108" i="26"/>
  <c r="N108" i="26"/>
  <c r="J108" i="26"/>
  <c r="F108" i="26"/>
  <c r="B108" i="26"/>
  <c r="AT108" i="27"/>
  <c r="AP108" i="27"/>
  <c r="AL108" i="27"/>
  <c r="AH108" i="27"/>
  <c r="AD108" i="27"/>
  <c r="Z108" i="27"/>
  <c r="V108" i="27"/>
  <c r="R108" i="27"/>
  <c r="N108" i="27"/>
  <c r="J108" i="27"/>
  <c r="F108" i="27"/>
  <c r="B108" i="27"/>
  <c r="AT108" i="17"/>
  <c r="AP108" i="17"/>
  <c r="AL108" i="17"/>
  <c r="AH108" i="17"/>
  <c r="AD108" i="17"/>
  <c r="Z108" i="17"/>
  <c r="V108" i="17"/>
  <c r="R108" i="17"/>
  <c r="N108" i="17"/>
  <c r="J108" i="17"/>
  <c r="F108" i="17"/>
  <c r="B108" i="17"/>
  <c r="AT108" i="18"/>
  <c r="AP108" i="18"/>
  <c r="AL108" i="18"/>
  <c r="AH108" i="18"/>
  <c r="AD108" i="18"/>
  <c r="Z108" i="18"/>
  <c r="V108" i="18"/>
  <c r="R108" i="18"/>
  <c r="N108" i="18"/>
  <c r="J108" i="18"/>
  <c r="F108" i="18"/>
  <c r="B108" i="18"/>
  <c r="AT108" i="19"/>
  <c r="AP108" i="19"/>
  <c r="AL108" i="19"/>
  <c r="AH108" i="19"/>
  <c r="AD108" i="19"/>
  <c r="Z108" i="19"/>
  <c r="V108" i="19"/>
  <c r="R108" i="19"/>
  <c r="N108" i="19"/>
  <c r="J108" i="19"/>
  <c r="F108" i="19"/>
  <c r="B108" i="19"/>
  <c r="AT108" i="29"/>
  <c r="AP108" i="29"/>
  <c r="AL108" i="29"/>
  <c r="AH108" i="29"/>
  <c r="AD108" i="29"/>
  <c r="Z108" i="29"/>
  <c r="V108" i="29"/>
  <c r="R108" i="29"/>
  <c r="N108" i="29"/>
  <c r="J108" i="29"/>
  <c r="F108" i="29"/>
  <c r="B108" i="29"/>
  <c r="AT108" i="28"/>
  <c r="AP108" i="28"/>
  <c r="AL108" i="28"/>
  <c r="AH108" i="28"/>
  <c r="AD108" i="28"/>
  <c r="Z108" i="28"/>
  <c r="V108" i="28"/>
  <c r="R108" i="28"/>
  <c r="N108" i="28"/>
  <c r="J108" i="28"/>
  <c r="F108" i="28"/>
  <c r="B108" i="28"/>
  <c r="AT108" i="15"/>
  <c r="AP108" i="15"/>
  <c r="AL108" i="15"/>
  <c r="AH108" i="15"/>
  <c r="AD108" i="15"/>
  <c r="Z108" i="15"/>
  <c r="V108" i="15"/>
  <c r="R108" i="15"/>
  <c r="N108" i="15"/>
  <c r="J108" i="15"/>
  <c r="F108" i="15"/>
  <c r="B108" i="15"/>
  <c r="AT27" i="16"/>
  <c r="AP27" i="16"/>
  <c r="AL27" i="16"/>
  <c r="AH27" i="16"/>
  <c r="AD27" i="16"/>
  <c r="Z27" i="16"/>
  <c r="V27" i="16"/>
  <c r="R27" i="16"/>
  <c r="N27" i="16"/>
  <c r="J27" i="16"/>
  <c r="F27" i="16"/>
  <c r="B27" i="16"/>
  <c r="AT27" i="26"/>
  <c r="AP27" i="26"/>
  <c r="AL27" i="26"/>
  <c r="AH27" i="26"/>
  <c r="AD27" i="26"/>
  <c r="Z27" i="26"/>
  <c r="V27" i="26"/>
  <c r="R27" i="26"/>
  <c r="N27" i="26"/>
  <c r="J27" i="26"/>
  <c r="F27" i="26"/>
  <c r="B27" i="26"/>
  <c r="AT27" i="27"/>
  <c r="AP27" i="27"/>
  <c r="AL27" i="27"/>
  <c r="AH27" i="27"/>
  <c r="AD27" i="27"/>
  <c r="Z27" i="27"/>
  <c r="V27" i="27"/>
  <c r="R27" i="27"/>
  <c r="N27" i="27"/>
  <c r="J27" i="27"/>
  <c r="F27" i="27"/>
  <c r="B27" i="27"/>
  <c r="AT27" i="17"/>
  <c r="AP27" i="17"/>
  <c r="AL27" i="17"/>
  <c r="AH27" i="17"/>
  <c r="AD27" i="17"/>
  <c r="Z27" i="17"/>
  <c r="V27" i="17"/>
  <c r="R27" i="17"/>
  <c r="N27" i="17"/>
  <c r="J27" i="17"/>
  <c r="F27" i="17"/>
  <c r="B27" i="17"/>
  <c r="AT27" i="18"/>
  <c r="AP27" i="18"/>
  <c r="AL27" i="18"/>
  <c r="AH27" i="18"/>
  <c r="AD27" i="18"/>
  <c r="Z27" i="18"/>
  <c r="V27" i="18"/>
  <c r="R27" i="18"/>
  <c r="N27" i="18"/>
  <c r="J27" i="18"/>
  <c r="F27" i="18"/>
  <c r="B27" i="18"/>
  <c r="AT27" i="19"/>
  <c r="AP27" i="19"/>
  <c r="AL27" i="19"/>
  <c r="AH27" i="19"/>
  <c r="AD27" i="19"/>
  <c r="Z27" i="19"/>
  <c r="V27" i="19"/>
  <c r="R27" i="19"/>
  <c r="N27" i="19"/>
  <c r="J27" i="19"/>
  <c r="F27" i="19"/>
  <c r="B27" i="19"/>
  <c r="AT27" i="29"/>
  <c r="AP27" i="29"/>
  <c r="AL27" i="29"/>
  <c r="AH27" i="29"/>
  <c r="AD27" i="29"/>
  <c r="Z27" i="29"/>
  <c r="V27" i="29"/>
  <c r="R27" i="29"/>
  <c r="N27" i="29"/>
  <c r="J27" i="29"/>
  <c r="F27" i="29"/>
  <c r="B27" i="29"/>
  <c r="AT27" i="28"/>
  <c r="AP27" i="28"/>
  <c r="AL27" i="28"/>
  <c r="AH27" i="28"/>
  <c r="AD27" i="28"/>
  <c r="Z27" i="28"/>
  <c r="V27" i="28"/>
  <c r="R27" i="28"/>
  <c r="N27" i="28"/>
  <c r="J27" i="28"/>
  <c r="F27" i="28"/>
  <c r="B27" i="28"/>
  <c r="AT27" i="15"/>
  <c r="AP27" i="15"/>
  <c r="AL27" i="15"/>
  <c r="AH27" i="15"/>
  <c r="AD27" i="15"/>
  <c r="Z27" i="15"/>
  <c r="V27" i="15"/>
  <c r="R27" i="15"/>
  <c r="N27" i="15"/>
  <c r="J27" i="15"/>
  <c r="F27" i="15"/>
  <c r="B27" i="15"/>
  <c r="AT108" i="3"/>
  <c r="AP108" i="3"/>
  <c r="AL108" i="3"/>
  <c r="AH108" i="3"/>
  <c r="AD108" i="3"/>
  <c r="Z108" i="3"/>
  <c r="V108" i="3"/>
  <c r="R108" i="3"/>
  <c r="N108" i="3"/>
  <c r="J108" i="3"/>
  <c r="F108" i="3"/>
  <c r="B108" i="3"/>
  <c r="AT27" i="3"/>
  <c r="AP27" i="3"/>
  <c r="AL27" i="3"/>
  <c r="AH27" i="3"/>
  <c r="AD27" i="3"/>
  <c r="Z27" i="3"/>
  <c r="V27" i="3"/>
  <c r="R27" i="3"/>
  <c r="N27" i="3"/>
  <c r="J27" i="3"/>
  <c r="F27" i="3"/>
  <c r="B27" i="3"/>
  <c r="AX93" i="2"/>
  <c r="AY40" i="2"/>
  <c r="T101" i="2"/>
  <c r="B96" i="2"/>
  <c r="B94" i="2"/>
  <c r="B95" i="2"/>
  <c r="B98" i="2"/>
  <c r="B99" i="2"/>
  <c r="AY93" i="2"/>
  <c r="AZ40" i="2"/>
  <c r="U101" i="2"/>
  <c r="BA40" i="2"/>
  <c r="AZ93" i="2"/>
  <c r="V101" i="2"/>
  <c r="BB40" i="2"/>
  <c r="BA93" i="2"/>
  <c r="W101" i="2"/>
  <c r="AM97" i="2"/>
  <c r="B89" i="18"/>
  <c r="AL20" i="23" s="1"/>
  <c r="B89" i="19"/>
  <c r="AM20" i="23"/>
  <c r="B89" i="29"/>
  <c r="AN20" i="23"/>
  <c r="B89" i="28"/>
  <c r="AJ20" i="23" s="1"/>
  <c r="B89" i="17"/>
  <c r="W7" i="4" s="1"/>
  <c r="A89" i="18"/>
  <c r="A89" i="19"/>
  <c r="A89" i="29"/>
  <c r="A89" i="28"/>
  <c r="A89" i="17"/>
  <c r="AH20" i="23"/>
  <c r="BC40" i="2"/>
  <c r="BB93" i="2"/>
  <c r="X101" i="2"/>
  <c r="AN97" i="2"/>
  <c r="AI20" i="23"/>
  <c r="BC93" i="2"/>
  <c r="BD40" i="2"/>
  <c r="Y101" i="2"/>
  <c r="AO97" i="2"/>
  <c r="X95" i="2"/>
  <c r="C20" i="3"/>
  <c r="C21" i="3"/>
  <c r="A78" i="3"/>
  <c r="A160" i="3"/>
  <c r="A79" i="3"/>
  <c r="A161" i="3"/>
  <c r="A80" i="3"/>
  <c r="A162" i="3"/>
  <c r="B87" i="3"/>
  <c r="B88" i="3"/>
  <c r="B93" i="3"/>
  <c r="B92" i="3"/>
  <c r="C102" i="3"/>
  <c r="C103" i="3"/>
  <c r="E159" i="2"/>
  <c r="E158" i="2"/>
  <c r="E165" i="2"/>
  <c r="E172" i="2"/>
  <c r="E157" i="2"/>
  <c r="E156" i="2"/>
  <c r="E163" i="2"/>
  <c r="E155" i="2"/>
  <c r="E162" i="2"/>
  <c r="Q154" i="2"/>
  <c r="P154" i="2"/>
  <c r="O154" i="2"/>
  <c r="N154" i="2"/>
  <c r="M154" i="2"/>
  <c r="L154" i="2"/>
  <c r="K154" i="2"/>
  <c r="J154" i="2"/>
  <c r="I154" i="2"/>
  <c r="H154" i="2"/>
  <c r="G154" i="2"/>
  <c r="F154" i="2"/>
  <c r="AY143" i="2"/>
  <c r="AZ143" i="2"/>
  <c r="BA143" i="2"/>
  <c r="BB143" i="2"/>
  <c r="BC143" i="2"/>
  <c r="BD143" i="2"/>
  <c r="BE143" i="2"/>
  <c r="BF143" i="2"/>
  <c r="BG143" i="2"/>
  <c r="BH143" i="2"/>
  <c r="BI143" i="2"/>
  <c r="BJ143" i="2"/>
  <c r="AY142" i="2"/>
  <c r="AZ142" i="2"/>
  <c r="BA142" i="2"/>
  <c r="BB142" i="2"/>
  <c r="BC142" i="2"/>
  <c r="BD142" i="2"/>
  <c r="BE142" i="2"/>
  <c r="BF142" i="2"/>
  <c r="BG142" i="2"/>
  <c r="BH142" i="2"/>
  <c r="BI142" i="2"/>
  <c r="BJ142" i="2"/>
  <c r="AY141" i="2"/>
  <c r="AZ141" i="2"/>
  <c r="BA141" i="2"/>
  <c r="BB141" i="2"/>
  <c r="BC141" i="2"/>
  <c r="BD141" i="2"/>
  <c r="BE141" i="2"/>
  <c r="BF141" i="2"/>
  <c r="BG141" i="2"/>
  <c r="BH141" i="2"/>
  <c r="BI141" i="2"/>
  <c r="BJ141" i="2"/>
  <c r="A26" i="2"/>
  <c r="A21" i="3"/>
  <c r="A25" i="2"/>
  <c r="A24" i="2"/>
  <c r="A23" i="2"/>
  <c r="A22" i="2"/>
  <c r="N14" i="2"/>
  <c r="N21" i="2"/>
  <c r="N28" i="2"/>
  <c r="N32" i="2"/>
  <c r="M14" i="2"/>
  <c r="M21" i="2"/>
  <c r="M28" i="2"/>
  <c r="M32" i="2"/>
  <c r="L14" i="2"/>
  <c r="L21" i="2"/>
  <c r="L28" i="2"/>
  <c r="L32" i="2"/>
  <c r="K14" i="2"/>
  <c r="K21" i="2"/>
  <c r="K28" i="2"/>
  <c r="K32" i="2"/>
  <c r="J14" i="2"/>
  <c r="J21" i="2"/>
  <c r="J28" i="2"/>
  <c r="J32" i="2"/>
  <c r="I14" i="2"/>
  <c r="I21" i="2"/>
  <c r="I28" i="2"/>
  <c r="I32" i="2"/>
  <c r="H14" i="2"/>
  <c r="H21" i="2"/>
  <c r="H28" i="2"/>
  <c r="H32" i="2"/>
  <c r="G14" i="2"/>
  <c r="G21" i="2"/>
  <c r="G28" i="2"/>
  <c r="G32" i="2"/>
  <c r="F14" i="2"/>
  <c r="F21" i="2"/>
  <c r="F28" i="2"/>
  <c r="F32" i="2"/>
  <c r="E14" i="2"/>
  <c r="E21" i="2"/>
  <c r="E28" i="2"/>
  <c r="E32" i="2"/>
  <c r="D14" i="2"/>
  <c r="D21" i="2"/>
  <c r="D28" i="2"/>
  <c r="D32" i="2"/>
  <c r="C14" i="2"/>
  <c r="C21" i="2"/>
  <c r="C28" i="2"/>
  <c r="C32" i="2"/>
  <c r="B9" i="2"/>
  <c r="O14" i="2"/>
  <c r="O21" i="2"/>
  <c r="O28" i="2"/>
  <c r="O32" i="2"/>
  <c r="I2" i="2"/>
  <c r="BE40" i="2"/>
  <c r="BD93" i="2"/>
  <c r="Z101" i="2"/>
  <c r="AP97" i="2"/>
  <c r="Y95" i="2"/>
  <c r="F85" i="2"/>
  <c r="F137" i="2"/>
  <c r="H137" i="2"/>
  <c r="H85" i="2"/>
  <c r="D85" i="2"/>
  <c r="D137" i="2"/>
  <c r="G85" i="2"/>
  <c r="G137" i="2"/>
  <c r="I85" i="2"/>
  <c r="I137" i="2"/>
  <c r="J85" i="2"/>
  <c r="J137" i="2"/>
  <c r="K85" i="2"/>
  <c r="K137" i="2"/>
  <c r="L85" i="2"/>
  <c r="L137" i="2"/>
  <c r="M137" i="2"/>
  <c r="M85" i="2"/>
  <c r="C85" i="2"/>
  <c r="C137" i="2"/>
  <c r="E137" i="2"/>
  <c r="E85" i="2"/>
  <c r="O85" i="2"/>
  <c r="O137" i="2"/>
  <c r="N85" i="2"/>
  <c r="N137" i="2"/>
  <c r="T14" i="2"/>
  <c r="T21" i="2"/>
  <c r="T28" i="2"/>
  <c r="T32" i="2"/>
  <c r="V14" i="2"/>
  <c r="V21" i="2"/>
  <c r="V28" i="2"/>
  <c r="V32" i="2"/>
  <c r="S14" i="2"/>
  <c r="S21" i="2"/>
  <c r="S28" i="2"/>
  <c r="S32" i="2"/>
  <c r="X14" i="2"/>
  <c r="X21" i="2"/>
  <c r="X28" i="2"/>
  <c r="X32" i="2"/>
  <c r="W14" i="2"/>
  <c r="W21" i="2"/>
  <c r="W28" i="2"/>
  <c r="W32" i="2"/>
  <c r="A103" i="3"/>
  <c r="Y14" i="2"/>
  <c r="Y21" i="2"/>
  <c r="Y28" i="2"/>
  <c r="Y32" i="2"/>
  <c r="Z14" i="2"/>
  <c r="Z21" i="2"/>
  <c r="Z28" i="2"/>
  <c r="Z32" i="2"/>
  <c r="A20" i="3"/>
  <c r="A102" i="3"/>
  <c r="A19" i="3"/>
  <c r="A101" i="3"/>
  <c r="A18" i="3"/>
  <c r="A100" i="3"/>
  <c r="A17" i="3"/>
  <c r="A99" i="3"/>
  <c r="B10" i="2"/>
  <c r="G168" i="2"/>
  <c r="A77" i="3"/>
  <c r="A159" i="3"/>
  <c r="A75" i="3"/>
  <c r="A76" i="3"/>
  <c r="B11" i="2"/>
  <c r="M161" i="2"/>
  <c r="L161" i="2"/>
  <c r="K161" i="2"/>
  <c r="J161" i="2"/>
  <c r="I161" i="2"/>
  <c r="H161" i="2"/>
  <c r="G161" i="2"/>
  <c r="P161" i="2"/>
  <c r="O161" i="2"/>
  <c r="N161" i="2"/>
  <c r="F161" i="2"/>
  <c r="U14" i="2"/>
  <c r="U21" i="2"/>
  <c r="U28" i="2"/>
  <c r="U32" i="2"/>
  <c r="Q161" i="2"/>
  <c r="P14" i="2"/>
  <c r="P21" i="2"/>
  <c r="P28" i="2"/>
  <c r="P32" i="2"/>
  <c r="E164" i="2"/>
  <c r="Q14" i="2"/>
  <c r="Q21" i="2"/>
  <c r="Q28" i="2"/>
  <c r="Q32" i="2"/>
  <c r="R14" i="2"/>
  <c r="R21" i="2"/>
  <c r="R28" i="2"/>
  <c r="R32" i="2"/>
  <c r="E169" i="2"/>
  <c r="E179" i="2"/>
  <c r="E166" i="2"/>
  <c r="E170" i="2"/>
  <c r="AA7" i="4"/>
  <c r="Z7" i="4"/>
  <c r="Y7" i="4"/>
  <c r="BE93" i="2"/>
  <c r="BF40" i="2"/>
  <c r="AA101" i="2"/>
  <c r="AQ97" i="2"/>
  <c r="Z95" i="2"/>
  <c r="AX21" i="2"/>
  <c r="AO28" i="2"/>
  <c r="AQ32" i="2"/>
  <c r="AX85" i="2"/>
  <c r="AQ137" i="2"/>
  <c r="AO21" i="2"/>
  <c r="AM21" i="2"/>
  <c r="AP28" i="2"/>
  <c r="AR32" i="2"/>
  <c r="AM85" i="2"/>
  <c r="AR137" i="2"/>
  <c r="AR28" i="2"/>
  <c r="AT32" i="2"/>
  <c r="AO85" i="2"/>
  <c r="AT137" i="2"/>
  <c r="AP21" i="2"/>
  <c r="AS28" i="2"/>
  <c r="AU32" i="2"/>
  <c r="AP85" i="2"/>
  <c r="AU137" i="2"/>
  <c r="AV137" i="2"/>
  <c r="AR21" i="2"/>
  <c r="AU28" i="2"/>
  <c r="AW32" i="2"/>
  <c r="AR85" i="2"/>
  <c r="AW137" i="2"/>
  <c r="AS21" i="2"/>
  <c r="AV28" i="2"/>
  <c r="AS85" i="2"/>
  <c r="AX137" i="2"/>
  <c r="AT21" i="2"/>
  <c r="AW28" i="2"/>
  <c r="AM32" i="2"/>
  <c r="AM137" i="2"/>
  <c r="AN21" i="2"/>
  <c r="AQ28" i="2"/>
  <c r="AS32" i="2"/>
  <c r="AN85" i="2"/>
  <c r="AS137" i="2"/>
  <c r="AX32" i="2"/>
  <c r="AT85" i="2"/>
  <c r="AQ21" i="2"/>
  <c r="AT28" i="2"/>
  <c r="AV32" i="2"/>
  <c r="AQ85" i="2"/>
  <c r="AM28" i="2"/>
  <c r="AO137" i="2"/>
  <c r="AX28" i="2"/>
  <c r="AN28" i="2"/>
  <c r="AN32" i="2"/>
  <c r="AP137" i="2"/>
  <c r="AU85" i="2"/>
  <c r="AP32" i="2"/>
  <c r="AV85" i="2"/>
  <c r="AW85" i="2"/>
  <c r="AV21" i="2"/>
  <c r="AW21" i="2"/>
  <c r="AN137" i="2"/>
  <c r="AO32" i="2"/>
  <c r="AU21" i="2"/>
  <c r="P137" i="2"/>
  <c r="P85" i="2"/>
  <c r="V85" i="2"/>
  <c r="V137" i="2"/>
  <c r="T85" i="2"/>
  <c r="T137" i="2"/>
  <c r="R137" i="2"/>
  <c r="R85" i="2"/>
  <c r="W85" i="2"/>
  <c r="W137" i="2"/>
  <c r="Q85" i="2"/>
  <c r="Q137" i="2"/>
  <c r="U85" i="2"/>
  <c r="U137" i="2"/>
  <c r="X137" i="2"/>
  <c r="X85" i="2"/>
  <c r="S137" i="2"/>
  <c r="S85" i="2"/>
  <c r="Z85" i="2"/>
  <c r="Z137" i="2"/>
  <c r="Y137" i="2"/>
  <c r="Y85" i="2"/>
  <c r="AG14" i="2"/>
  <c r="AG21" i="2"/>
  <c r="AG28" i="2"/>
  <c r="AG32" i="2"/>
  <c r="I168" i="2"/>
  <c r="AA14" i="2"/>
  <c r="AA21" i="2"/>
  <c r="AA28" i="2"/>
  <c r="AA32" i="2"/>
  <c r="L168" i="2"/>
  <c r="AF14" i="2"/>
  <c r="AF21" i="2"/>
  <c r="AF28" i="2"/>
  <c r="AF32" i="2"/>
  <c r="P168" i="2"/>
  <c r="Q168" i="2"/>
  <c r="J168" i="2"/>
  <c r="AB14" i="2"/>
  <c r="AB21" i="2"/>
  <c r="AB28" i="2"/>
  <c r="AB32" i="2"/>
  <c r="M168" i="2"/>
  <c r="AC14" i="2"/>
  <c r="AC21" i="2"/>
  <c r="AC28" i="2"/>
  <c r="AC32" i="2"/>
  <c r="N168" i="2"/>
  <c r="AD14" i="2"/>
  <c r="AD21" i="2"/>
  <c r="AD28" i="2"/>
  <c r="AD32" i="2"/>
  <c r="AE14" i="2"/>
  <c r="AE21" i="2"/>
  <c r="AE28" i="2"/>
  <c r="AE32" i="2"/>
  <c r="F168" i="2"/>
  <c r="K168" i="2"/>
  <c r="AL14" i="2"/>
  <c r="AL21" i="2"/>
  <c r="AL28" i="2"/>
  <c r="AL32" i="2"/>
  <c r="AK14" i="2"/>
  <c r="AK21" i="2"/>
  <c r="AK28" i="2"/>
  <c r="AK32" i="2"/>
  <c r="AJ14" i="2"/>
  <c r="AJ21" i="2"/>
  <c r="AJ28" i="2"/>
  <c r="AJ32" i="2"/>
  <c r="AI14" i="2"/>
  <c r="AI21" i="2"/>
  <c r="AI28" i="2"/>
  <c r="AI32" i="2"/>
  <c r="AH14" i="2"/>
  <c r="AH21" i="2"/>
  <c r="AH28" i="2"/>
  <c r="AH32" i="2"/>
  <c r="O168" i="2"/>
  <c r="H168" i="2"/>
  <c r="A157" i="3"/>
  <c r="A158" i="3"/>
  <c r="E177" i="2"/>
  <c r="E171" i="2"/>
  <c r="O175" i="2"/>
  <c r="N175" i="2"/>
  <c r="M175" i="2"/>
  <c r="L175" i="2"/>
  <c r="G175" i="2"/>
  <c r="F175" i="2"/>
  <c r="K175" i="2"/>
  <c r="J175" i="2"/>
  <c r="I175" i="2"/>
  <c r="H175" i="2"/>
  <c r="AS14" i="2"/>
  <c r="Q175" i="2"/>
  <c r="AR14" i="2"/>
  <c r="AQ14" i="2"/>
  <c r="AP14" i="2"/>
  <c r="AN14" i="2"/>
  <c r="AO14" i="2"/>
  <c r="P175" i="2"/>
  <c r="AX14" i="2"/>
  <c r="AV14" i="2"/>
  <c r="AU14" i="2"/>
  <c r="AW14" i="2"/>
  <c r="AT14" i="2"/>
  <c r="AM14" i="2"/>
  <c r="B12" i="2"/>
  <c r="E186" i="2"/>
  <c r="E176" i="2"/>
  <c r="E173" i="2"/>
  <c r="BG40" i="2"/>
  <c r="BF93" i="2"/>
  <c r="AB101" i="2"/>
  <c r="AR97" i="2"/>
  <c r="AB37" i="2"/>
  <c r="AA90" i="2"/>
  <c r="AA95" i="2"/>
  <c r="AA96" i="2"/>
  <c r="AE137" i="2"/>
  <c r="AE85" i="2"/>
  <c r="AF137" i="2"/>
  <c r="AF85" i="2"/>
  <c r="AG85" i="2"/>
  <c r="AG137" i="2"/>
  <c r="AL85" i="2"/>
  <c r="AL137" i="2"/>
  <c r="AB85" i="2"/>
  <c r="AB137" i="2"/>
  <c r="AD137" i="2"/>
  <c r="AD85" i="2"/>
  <c r="AH137" i="2"/>
  <c r="AH85" i="2"/>
  <c r="AA85" i="2"/>
  <c r="AA137" i="2"/>
  <c r="AC85" i="2"/>
  <c r="AC137" i="2"/>
  <c r="AJ137" i="2"/>
  <c r="AJ85" i="2"/>
  <c r="AK85" i="2"/>
  <c r="AK137" i="2"/>
  <c r="AI85" i="2"/>
  <c r="AI137" i="2"/>
  <c r="E180" i="2"/>
  <c r="E178" i="2"/>
  <c r="J182" i="2"/>
  <c r="I182" i="2"/>
  <c r="BE137" i="2"/>
  <c r="H182" i="2"/>
  <c r="BD137" i="2"/>
  <c r="G182" i="2"/>
  <c r="BC137" i="2"/>
  <c r="F182" i="2"/>
  <c r="AZ137" i="2"/>
  <c r="M182" i="2"/>
  <c r="L182" i="2"/>
  <c r="K182" i="2"/>
  <c r="Q182" i="2"/>
  <c r="BE85" i="2"/>
  <c r="P182" i="2"/>
  <c r="BD85" i="2"/>
  <c r="O182" i="2"/>
  <c r="N182" i="2"/>
  <c r="BJ137" i="2"/>
  <c r="BB137" i="2"/>
  <c r="BA137" i="2"/>
  <c r="BJ85" i="2"/>
  <c r="AY137" i="2"/>
  <c r="BI85" i="2"/>
  <c r="AY85" i="2"/>
  <c r="AZ32" i="2"/>
  <c r="AY28" i="2"/>
  <c r="BJ21" i="2"/>
  <c r="BE14" i="2"/>
  <c r="BJ32" i="2"/>
  <c r="BI28" i="2"/>
  <c r="BH21" i="2"/>
  <c r="BG137" i="2"/>
  <c r="BF85" i="2"/>
  <c r="BI32" i="2"/>
  <c r="BF137" i="2"/>
  <c r="BC85" i="2"/>
  <c r="BH32" i="2"/>
  <c r="BB28" i="2"/>
  <c r="BA21" i="2"/>
  <c r="BB85" i="2"/>
  <c r="BA85" i="2"/>
  <c r="BE32" i="2"/>
  <c r="BA28" i="2"/>
  <c r="AZ21" i="2"/>
  <c r="BF14" i="2"/>
  <c r="BI137" i="2"/>
  <c r="BD32" i="2"/>
  <c r="AZ28" i="2"/>
  <c r="AY21" i="2"/>
  <c r="BD14" i="2"/>
  <c r="BC32" i="2"/>
  <c r="BH137" i="2"/>
  <c r="BC14" i="2"/>
  <c r="BB32" i="2"/>
  <c r="BB14" i="2"/>
  <c r="BA32" i="2"/>
  <c r="BA14" i="2"/>
  <c r="BJ28" i="2"/>
  <c r="BG21" i="2"/>
  <c r="AY14" i="2"/>
  <c r="BH28" i="2"/>
  <c r="BF28" i="2"/>
  <c r="BG32" i="2"/>
  <c r="BD28" i="2"/>
  <c r="BH85" i="2"/>
  <c r="BF21" i="2"/>
  <c r="BG85" i="2"/>
  <c r="BG28" i="2"/>
  <c r="BE21" i="2"/>
  <c r="AZ85" i="2"/>
  <c r="BD21" i="2"/>
  <c r="BE28" i="2"/>
  <c r="BC21" i="2"/>
  <c r="BF32" i="2"/>
  <c r="BB21" i="2"/>
  <c r="AY32" i="2"/>
  <c r="BC28" i="2"/>
  <c r="BG14" i="2"/>
  <c r="BI21" i="2"/>
  <c r="AZ14" i="2"/>
  <c r="BJ14" i="2"/>
  <c r="BI14" i="2"/>
  <c r="BH14" i="2"/>
  <c r="E183" i="2"/>
  <c r="E184" i="2"/>
  <c r="BG93" i="2"/>
  <c r="BH40" i="2"/>
  <c r="AC101" i="2"/>
  <c r="AS97" i="2"/>
  <c r="AC37" i="2"/>
  <c r="AB90" i="2"/>
  <c r="AB95" i="2"/>
  <c r="AB96" i="2"/>
  <c r="E185" i="2"/>
  <c r="E187" i="2"/>
  <c r="AU103" i="28"/>
  <c r="AQ103" i="28"/>
  <c r="AM103" i="28"/>
  <c r="AI103" i="28"/>
  <c r="AE103" i="28"/>
  <c r="AA103" i="28"/>
  <c r="W103" i="28"/>
  <c r="S103" i="28"/>
  <c r="O103" i="28"/>
  <c r="K103" i="28"/>
  <c r="G103" i="28"/>
  <c r="C103" i="28"/>
  <c r="AU102" i="28"/>
  <c r="AQ102" i="28"/>
  <c r="AM102" i="28"/>
  <c r="AI102" i="28"/>
  <c r="AE102" i="28"/>
  <c r="AA102" i="28"/>
  <c r="W102" i="28"/>
  <c r="S102" i="28"/>
  <c r="O102" i="28"/>
  <c r="K102" i="28"/>
  <c r="G102" i="28"/>
  <c r="C102" i="28"/>
  <c r="C21" i="28"/>
  <c r="C20" i="28"/>
  <c r="AU103" i="29"/>
  <c r="AQ103" i="29"/>
  <c r="AM103" i="29"/>
  <c r="AI103" i="29"/>
  <c r="AE103" i="29"/>
  <c r="AA103" i="29"/>
  <c r="W103" i="29"/>
  <c r="S103" i="29"/>
  <c r="O103" i="29"/>
  <c r="K103" i="29"/>
  <c r="G103" i="29"/>
  <c r="C103" i="29"/>
  <c r="AU102" i="29"/>
  <c r="AQ102" i="29"/>
  <c r="AM102" i="29"/>
  <c r="AI102" i="29"/>
  <c r="AE102" i="29"/>
  <c r="AA102" i="29"/>
  <c r="W102" i="29"/>
  <c r="S102" i="29"/>
  <c r="O102" i="29"/>
  <c r="K102" i="29"/>
  <c r="G102" i="29"/>
  <c r="C102" i="29"/>
  <c r="C21" i="29"/>
  <c r="C20" i="29"/>
  <c r="AU103" i="19"/>
  <c r="AQ103" i="19"/>
  <c r="AM103" i="19"/>
  <c r="AI103" i="19"/>
  <c r="AE103" i="19"/>
  <c r="AA103" i="19"/>
  <c r="W103" i="19"/>
  <c r="S103" i="19"/>
  <c r="O103" i="19"/>
  <c r="K103" i="19"/>
  <c r="G103" i="19"/>
  <c r="C103" i="19"/>
  <c r="AU102" i="19"/>
  <c r="AQ102" i="19"/>
  <c r="AM102" i="19"/>
  <c r="AI102" i="19"/>
  <c r="AE102" i="19"/>
  <c r="AA102" i="19"/>
  <c r="W102" i="19"/>
  <c r="S102" i="19"/>
  <c r="O102" i="19"/>
  <c r="K102" i="19"/>
  <c r="G102" i="19"/>
  <c r="C102" i="19"/>
  <c r="C21" i="19"/>
  <c r="C20" i="19"/>
  <c r="AU103" i="18"/>
  <c r="AQ103" i="18"/>
  <c r="AM103" i="18"/>
  <c r="AI103" i="18"/>
  <c r="AE103" i="18"/>
  <c r="AA103" i="18"/>
  <c r="W103" i="18"/>
  <c r="S103" i="18"/>
  <c r="O103" i="18"/>
  <c r="K103" i="18"/>
  <c r="G103" i="18"/>
  <c r="C103" i="18"/>
  <c r="AU102" i="18"/>
  <c r="AQ102" i="18"/>
  <c r="AM102" i="18"/>
  <c r="AI102" i="18"/>
  <c r="AE102" i="18"/>
  <c r="AA102" i="18"/>
  <c r="W102" i="18"/>
  <c r="S102" i="18"/>
  <c r="O102" i="18"/>
  <c r="K102" i="18"/>
  <c r="G102" i="18"/>
  <c r="C102" i="18"/>
  <c r="C21" i="18"/>
  <c r="C20" i="18"/>
  <c r="B90" i="28"/>
  <c r="B88" i="28"/>
  <c r="A80" i="28"/>
  <c r="A162" i="28"/>
  <c r="A79" i="28"/>
  <c r="A161" i="28"/>
  <c r="A78" i="28"/>
  <c r="A160" i="28"/>
  <c r="A77" i="28"/>
  <c r="A159" i="28"/>
  <c r="A76" i="28"/>
  <c r="A158" i="28"/>
  <c r="A75" i="28"/>
  <c r="A21" i="28"/>
  <c r="A103" i="28"/>
  <c r="A20" i="28"/>
  <c r="A102" i="28"/>
  <c r="A19" i="28"/>
  <c r="A101" i="28"/>
  <c r="A18" i="28"/>
  <c r="A100" i="28"/>
  <c r="A17" i="28"/>
  <c r="A99" i="28"/>
  <c r="B90" i="29"/>
  <c r="B88" i="29"/>
  <c r="A80" i="29"/>
  <c r="A162" i="29"/>
  <c r="A79" i="29"/>
  <c r="A161" i="29"/>
  <c r="A78" i="29"/>
  <c r="A160" i="29"/>
  <c r="A77" i="29"/>
  <c r="A159" i="29"/>
  <c r="A76" i="29"/>
  <c r="A158" i="29"/>
  <c r="A75" i="29"/>
  <c r="A157" i="29"/>
  <c r="A21" i="29"/>
  <c r="A103" i="29"/>
  <c r="A20" i="29"/>
  <c r="A102" i="29"/>
  <c r="A19" i="29"/>
  <c r="A101" i="29"/>
  <c r="A18" i="29"/>
  <c r="A100" i="29"/>
  <c r="A17" i="29"/>
  <c r="A99" i="29"/>
  <c r="B90" i="19"/>
  <c r="B88" i="19"/>
  <c r="A80" i="19"/>
  <c r="A162" i="19"/>
  <c r="A79" i="19"/>
  <c r="A161" i="19"/>
  <c r="A78" i="19"/>
  <c r="A160" i="19"/>
  <c r="A77" i="19"/>
  <c r="A159" i="19"/>
  <c r="A76" i="19"/>
  <c r="A158" i="19"/>
  <c r="A75" i="19"/>
  <c r="A21" i="19"/>
  <c r="A103" i="19"/>
  <c r="A20" i="19"/>
  <c r="A102" i="19"/>
  <c r="A19" i="19"/>
  <c r="A101" i="19"/>
  <c r="A18" i="19"/>
  <c r="A100" i="19"/>
  <c r="A17" i="19"/>
  <c r="A99" i="19"/>
  <c r="B90" i="18"/>
  <c r="B88" i="18"/>
  <c r="A80" i="18"/>
  <c r="A162" i="18"/>
  <c r="A79" i="18"/>
  <c r="A161" i="18"/>
  <c r="A78" i="18"/>
  <c r="A160" i="18"/>
  <c r="A77" i="18"/>
  <c r="A159" i="18"/>
  <c r="A76" i="18"/>
  <c r="A158" i="18"/>
  <c r="A75" i="18"/>
  <c r="A157" i="18"/>
  <c r="A21" i="18"/>
  <c r="A103" i="18"/>
  <c r="A20" i="18"/>
  <c r="A102" i="18"/>
  <c r="A19" i="18"/>
  <c r="A101" i="18"/>
  <c r="A18" i="18"/>
  <c r="A100" i="18"/>
  <c r="A17" i="18"/>
  <c r="A99" i="18"/>
  <c r="C103" i="26"/>
  <c r="C102" i="26"/>
  <c r="C21" i="26"/>
  <c r="C20" i="26"/>
  <c r="C103" i="27"/>
  <c r="C102" i="27"/>
  <c r="C21" i="27"/>
  <c r="C20" i="27"/>
  <c r="B88" i="27"/>
  <c r="A80" i="27"/>
  <c r="A162" i="27"/>
  <c r="A79" i="27"/>
  <c r="A161" i="27"/>
  <c r="A78" i="27"/>
  <c r="A160" i="27"/>
  <c r="A77" i="27"/>
  <c r="A159" i="27"/>
  <c r="A76" i="27"/>
  <c r="A158" i="27"/>
  <c r="A75" i="27"/>
  <c r="A157" i="27"/>
  <c r="A21" i="27"/>
  <c r="A103" i="27"/>
  <c r="A20" i="27"/>
  <c r="A102" i="27"/>
  <c r="A19" i="27"/>
  <c r="A101" i="27"/>
  <c r="A18" i="27"/>
  <c r="A100" i="27"/>
  <c r="A17" i="27"/>
  <c r="A99" i="27"/>
  <c r="BI40" i="2"/>
  <c r="BH93" i="2"/>
  <c r="AD101" i="2"/>
  <c r="AT97" i="2"/>
  <c r="AC95" i="2"/>
  <c r="AC96" i="2"/>
  <c r="AC90" i="2"/>
  <c r="AD37" i="2"/>
  <c r="A157" i="28"/>
  <c r="A157" i="19"/>
  <c r="B88" i="26"/>
  <c r="A80" i="26"/>
  <c r="A162" i="26"/>
  <c r="A79" i="26"/>
  <c r="A161" i="26"/>
  <c r="A78" i="26"/>
  <c r="A160" i="26"/>
  <c r="A77" i="26"/>
  <c r="A159" i="26"/>
  <c r="A76" i="26"/>
  <c r="A158" i="26"/>
  <c r="A75" i="26"/>
  <c r="A157" i="26"/>
  <c r="A21" i="26"/>
  <c r="A103" i="26"/>
  <c r="A20" i="26"/>
  <c r="A102" i="26"/>
  <c r="A19" i="26"/>
  <c r="A101" i="26"/>
  <c r="A18" i="26"/>
  <c r="A100" i="26"/>
  <c r="A17" i="26"/>
  <c r="A99" i="26"/>
  <c r="C103" i="16"/>
  <c r="C102" i="16"/>
  <c r="C21" i="16"/>
  <c r="C20" i="16"/>
  <c r="C103" i="15"/>
  <c r="C102" i="15"/>
  <c r="C21" i="15"/>
  <c r="C20" i="15"/>
  <c r="B87" i="16"/>
  <c r="B93" i="16"/>
  <c r="B92" i="16"/>
  <c r="B88" i="16"/>
  <c r="A80" i="16"/>
  <c r="A162" i="16"/>
  <c r="A79" i="16"/>
  <c r="A161" i="16"/>
  <c r="A78" i="16"/>
  <c r="A160" i="16"/>
  <c r="A77" i="16"/>
  <c r="A159" i="16"/>
  <c r="A76" i="16"/>
  <c r="A158" i="16"/>
  <c r="A75" i="16"/>
  <c r="A21" i="16"/>
  <c r="A103" i="16"/>
  <c r="A20" i="16"/>
  <c r="A102" i="16"/>
  <c r="A19" i="16"/>
  <c r="A101" i="16"/>
  <c r="A18" i="16"/>
  <c r="A100" i="16"/>
  <c r="A17" i="16"/>
  <c r="A99" i="16"/>
  <c r="B87" i="15"/>
  <c r="B88" i="15"/>
  <c r="A80" i="15"/>
  <c r="A162" i="15"/>
  <c r="A79" i="15"/>
  <c r="A161" i="15"/>
  <c r="A78" i="15"/>
  <c r="A160" i="15"/>
  <c r="A77" i="15"/>
  <c r="A159" i="15"/>
  <c r="A76" i="15"/>
  <c r="A158" i="15"/>
  <c r="A75" i="15"/>
  <c r="A21" i="15"/>
  <c r="A103" i="15"/>
  <c r="A20" i="15"/>
  <c r="A102" i="15"/>
  <c r="A19" i="15"/>
  <c r="A101" i="15"/>
  <c r="A18" i="15"/>
  <c r="A100" i="15"/>
  <c r="A17" i="15"/>
  <c r="A99" i="15"/>
  <c r="B93" i="26"/>
  <c r="B92" i="26"/>
  <c r="BI93" i="2"/>
  <c r="BJ40" i="2"/>
  <c r="BJ93" i="2"/>
  <c r="AE101" i="2"/>
  <c r="AU97" i="2"/>
  <c r="AD90" i="2"/>
  <c r="AE37" i="2"/>
  <c r="AD96" i="2"/>
  <c r="AD95" i="2"/>
  <c r="B93" i="18"/>
  <c r="B93" i="27"/>
  <c r="B92" i="27"/>
  <c r="B93" i="19"/>
  <c r="B93" i="28"/>
  <c r="B93" i="29"/>
  <c r="B93" i="15"/>
  <c r="B92" i="15"/>
  <c r="A157" i="16"/>
  <c r="A157" i="15"/>
  <c r="AF101" i="2"/>
  <c r="AV97" i="2"/>
  <c r="AE90" i="2"/>
  <c r="AF37" i="2"/>
  <c r="AE96" i="2"/>
  <c r="AE95" i="2"/>
  <c r="AG101" i="2"/>
  <c r="AX97" i="2"/>
  <c r="AW97" i="2"/>
  <c r="AF96" i="2"/>
  <c r="AF90" i="2"/>
  <c r="AG37" i="2"/>
  <c r="AF95" i="2"/>
  <c r="AH101" i="2"/>
  <c r="AH37" i="2"/>
  <c r="AG90" i="2"/>
  <c r="AG95" i="2"/>
  <c r="AG96" i="2"/>
  <c r="T7" i="4"/>
  <c r="S7" i="4"/>
  <c r="R7" i="4"/>
  <c r="Q7" i="4"/>
  <c r="P7" i="4"/>
  <c r="AA10" i="4"/>
  <c r="Z10" i="4"/>
  <c r="Y10" i="4"/>
  <c r="X10" i="4"/>
  <c r="W10" i="4"/>
  <c r="T10" i="4"/>
  <c r="S10" i="4"/>
  <c r="R10" i="4"/>
  <c r="Q10" i="4"/>
  <c r="P10" i="4"/>
  <c r="B11" i="28"/>
  <c r="B11" i="29"/>
  <c r="B11" i="19"/>
  <c r="B11" i="18"/>
  <c r="B93" i="17"/>
  <c r="B11" i="17"/>
  <c r="B11" i="27"/>
  <c r="B11" i="26"/>
  <c r="B11" i="16"/>
  <c r="B11" i="15"/>
  <c r="B11" i="3"/>
  <c r="M10" i="4"/>
  <c r="L10" i="4"/>
  <c r="K10" i="4"/>
  <c r="J10" i="4"/>
  <c r="I10" i="4"/>
  <c r="F10" i="4"/>
  <c r="E10" i="4"/>
  <c r="D10" i="4"/>
  <c r="C10" i="4"/>
  <c r="B10" i="4"/>
  <c r="AI101" i="2"/>
  <c r="AH95" i="2"/>
  <c r="AH90" i="2"/>
  <c r="AI37" i="2"/>
  <c r="AH96" i="2"/>
  <c r="B10" i="3"/>
  <c r="AJ101" i="2"/>
  <c r="AI96" i="2"/>
  <c r="AJ37" i="2"/>
  <c r="AI90" i="2"/>
  <c r="AI95" i="2"/>
  <c r="A29" i="4"/>
  <c r="AK101" i="2"/>
  <c r="AJ95" i="2"/>
  <c r="AK37" i="2"/>
  <c r="AJ90" i="2"/>
  <c r="AJ96" i="2"/>
  <c r="AE20" i="23"/>
  <c r="Z20" i="23"/>
  <c r="F31" i="4"/>
  <c r="AL101" i="2"/>
  <c r="AK95" i="2"/>
  <c r="AK96" i="2"/>
  <c r="AL37" i="2"/>
  <c r="AL90" i="2"/>
  <c r="AK90" i="2"/>
  <c r="AC20" i="23"/>
  <c r="X20" i="23"/>
  <c r="H3" i="6"/>
  <c r="G3" i="6"/>
  <c r="F3" i="6"/>
  <c r="I3" i="6"/>
  <c r="E3" i="6"/>
  <c r="AM101" i="2"/>
  <c r="AL96" i="2"/>
  <c r="AL95" i="2"/>
  <c r="AN101" i="2"/>
  <c r="AM96" i="2"/>
  <c r="AM95" i="2"/>
  <c r="AO101" i="2"/>
  <c r="AN95" i="2"/>
  <c r="AN96" i="2"/>
  <c r="B2" i="6"/>
  <c r="AP101" i="2"/>
  <c r="AO95" i="2"/>
  <c r="AO96" i="2"/>
  <c r="AY97" i="2"/>
  <c r="E31" i="4"/>
  <c r="D31" i="4"/>
  <c r="C31" i="4"/>
  <c r="B31" i="4"/>
  <c r="AF20" i="23"/>
  <c r="AD20" i="23"/>
  <c r="AB20" i="23"/>
  <c r="AA20" i="23"/>
  <c r="Y20" i="23"/>
  <c r="AQ101" i="2"/>
  <c r="AP95" i="2"/>
  <c r="AP96" i="2"/>
  <c r="AZ97" i="2"/>
  <c r="AR101" i="2"/>
  <c r="AQ96" i="2"/>
  <c r="AQ95" i="2"/>
  <c r="BA97" i="2"/>
  <c r="AO7" i="23"/>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B5" i="29"/>
  <c r="A3" i="29"/>
  <c r="A1" i="29"/>
  <c r="A3" i="28"/>
  <c r="A1" i="28"/>
  <c r="AS101" i="2"/>
  <c r="AR95" i="2"/>
  <c r="AR96" i="2"/>
  <c r="BB97" i="2"/>
  <c r="N95" i="28"/>
  <c r="AP13" i="28"/>
  <c r="J95" i="28"/>
  <c r="AH13" i="28"/>
  <c r="R13" i="28"/>
  <c r="B87" i="28"/>
  <c r="B95" i="28"/>
  <c r="AD13" i="28"/>
  <c r="AL95" i="28"/>
  <c r="AT95" i="28"/>
  <c r="Z13" i="28"/>
  <c r="AP95" i="28"/>
  <c r="V13" i="28"/>
  <c r="Z95" i="28"/>
  <c r="F13" i="28"/>
  <c r="AL13" i="28"/>
  <c r="F95" i="28"/>
  <c r="V95" i="28"/>
  <c r="B13" i="28"/>
  <c r="J13" i="28"/>
  <c r="R95" i="28"/>
  <c r="AT13" i="28"/>
  <c r="AH95" i="28"/>
  <c r="N13" i="28"/>
  <c r="AD95" i="28"/>
  <c r="R95" i="29"/>
  <c r="AD13" i="29"/>
  <c r="V13" i="29"/>
  <c r="AP95" i="29"/>
  <c r="AT13" i="29"/>
  <c r="F95" i="29"/>
  <c r="R13" i="29"/>
  <c r="B13" i="29"/>
  <c r="AH95" i="29"/>
  <c r="B95" i="29"/>
  <c r="N13" i="29"/>
  <c r="AT95" i="29"/>
  <c r="J13" i="29"/>
  <c r="AD95" i="29"/>
  <c r="B87" i="29"/>
  <c r="AP13" i="29"/>
  <c r="Z13" i="29"/>
  <c r="F13" i="29"/>
  <c r="AL95" i="29"/>
  <c r="Z95" i="29"/>
  <c r="AL13" i="29"/>
  <c r="V95" i="29"/>
  <c r="AH13" i="29"/>
  <c r="N95" i="29"/>
  <c r="J95" i="29"/>
  <c r="AT101" i="2"/>
  <c r="AS96" i="2"/>
  <c r="AS95" i="2"/>
  <c r="BC97" i="2"/>
  <c r="B5" i="27"/>
  <c r="B5" i="26"/>
  <c r="A3" i="27"/>
  <c r="A1" i="27"/>
  <c r="A3" i="26"/>
  <c r="A1" i="26"/>
  <c r="F7" i="23"/>
  <c r="E7" i="23"/>
  <c r="AU101" i="2"/>
  <c r="AT95" i="2"/>
  <c r="AT96" i="2"/>
  <c r="BD97" i="2"/>
  <c r="B87" i="26"/>
  <c r="Z95" i="26"/>
  <c r="R13" i="26"/>
  <c r="AL13" i="26"/>
  <c r="V95" i="26"/>
  <c r="N13" i="26"/>
  <c r="B95" i="26"/>
  <c r="AP13" i="26"/>
  <c r="R95" i="26"/>
  <c r="J13" i="26"/>
  <c r="N95" i="26"/>
  <c r="F13" i="26"/>
  <c r="J95" i="26"/>
  <c r="B13" i="26"/>
  <c r="F95" i="26"/>
  <c r="AT13" i="26"/>
  <c r="AT95" i="26"/>
  <c r="AP95" i="26"/>
  <c r="AH13" i="26"/>
  <c r="AL95" i="26"/>
  <c r="AD13" i="26"/>
  <c r="AH95" i="26"/>
  <c r="Z13" i="26"/>
  <c r="AD95" i="26"/>
  <c r="V13" i="26"/>
  <c r="V95" i="27"/>
  <c r="AP13" i="27"/>
  <c r="R95" i="27"/>
  <c r="AL13" i="27"/>
  <c r="R13" i="27"/>
  <c r="N13" i="27"/>
  <c r="AP95" i="27"/>
  <c r="J13" i="27"/>
  <c r="J95" i="27"/>
  <c r="AD13" i="27"/>
  <c r="B95" i="27"/>
  <c r="V13" i="27"/>
  <c r="AL95" i="27"/>
  <c r="F95" i="27"/>
  <c r="Z13" i="27"/>
  <c r="AT95" i="27"/>
  <c r="AH95" i="27"/>
  <c r="F13" i="27"/>
  <c r="B13" i="27"/>
  <c r="AD95" i="27"/>
  <c r="B87" i="27"/>
  <c r="AT13" i="27"/>
  <c r="AH13" i="27"/>
  <c r="Z95" i="27"/>
  <c r="N95" i="27"/>
  <c r="AV101" i="2"/>
  <c r="AU96" i="2"/>
  <c r="AU95" i="2"/>
  <c r="BE97" i="2"/>
  <c r="A1" i="4"/>
  <c r="A1" i="19"/>
  <c r="A1" i="18"/>
  <c r="A1" i="17"/>
  <c r="A1" i="16"/>
  <c r="A1" i="15"/>
  <c r="A1" i="3"/>
  <c r="A1" i="23"/>
  <c r="A2" i="4"/>
  <c r="AW101" i="2"/>
  <c r="AV96" i="2"/>
  <c r="AV95" i="2"/>
  <c r="BF97" i="2"/>
  <c r="A25" i="17"/>
  <c r="AX101" i="2"/>
  <c r="AW95" i="2"/>
  <c r="AW96" i="2"/>
  <c r="BG97" i="2"/>
  <c r="AY101" i="2"/>
  <c r="AX95" i="2"/>
  <c r="AX96" i="2"/>
  <c r="BH97" i="2"/>
  <c r="B10" i="26"/>
  <c r="B10" i="27"/>
  <c r="AZ101" i="2"/>
  <c r="AY96" i="2"/>
  <c r="AY95" i="2"/>
  <c r="BI97" i="2"/>
  <c r="B10" i="28"/>
  <c r="B92" i="28"/>
  <c r="B10" i="29"/>
  <c r="B92" i="29"/>
  <c r="BA101" i="2"/>
  <c r="AZ96" i="2"/>
  <c r="AZ95" i="2"/>
  <c r="BJ97" i="2"/>
  <c r="BB101" i="2"/>
  <c r="BA95" i="2"/>
  <c r="BA96" i="2"/>
  <c r="BC101" i="2"/>
  <c r="BB96" i="2"/>
  <c r="BB95" i="2"/>
  <c r="W20" i="23"/>
  <c r="V20" i="23"/>
  <c r="A2" i="23"/>
  <c r="A3" i="19"/>
  <c r="A3" i="18"/>
  <c r="A3" i="17"/>
  <c r="A3" i="16"/>
  <c r="A3" i="15"/>
  <c r="A3" i="3"/>
  <c r="BD101" i="2"/>
  <c r="BC96" i="2"/>
  <c r="BC95" i="2"/>
  <c r="BE101" i="2"/>
  <c r="BD95" i="2"/>
  <c r="BD96" i="2"/>
  <c r="B10" i="19"/>
  <c r="B92" i="19"/>
  <c r="B10" i="18"/>
  <c r="B92" i="18"/>
  <c r="AU103" i="17"/>
  <c r="AQ103" i="17"/>
  <c r="AM103" i="17"/>
  <c r="AI103" i="17"/>
  <c r="AE103" i="17"/>
  <c r="AA103" i="17"/>
  <c r="W103" i="17"/>
  <c r="S103" i="17"/>
  <c r="O103" i="17"/>
  <c r="K103" i="17"/>
  <c r="G103" i="17"/>
  <c r="C103" i="17"/>
  <c r="AU102" i="17"/>
  <c r="AQ102" i="17"/>
  <c r="AM102" i="17"/>
  <c r="AI102" i="17"/>
  <c r="AE102" i="17"/>
  <c r="AA102" i="17"/>
  <c r="W102" i="17"/>
  <c r="S102" i="17"/>
  <c r="O102" i="17"/>
  <c r="K102" i="17"/>
  <c r="G102" i="17"/>
  <c r="C102" i="17"/>
  <c r="B90" i="17"/>
  <c r="B88" i="17"/>
  <c r="A80" i="17"/>
  <c r="A162" i="17"/>
  <c r="A79" i="17"/>
  <c r="A161" i="17"/>
  <c r="A78" i="17"/>
  <c r="A160" i="17"/>
  <c r="A77" i="17"/>
  <c r="A159" i="17"/>
  <c r="A76" i="17"/>
  <c r="A158" i="17"/>
  <c r="A75" i="17"/>
  <c r="B10" i="17"/>
  <c r="B92" i="17"/>
  <c r="B10" i="16"/>
  <c r="B10" i="15"/>
  <c r="BF101" i="2"/>
  <c r="BE96" i="2"/>
  <c r="BE95" i="2"/>
  <c r="A157" i="17"/>
  <c r="BG101" i="2"/>
  <c r="BF96" i="2"/>
  <c r="BF95" i="2"/>
  <c r="B7" i="23"/>
  <c r="B5" i="3"/>
  <c r="B5" i="17"/>
  <c r="AT95" i="17"/>
  <c r="BH101" i="2"/>
  <c r="BG96" i="2"/>
  <c r="BG95" i="2"/>
  <c r="AL95" i="3"/>
  <c r="AP95" i="3"/>
  <c r="AT95" i="3"/>
  <c r="AD95" i="3"/>
  <c r="B95" i="3"/>
  <c r="Z95" i="3"/>
  <c r="AH95" i="3"/>
  <c r="F95" i="3"/>
  <c r="J95" i="3"/>
  <c r="V95" i="3"/>
  <c r="N95" i="3"/>
  <c r="R95" i="3"/>
  <c r="C7" i="23"/>
  <c r="B5" i="15"/>
  <c r="R13" i="3"/>
  <c r="AP13" i="17"/>
  <c r="AD13" i="3"/>
  <c r="V13" i="3"/>
  <c r="Z13" i="3"/>
  <c r="V13" i="17"/>
  <c r="J13" i="3"/>
  <c r="AL13" i="3"/>
  <c r="B87" i="17"/>
  <c r="Z13" i="17"/>
  <c r="B13" i="17"/>
  <c r="AL95" i="17"/>
  <c r="AT13" i="17"/>
  <c r="AT13" i="3"/>
  <c r="V95" i="17"/>
  <c r="J13" i="17"/>
  <c r="F13" i="17"/>
  <c r="AP13" i="3"/>
  <c r="N13" i="17"/>
  <c r="AD13" i="17"/>
  <c r="AH95" i="17"/>
  <c r="AL13" i="17"/>
  <c r="F13" i="3"/>
  <c r="AH13" i="3"/>
  <c r="J95" i="17"/>
  <c r="N95" i="17"/>
  <c r="R13" i="17"/>
  <c r="B5" i="18"/>
  <c r="AP95" i="17"/>
  <c r="R95" i="17"/>
  <c r="B13" i="3"/>
  <c r="AD95" i="17"/>
  <c r="AH13" i="17"/>
  <c r="F95" i="17"/>
  <c r="N13" i="3"/>
  <c r="Z95" i="17"/>
  <c r="B95" i="17"/>
  <c r="B5" i="16"/>
  <c r="BI101" i="2"/>
  <c r="BH95" i="2"/>
  <c r="BH96" i="2"/>
  <c r="Z102" i="3"/>
  <c r="J95" i="16"/>
  <c r="R13" i="16"/>
  <c r="F95" i="16"/>
  <c r="N13" i="16"/>
  <c r="B95" i="16"/>
  <c r="J13" i="16"/>
  <c r="Z95" i="16"/>
  <c r="AT95" i="16"/>
  <c r="F13" i="16"/>
  <c r="AP95" i="16"/>
  <c r="B13" i="16"/>
  <c r="AL95" i="16"/>
  <c r="AT13" i="16"/>
  <c r="AP13" i="16"/>
  <c r="AH13" i="16"/>
  <c r="V95" i="16"/>
  <c r="AD13" i="16"/>
  <c r="AD95" i="16"/>
  <c r="AL13" i="16"/>
  <c r="R95" i="16"/>
  <c r="Z13" i="16"/>
  <c r="N95" i="16"/>
  <c r="V13" i="16"/>
  <c r="AH95" i="16"/>
  <c r="B95" i="15"/>
  <c r="Z13" i="15"/>
  <c r="J13" i="15"/>
  <c r="V95" i="15"/>
  <c r="R95" i="15"/>
  <c r="AT95" i="15"/>
  <c r="V13" i="15"/>
  <c r="AL13" i="15"/>
  <c r="F95" i="15"/>
  <c r="AP95" i="15"/>
  <c r="R13" i="15"/>
  <c r="AH95" i="15"/>
  <c r="Z95" i="15"/>
  <c r="B13" i="15"/>
  <c r="AD13" i="15"/>
  <c r="AL95" i="15"/>
  <c r="N13" i="15"/>
  <c r="AD95" i="15"/>
  <c r="F13" i="15"/>
  <c r="AT13" i="15"/>
  <c r="AP13" i="15"/>
  <c r="N95" i="15"/>
  <c r="J95" i="15"/>
  <c r="AH13" i="15"/>
  <c r="J95" i="18"/>
  <c r="N13" i="18"/>
  <c r="AL95" i="18"/>
  <c r="AH95" i="18"/>
  <c r="F95" i="18"/>
  <c r="J13" i="18"/>
  <c r="AD95" i="18"/>
  <c r="AH13" i="18"/>
  <c r="Z95" i="18"/>
  <c r="R95" i="18"/>
  <c r="V13" i="18"/>
  <c r="N95" i="18"/>
  <c r="B95" i="18"/>
  <c r="F13" i="18"/>
  <c r="AT13" i="18"/>
  <c r="B87" i="18"/>
  <c r="AT95" i="18"/>
  <c r="B13" i="18"/>
  <c r="AP95" i="18"/>
  <c r="AP13" i="18"/>
  <c r="AL13" i="18"/>
  <c r="AD13" i="18"/>
  <c r="V95" i="18"/>
  <c r="Z13" i="18"/>
  <c r="R13" i="18"/>
  <c r="D7" i="23"/>
  <c r="B5" i="19"/>
  <c r="BJ101" i="2"/>
  <c r="BI96" i="2"/>
  <c r="BI95" i="2"/>
  <c r="AT95" i="19"/>
  <c r="B13" i="19"/>
  <c r="AP95" i="19"/>
  <c r="AP13" i="19"/>
  <c r="V13" i="19"/>
  <c r="R13" i="19"/>
  <c r="AH95" i="19"/>
  <c r="AL13" i="19"/>
  <c r="Z95" i="19"/>
  <c r="AD13" i="19"/>
  <c r="AD95" i="19"/>
  <c r="B87" i="19"/>
  <c r="AH13" i="19"/>
  <c r="J95" i="19"/>
  <c r="N13" i="19"/>
  <c r="AT13" i="19"/>
  <c r="Z13" i="19"/>
  <c r="R95" i="19"/>
  <c r="F95" i="19"/>
  <c r="J13" i="19"/>
  <c r="AL95" i="19"/>
  <c r="V95" i="19"/>
  <c r="B95" i="19"/>
  <c r="F13" i="19"/>
  <c r="N95" i="19"/>
  <c r="BJ96" i="2"/>
  <c r="BJ95" i="2"/>
  <c r="A19" i="17"/>
  <c r="A101" i="17"/>
  <c r="A20" i="17"/>
  <c r="A102" i="17"/>
  <c r="A18" i="17"/>
  <c r="A100" i="17"/>
  <c r="A21" i="17"/>
  <c r="A17" i="17"/>
  <c r="A99" i="17"/>
  <c r="A103" i="17"/>
  <c r="Z21" i="17"/>
  <c r="Z103" i="17"/>
  <c r="C20" i="17"/>
  <c r="C21" i="17"/>
  <c r="Z100" i="17"/>
  <c r="A38" i="27" l="1"/>
  <c r="A120" i="27" s="1"/>
  <c r="H14" i="16"/>
  <c r="L96" i="16"/>
  <c r="D14" i="16"/>
  <c r="A38" i="26"/>
  <c r="O38" i="26" s="1"/>
  <c r="A38" i="17"/>
  <c r="A120" i="17" s="1"/>
  <c r="A86" i="2"/>
  <c r="E87" i="2"/>
  <c r="I97" i="2"/>
  <c r="K98" i="2"/>
  <c r="A32" i="19"/>
  <c r="B32" i="19" s="1"/>
  <c r="A31" i="18"/>
  <c r="A113" i="18" s="1"/>
  <c r="F38" i="2"/>
  <c r="G38" i="2" s="1"/>
  <c r="G91" i="2" s="1"/>
  <c r="A28" i="3"/>
  <c r="A110" i="3" s="1"/>
  <c r="E90" i="2"/>
  <c r="L35" i="2"/>
  <c r="P46" i="2"/>
  <c r="P99" i="2" s="1"/>
  <c r="AH25" i="17"/>
  <c r="O155" i="2"/>
  <c r="AM17" i="19" s="1"/>
  <c r="J18" i="2"/>
  <c r="K18" i="2" s="1"/>
  <c r="N158" i="2" s="1"/>
  <c r="M24" i="2"/>
  <c r="N24" i="2" s="1"/>
  <c r="AL19" i="17"/>
  <c r="AL101" i="17"/>
  <c r="AL101" i="3"/>
  <c r="F158" i="2"/>
  <c r="AK20" i="23"/>
  <c r="AE99" i="18"/>
  <c r="X7" i="4"/>
  <c r="AO20" i="23"/>
  <c r="AG20" i="23"/>
  <c r="H96" i="16"/>
  <c r="F157" i="2"/>
  <c r="D96" i="19"/>
  <c r="D14" i="19"/>
  <c r="F155" i="2"/>
  <c r="C99" i="29" s="1"/>
  <c r="D96" i="16"/>
  <c r="H96" i="19"/>
  <c r="AL99" i="3"/>
  <c r="H14" i="19"/>
  <c r="A36" i="3"/>
  <c r="A118" i="3" s="1"/>
  <c r="A37" i="26"/>
  <c r="A119" i="26" s="1"/>
  <c r="A37" i="16"/>
  <c r="A119" i="16" s="1"/>
  <c r="AL20" i="17"/>
  <c r="Z101" i="3"/>
  <c r="L155" i="2"/>
  <c r="AA99" i="18" s="1"/>
  <c r="AA100" i="18" s="1"/>
  <c r="AA101" i="18" s="1"/>
  <c r="AA104" i="18" s="1"/>
  <c r="A36" i="26"/>
  <c r="A118" i="26" s="1"/>
  <c r="A37" i="15"/>
  <c r="A119" i="15" s="1"/>
  <c r="J23" i="2"/>
  <c r="AD100" i="17" s="1"/>
  <c r="AL102" i="17"/>
  <c r="AN102" i="17" s="1"/>
  <c r="Z103" i="3"/>
  <c r="A36" i="19"/>
  <c r="A118" i="19" s="1"/>
  <c r="A37" i="3"/>
  <c r="A119" i="3" s="1"/>
  <c r="Z100" i="3"/>
  <c r="A36" i="27"/>
  <c r="A118" i="27" s="1"/>
  <c r="L157" i="2"/>
  <c r="A36" i="15"/>
  <c r="A118" i="15" s="1"/>
  <c r="A37" i="27"/>
  <c r="A119" i="27" s="1"/>
  <c r="Z20" i="3"/>
  <c r="A98" i="2"/>
  <c r="A36" i="28"/>
  <c r="AL36" i="28" s="1"/>
  <c r="A37" i="29"/>
  <c r="A119" i="29" s="1"/>
  <c r="A37" i="17"/>
  <c r="A119" i="17" s="1"/>
  <c r="A36" i="16"/>
  <c r="A118" i="16" s="1"/>
  <c r="A37" i="19"/>
  <c r="A119" i="19" s="1"/>
  <c r="Z19" i="17"/>
  <c r="Z20" i="17"/>
  <c r="Z18" i="3"/>
  <c r="A36" i="18"/>
  <c r="A118" i="18" s="1"/>
  <c r="A37" i="28"/>
  <c r="A119" i="28" s="1"/>
  <c r="A36" i="17"/>
  <c r="A118" i="17" s="1"/>
  <c r="Z102" i="17"/>
  <c r="AB102" i="17" s="1"/>
  <c r="Z19" i="3"/>
  <c r="A36" i="29"/>
  <c r="AH36" i="29" s="1"/>
  <c r="A37" i="18"/>
  <c r="A119" i="18" s="1"/>
  <c r="Z101" i="17"/>
  <c r="AL102" i="3"/>
  <c r="Z21" i="3"/>
  <c r="A97" i="2"/>
  <c r="P45" i="2"/>
  <c r="P98" i="2" s="1"/>
  <c r="C98" i="2"/>
  <c r="J97" i="2"/>
  <c r="L14" i="17"/>
  <c r="J16" i="2"/>
  <c r="M156" i="2" s="1"/>
  <c r="Z99" i="3"/>
  <c r="AL100" i="3"/>
  <c r="N23" i="2"/>
  <c r="AP18" i="17"/>
  <c r="Z17" i="17"/>
  <c r="AL18" i="3"/>
  <c r="Z17" i="3"/>
  <c r="AL100" i="17"/>
  <c r="Z99" i="17"/>
  <c r="AP100" i="3"/>
  <c r="AP100" i="17"/>
  <c r="AL17" i="17"/>
  <c r="AL17" i="3"/>
  <c r="AL99" i="17"/>
  <c r="A28" i="28"/>
  <c r="A110" i="28" s="1"/>
  <c r="A88" i="2"/>
  <c r="A89" i="2"/>
  <c r="A27" i="3"/>
  <c r="A109" i="3" s="1"/>
  <c r="F109" i="3" s="1"/>
  <c r="A27" i="19"/>
  <c r="A109" i="19" s="1"/>
  <c r="A28" i="17"/>
  <c r="A110" i="17" s="1"/>
  <c r="A27" i="18"/>
  <c r="A109" i="18" s="1"/>
  <c r="F25" i="17"/>
  <c r="B20" i="3"/>
  <c r="D20" i="3" s="1"/>
  <c r="B102" i="3"/>
  <c r="D102" i="3" s="1"/>
  <c r="F17" i="18"/>
  <c r="L96" i="17"/>
  <c r="A27" i="28"/>
  <c r="A109" i="28" s="1"/>
  <c r="A27" i="27"/>
  <c r="A109" i="27" s="1"/>
  <c r="C97" i="2"/>
  <c r="B102" i="17"/>
  <c r="D102" i="17" s="1"/>
  <c r="A27" i="26"/>
  <c r="A109" i="26" s="1"/>
  <c r="L14" i="3"/>
  <c r="A27" i="17"/>
  <c r="A109" i="17" s="1"/>
  <c r="T96" i="15"/>
  <c r="A27" i="16"/>
  <c r="A109" i="16" s="1"/>
  <c r="AJ96" i="15"/>
  <c r="A27" i="29"/>
  <c r="A109" i="29" s="1"/>
  <c r="B18" i="17"/>
  <c r="B20" i="17"/>
  <c r="D20" i="17" s="1"/>
  <c r="A27" i="15"/>
  <c r="A109" i="15" s="1"/>
  <c r="F45" i="2"/>
  <c r="G45" i="2" s="1"/>
  <c r="H45" i="2" s="1"/>
  <c r="H98" i="2" s="1"/>
  <c r="H96" i="18"/>
  <c r="J98" i="2"/>
  <c r="I98" i="2"/>
  <c r="P96" i="15"/>
  <c r="C99" i="2"/>
  <c r="R102" i="19"/>
  <c r="T102" i="19" s="1"/>
  <c r="B102" i="16"/>
  <c r="D102" i="16" s="1"/>
  <c r="N102" i="16"/>
  <c r="V20" i="19"/>
  <c r="N20" i="19"/>
  <c r="J19" i="2"/>
  <c r="K19" i="2" s="1"/>
  <c r="N159" i="2" s="1"/>
  <c r="AL102" i="16"/>
  <c r="AL102" i="19"/>
  <c r="AN102" i="19" s="1"/>
  <c r="AD20" i="16"/>
  <c r="N102" i="19"/>
  <c r="P102" i="19" s="1"/>
  <c r="AL20" i="16"/>
  <c r="AT20" i="19"/>
  <c r="AD102" i="16"/>
  <c r="B102" i="19"/>
  <c r="D102" i="19" s="1"/>
  <c r="V102" i="19"/>
  <c r="X102" i="19" s="1"/>
  <c r="AT20" i="16"/>
  <c r="AH102" i="16"/>
  <c r="AD20" i="19"/>
  <c r="J20" i="16"/>
  <c r="C88" i="2"/>
  <c r="AH20" i="16"/>
  <c r="E88" i="2"/>
  <c r="R20" i="19"/>
  <c r="AT102" i="19"/>
  <c r="AV102" i="19" s="1"/>
  <c r="AH20" i="19"/>
  <c r="Z20" i="16"/>
  <c r="J102" i="19"/>
  <c r="L102" i="19" s="1"/>
  <c r="V102" i="16"/>
  <c r="AD102" i="19"/>
  <c r="AF102" i="19" s="1"/>
  <c r="AP20" i="16"/>
  <c r="AH102" i="19"/>
  <c r="AJ102" i="19" s="1"/>
  <c r="Z102" i="16"/>
  <c r="V20" i="16"/>
  <c r="N20" i="16"/>
  <c r="AP102" i="16"/>
  <c r="Z102" i="19"/>
  <c r="AB102" i="19" s="1"/>
  <c r="F20" i="16"/>
  <c r="J20" i="19"/>
  <c r="Z20" i="19"/>
  <c r="AP20" i="19"/>
  <c r="AP102" i="19"/>
  <c r="AR102" i="19" s="1"/>
  <c r="R102" i="16"/>
  <c r="B20" i="16"/>
  <c r="D20" i="16" s="1"/>
  <c r="C93" i="2"/>
  <c r="A33" i="16"/>
  <c r="A115" i="16" s="1"/>
  <c r="A33" i="17"/>
  <c r="A115" i="17" s="1"/>
  <c r="N15" i="2"/>
  <c r="Q155" i="2" s="1"/>
  <c r="AU99" i="29" s="1"/>
  <c r="P155" i="2"/>
  <c r="AQ17" i="18" s="1"/>
  <c r="F19" i="2"/>
  <c r="G19" i="2" s="1"/>
  <c r="H19" i="2" s="1"/>
  <c r="K159" i="2" s="1"/>
  <c r="B18" i="3"/>
  <c r="B19" i="17"/>
  <c r="D19" i="17" s="1"/>
  <c r="B100" i="3"/>
  <c r="B100" i="17"/>
  <c r="J19" i="17"/>
  <c r="J21" i="17"/>
  <c r="F156" i="2"/>
  <c r="H158" i="2"/>
  <c r="H153" i="2" s="1"/>
  <c r="K103" i="26" s="1"/>
  <c r="AT19" i="19"/>
  <c r="AH101" i="19"/>
  <c r="Z101" i="19"/>
  <c r="Z19" i="19"/>
  <c r="F101" i="19"/>
  <c r="Z19" i="16"/>
  <c r="N19" i="19"/>
  <c r="AT101" i="16"/>
  <c r="V101" i="16"/>
  <c r="N101" i="19"/>
  <c r="AD101" i="16"/>
  <c r="AD19" i="16"/>
  <c r="V19" i="16"/>
  <c r="AL19" i="16"/>
  <c r="AD101" i="19"/>
  <c r="V101" i="19"/>
  <c r="R19" i="16"/>
  <c r="J19" i="19"/>
  <c r="Z101" i="16"/>
  <c r="AH19" i="19"/>
  <c r="AP19" i="16"/>
  <c r="AL101" i="16"/>
  <c r="AD19" i="19"/>
  <c r="V19" i="19"/>
  <c r="R101" i="16"/>
  <c r="J101" i="19"/>
  <c r="AL19" i="19"/>
  <c r="R19" i="19"/>
  <c r="B19" i="16"/>
  <c r="AH19" i="16"/>
  <c r="AT101" i="19"/>
  <c r="AP101" i="16"/>
  <c r="AP101" i="19"/>
  <c r="AL101" i="19"/>
  <c r="R101" i="19"/>
  <c r="B101" i="19"/>
  <c r="AH101" i="16"/>
  <c r="AP19" i="19"/>
  <c r="A33" i="3"/>
  <c r="A115" i="3" s="1"/>
  <c r="P35" i="2"/>
  <c r="E94" i="2"/>
  <c r="I94" i="2"/>
  <c r="J88" i="2"/>
  <c r="J101" i="17"/>
  <c r="A28" i="15"/>
  <c r="A110" i="15" s="1"/>
  <c r="A26" i="18"/>
  <c r="S26" i="18" s="1"/>
  <c r="B101" i="17"/>
  <c r="A25" i="16"/>
  <c r="A107" i="16" s="1"/>
  <c r="A25" i="3"/>
  <c r="J89" i="2"/>
  <c r="B17" i="17"/>
  <c r="A25" i="15"/>
  <c r="A107" i="15" s="1"/>
  <c r="B99" i="17"/>
  <c r="A25" i="26"/>
  <c r="A107" i="26" s="1"/>
  <c r="J19" i="3"/>
  <c r="A25" i="18"/>
  <c r="A107" i="18" s="1"/>
  <c r="J25" i="17"/>
  <c r="J101" i="3"/>
  <c r="A25" i="19"/>
  <c r="A107" i="19" s="1"/>
  <c r="Z25" i="17"/>
  <c r="J103" i="3"/>
  <c r="B19" i="3"/>
  <c r="J21" i="3"/>
  <c r="A25" i="29"/>
  <c r="A107" i="29" s="1"/>
  <c r="A25" i="27"/>
  <c r="A107" i="27" s="1"/>
  <c r="O97" i="2"/>
  <c r="K99" i="2"/>
  <c r="J100" i="17"/>
  <c r="B101" i="3"/>
  <c r="A25" i="28"/>
  <c r="A107" i="28" s="1"/>
  <c r="F159" i="2"/>
  <c r="J99" i="2"/>
  <c r="B21" i="17"/>
  <c r="D21" i="17" s="1"/>
  <c r="A29" i="17"/>
  <c r="B103" i="17"/>
  <c r="D103" i="17" s="1"/>
  <c r="D14" i="17"/>
  <c r="I90" i="2"/>
  <c r="D96" i="17"/>
  <c r="L37" i="2"/>
  <c r="L90" i="2" s="1"/>
  <c r="J90" i="2"/>
  <c r="B21" i="3"/>
  <c r="D21" i="3" s="1"/>
  <c r="A29" i="16"/>
  <c r="Z29" i="16" s="1"/>
  <c r="A120" i="26"/>
  <c r="A107" i="17"/>
  <c r="A30" i="19"/>
  <c r="A112" i="19" s="1"/>
  <c r="A30" i="29"/>
  <c r="A112" i="29" s="1"/>
  <c r="I88" i="2"/>
  <c r="B103" i="3"/>
  <c r="D103" i="3" s="1"/>
  <c r="A29" i="26"/>
  <c r="A31" i="15"/>
  <c r="A113" i="15" s="1"/>
  <c r="A26" i="17"/>
  <c r="A38" i="16"/>
  <c r="K38" i="16" s="1"/>
  <c r="C90" i="2"/>
  <c r="Z19" i="15"/>
  <c r="A30" i="17"/>
  <c r="AL101" i="18"/>
  <c r="A31" i="17"/>
  <c r="A29" i="15"/>
  <c r="A31" i="19"/>
  <c r="A113" i="19" s="1"/>
  <c r="A91" i="2"/>
  <c r="A38" i="15"/>
  <c r="A120" i="15" s="1"/>
  <c r="I99" i="2"/>
  <c r="J91" i="2"/>
  <c r="A31" i="26"/>
  <c r="A113" i="26" s="1"/>
  <c r="A26" i="16"/>
  <c r="AI26" i="16" s="1"/>
  <c r="N101" i="18"/>
  <c r="AH32" i="19"/>
  <c r="A31" i="28"/>
  <c r="A113" i="28" s="1"/>
  <c r="A38" i="29"/>
  <c r="O38" i="29" s="1"/>
  <c r="A29" i="27"/>
  <c r="A38" i="28"/>
  <c r="AE38" i="28" s="1"/>
  <c r="I91" i="2"/>
  <c r="F19" i="15"/>
  <c r="A30" i="3"/>
  <c r="A87" i="2"/>
  <c r="AT101" i="15"/>
  <c r="A29" i="28"/>
  <c r="A30" i="15"/>
  <c r="A112" i="15" s="1"/>
  <c r="A38" i="19"/>
  <c r="A120" i="19" s="1"/>
  <c r="A26" i="15"/>
  <c r="W26" i="15" s="1"/>
  <c r="O87" i="2"/>
  <c r="O38" i="27"/>
  <c r="V19" i="15"/>
  <c r="A29" i="18"/>
  <c r="A30" i="16"/>
  <c r="A112" i="16" s="1"/>
  <c r="A38" i="18"/>
  <c r="AQ38" i="18" s="1"/>
  <c r="J87" i="2"/>
  <c r="AE38" i="27"/>
  <c r="J19" i="15"/>
  <c r="A29" i="19"/>
  <c r="Z29" i="19" s="1"/>
  <c r="A30" i="26"/>
  <c r="A112" i="26" s="1"/>
  <c r="A29" i="3"/>
  <c r="A90" i="2"/>
  <c r="A99" i="2"/>
  <c r="C87" i="2"/>
  <c r="AH19" i="18"/>
  <c r="B18" i="18"/>
  <c r="A30" i="27"/>
  <c r="A112" i="27" s="1"/>
  <c r="B100" i="18"/>
  <c r="A29" i="29"/>
  <c r="A30" i="28"/>
  <c r="A112" i="28" s="1"/>
  <c r="A26" i="19"/>
  <c r="G26" i="19" s="1"/>
  <c r="AD32" i="19"/>
  <c r="A30" i="18"/>
  <c r="A112" i="18" s="1"/>
  <c r="A26" i="26"/>
  <c r="K26" i="26" s="1"/>
  <c r="P37" i="2"/>
  <c r="P19" i="2"/>
  <c r="Q19" i="2" s="1"/>
  <c r="F166" i="2"/>
  <c r="AE38" i="26"/>
  <c r="AQ38" i="26"/>
  <c r="AA38" i="26"/>
  <c r="W38" i="27"/>
  <c r="AI38" i="27"/>
  <c r="K38" i="27"/>
  <c r="C38" i="26"/>
  <c r="A35" i="27"/>
  <c r="C96" i="2"/>
  <c r="J96" i="2"/>
  <c r="A96" i="2"/>
  <c r="A35" i="28"/>
  <c r="O96" i="2"/>
  <c r="A35" i="29"/>
  <c r="A35" i="15"/>
  <c r="A117" i="15" s="1"/>
  <c r="I96" i="2"/>
  <c r="A35" i="26"/>
  <c r="A35" i="3"/>
  <c r="A35" i="17"/>
  <c r="A35" i="16"/>
  <c r="O38" i="3"/>
  <c r="G38" i="26"/>
  <c r="AU38" i="26"/>
  <c r="AM38" i="17"/>
  <c r="AM38" i="27"/>
  <c r="W38" i="26"/>
  <c r="C38" i="27"/>
  <c r="K38" i="26"/>
  <c r="AM38" i="26"/>
  <c r="K38" i="17"/>
  <c r="AI38" i="26"/>
  <c r="AA38" i="17"/>
  <c r="A35" i="19"/>
  <c r="AA38" i="27"/>
  <c r="AQ38" i="27"/>
  <c r="A35" i="18"/>
  <c r="A117" i="18" s="1"/>
  <c r="S38" i="26"/>
  <c r="AU38" i="27"/>
  <c r="G38" i="27"/>
  <c r="S38" i="27"/>
  <c r="K95" i="2"/>
  <c r="L42" i="2"/>
  <c r="I95" i="2"/>
  <c r="A34" i="28"/>
  <c r="A34" i="17"/>
  <c r="A34" i="15"/>
  <c r="B34" i="15" s="1"/>
  <c r="A34" i="18"/>
  <c r="F34" i="18" s="1"/>
  <c r="A95" i="2"/>
  <c r="C95" i="2"/>
  <c r="A34" i="16"/>
  <c r="A34" i="19"/>
  <c r="A34" i="3"/>
  <c r="A34" i="29"/>
  <c r="A34" i="27"/>
  <c r="A34" i="26"/>
  <c r="A33" i="18"/>
  <c r="A33" i="15"/>
  <c r="A33" i="19"/>
  <c r="A33" i="29"/>
  <c r="A33" i="27"/>
  <c r="A94" i="2"/>
  <c r="A33" i="28"/>
  <c r="F38" i="17"/>
  <c r="F38" i="3"/>
  <c r="C94" i="2"/>
  <c r="J95" i="2"/>
  <c r="P18" i="2"/>
  <c r="G165" i="2" s="1"/>
  <c r="F165" i="2"/>
  <c r="I93" i="2"/>
  <c r="A32" i="15"/>
  <c r="A32" i="26"/>
  <c r="J93" i="2"/>
  <c r="A32" i="18"/>
  <c r="A32" i="28"/>
  <c r="A32" i="3"/>
  <c r="A92" i="2"/>
  <c r="A31" i="27"/>
  <c r="A113" i="27" s="1"/>
  <c r="A31" i="29"/>
  <c r="A113" i="29" s="1"/>
  <c r="A31" i="3"/>
  <c r="A31" i="16"/>
  <c r="A113" i="16" s="1"/>
  <c r="A32" i="16"/>
  <c r="A32" i="27"/>
  <c r="AE38" i="3"/>
  <c r="A93" i="2"/>
  <c r="A32" i="29"/>
  <c r="A28" i="27"/>
  <c r="A110" i="27" s="1"/>
  <c r="A28" i="29"/>
  <c r="A110" i="29" s="1"/>
  <c r="A28" i="19"/>
  <c r="A110" i="19" s="1"/>
  <c r="A28" i="18"/>
  <c r="A110" i="18" s="1"/>
  <c r="A28" i="26"/>
  <c r="A110" i="26" s="1"/>
  <c r="A28" i="16"/>
  <c r="A110" i="16" s="1"/>
  <c r="A32" i="17"/>
  <c r="A26" i="28"/>
  <c r="S38" i="3"/>
  <c r="AU38" i="3"/>
  <c r="K38" i="3"/>
  <c r="A26" i="3"/>
  <c r="AA38" i="3"/>
  <c r="AQ38" i="3"/>
  <c r="AI38" i="3"/>
  <c r="A26" i="29"/>
  <c r="A26" i="27"/>
  <c r="AM38" i="3"/>
  <c r="C38" i="3"/>
  <c r="W38" i="3"/>
  <c r="G38" i="3"/>
  <c r="O93" i="2"/>
  <c r="O91" i="2"/>
  <c r="J18" i="17"/>
  <c r="AT19" i="17"/>
  <c r="AT101" i="17"/>
  <c r="AT19" i="3"/>
  <c r="AT101" i="3"/>
  <c r="AD20" i="17"/>
  <c r="AD102" i="17"/>
  <c r="AF102" i="17" s="1"/>
  <c r="AD102" i="3"/>
  <c r="K25" i="2"/>
  <c r="AD20" i="3"/>
  <c r="K17" i="2"/>
  <c r="N157" i="2" s="1"/>
  <c r="M157" i="2"/>
  <c r="AD21" i="3"/>
  <c r="K26" i="2"/>
  <c r="AD21" i="17"/>
  <c r="AD103" i="17"/>
  <c r="AF103" i="17" s="1"/>
  <c r="AD103" i="3"/>
  <c r="K22" i="2"/>
  <c r="K24" i="2"/>
  <c r="AD19" i="17"/>
  <c r="F99" i="18"/>
  <c r="AN14" i="17"/>
  <c r="AN96" i="3"/>
  <c r="M25" i="2"/>
  <c r="AL21" i="3"/>
  <c r="AP19" i="17"/>
  <c r="AD17" i="17"/>
  <c r="AD17" i="3"/>
  <c r="M158" i="2"/>
  <c r="AD101" i="17"/>
  <c r="AP101" i="17"/>
  <c r="AD99" i="17"/>
  <c r="J17" i="15"/>
  <c r="AD19" i="3"/>
  <c r="K16" i="2"/>
  <c r="N156" i="2" s="1"/>
  <c r="K15" i="2"/>
  <c r="N155" i="2" s="1"/>
  <c r="AI99" i="29" s="1"/>
  <c r="AP19" i="3"/>
  <c r="M26" i="2"/>
  <c r="AL103" i="17"/>
  <c r="AN103" i="17" s="1"/>
  <c r="AP101" i="3"/>
  <c r="AL103" i="3"/>
  <c r="AN96" i="17"/>
  <c r="AN14" i="3"/>
  <c r="V101" i="15"/>
  <c r="R101" i="15"/>
  <c r="AL101" i="15"/>
  <c r="AH101" i="18"/>
  <c r="Z19" i="18"/>
  <c r="V101" i="18"/>
  <c r="R101" i="18"/>
  <c r="J101" i="15"/>
  <c r="AP101" i="15"/>
  <c r="AD19" i="18"/>
  <c r="AP19" i="15"/>
  <c r="AD101" i="15"/>
  <c r="J19" i="18"/>
  <c r="AP19" i="18"/>
  <c r="AD101" i="18"/>
  <c r="AP101" i="18"/>
  <c r="B19" i="15"/>
  <c r="AT19" i="15"/>
  <c r="N19" i="15"/>
  <c r="F101" i="15"/>
  <c r="AT101" i="18"/>
  <c r="AH19" i="15"/>
  <c r="Z101" i="15"/>
  <c r="F19" i="18"/>
  <c r="AL19" i="15"/>
  <c r="AH101" i="15"/>
  <c r="Z101" i="18"/>
  <c r="V19" i="18"/>
  <c r="R19" i="18"/>
  <c r="I155" i="2"/>
  <c r="O17" i="28" s="1"/>
  <c r="J20" i="17"/>
  <c r="F17" i="2"/>
  <c r="H155" i="2"/>
  <c r="K17" i="28" s="1"/>
  <c r="K18" i="28" s="1"/>
  <c r="F173" i="2"/>
  <c r="F167" i="2" s="1"/>
  <c r="B99" i="15"/>
  <c r="B17" i="15"/>
  <c r="F163" i="2"/>
  <c r="AE17" i="18"/>
  <c r="B17" i="18"/>
  <c r="B99" i="18"/>
  <c r="F171" i="2"/>
  <c r="F17" i="15"/>
  <c r="F99" i="15"/>
  <c r="AR96" i="15"/>
  <c r="AV14" i="18"/>
  <c r="AN14" i="18"/>
  <c r="F19" i="16"/>
  <c r="X96" i="15"/>
  <c r="AJ14" i="15"/>
  <c r="N19" i="16"/>
  <c r="J101" i="16"/>
  <c r="F101" i="16"/>
  <c r="AV96" i="18"/>
  <c r="X96" i="18"/>
  <c r="AF14" i="18"/>
  <c r="N101" i="16"/>
  <c r="J19" i="16"/>
  <c r="F19" i="19"/>
  <c r="AN14" i="15"/>
  <c r="X14" i="15"/>
  <c r="AR96" i="18"/>
  <c r="F169" i="2"/>
  <c r="P156" i="2"/>
  <c r="N16" i="2"/>
  <c r="Q156" i="2" s="1"/>
  <c r="P157" i="2"/>
  <c r="N17" i="2"/>
  <c r="Q157" i="2" s="1"/>
  <c r="N18" i="2"/>
  <c r="Q158" i="2" s="1"/>
  <c r="Q153" i="2" s="1"/>
  <c r="P158" i="2"/>
  <c r="AR96" i="17"/>
  <c r="AR14" i="3"/>
  <c r="N29" i="2"/>
  <c r="AR96" i="3"/>
  <c r="AR14" i="17"/>
  <c r="AP17" i="17"/>
  <c r="N22" i="2"/>
  <c r="AP99" i="17"/>
  <c r="AP17" i="3"/>
  <c r="AP99" i="3"/>
  <c r="O158" i="2"/>
  <c r="O153" i="2" s="1"/>
  <c r="AB18" i="2"/>
  <c r="AC18" i="2" s="1"/>
  <c r="H172" i="2" s="1"/>
  <c r="O157" i="2"/>
  <c r="F26" i="2"/>
  <c r="N103" i="17" s="1"/>
  <c r="P103" i="17" s="1"/>
  <c r="O156" i="2"/>
  <c r="P159" i="2"/>
  <c r="F164" i="2"/>
  <c r="L103" i="17"/>
  <c r="L153" i="2"/>
  <c r="AA21" i="29" s="1"/>
  <c r="F21" i="3"/>
  <c r="F103" i="3"/>
  <c r="F21" i="17"/>
  <c r="F103" i="17"/>
  <c r="H103" i="17" s="1"/>
  <c r="H14" i="3"/>
  <c r="H96" i="17"/>
  <c r="H14" i="17"/>
  <c r="H96" i="3"/>
  <c r="G24" i="2"/>
  <c r="R19" i="3" s="1"/>
  <c r="N19" i="3"/>
  <c r="N101" i="3"/>
  <c r="N19" i="17"/>
  <c r="N101" i="17"/>
  <c r="G99" i="17"/>
  <c r="G100" i="17" s="1"/>
  <c r="G99" i="28"/>
  <c r="G100" i="28" s="1"/>
  <c r="G101" i="28" s="1"/>
  <c r="G104" i="28" s="1"/>
  <c r="G17" i="28"/>
  <c r="G18" i="28" s="1"/>
  <c r="G99" i="29"/>
  <c r="G100" i="29" s="1"/>
  <c r="G17" i="29"/>
  <c r="G18" i="29" s="1"/>
  <c r="G99" i="19"/>
  <c r="G100" i="19" s="1"/>
  <c r="G17" i="19"/>
  <c r="G18" i="19" s="1"/>
  <c r="G99" i="18"/>
  <c r="G100" i="18" s="1"/>
  <c r="G17" i="18"/>
  <c r="G18" i="18" s="1"/>
  <c r="G17" i="17"/>
  <c r="G18" i="17" s="1"/>
  <c r="AC19" i="2"/>
  <c r="H173" i="2" s="1"/>
  <c r="G173" i="2"/>
  <c r="F20" i="3"/>
  <c r="F102" i="17"/>
  <c r="H102" i="17" s="1"/>
  <c r="F20" i="17"/>
  <c r="F102" i="3"/>
  <c r="F101" i="17"/>
  <c r="F19" i="17"/>
  <c r="F19" i="3"/>
  <c r="F101" i="3"/>
  <c r="F100" i="3"/>
  <c r="F18" i="3"/>
  <c r="F100" i="17"/>
  <c r="F18" i="17"/>
  <c r="G25" i="2"/>
  <c r="N102" i="17"/>
  <c r="P102" i="17" s="1"/>
  <c r="N20" i="3"/>
  <c r="N20" i="17"/>
  <c r="N102" i="3"/>
  <c r="F16" i="2"/>
  <c r="D22" i="2"/>
  <c r="AL20" i="19"/>
  <c r="AL19" i="18"/>
  <c r="AD19" i="15"/>
  <c r="R20" i="16"/>
  <c r="R19" i="15"/>
  <c r="J102" i="16"/>
  <c r="J101" i="18"/>
  <c r="F102" i="16"/>
  <c r="B20" i="19"/>
  <c r="D20" i="19" s="1"/>
  <c r="F101" i="18"/>
  <c r="F20" i="19"/>
  <c r="F102" i="19"/>
  <c r="H102" i="19" s="1"/>
  <c r="B102" i="18"/>
  <c r="D102" i="18" s="1"/>
  <c r="J102" i="3"/>
  <c r="N101" i="15"/>
  <c r="J102" i="17"/>
  <c r="L102" i="17" s="1"/>
  <c r="B101" i="15"/>
  <c r="P14" i="17"/>
  <c r="B17" i="3"/>
  <c r="J20" i="3"/>
  <c r="G163" i="2"/>
  <c r="N19" i="18"/>
  <c r="B19" i="18"/>
  <c r="D19" i="18" s="1"/>
  <c r="P23" i="2"/>
  <c r="B101" i="18"/>
  <c r="D14" i="3"/>
  <c r="B18" i="15"/>
  <c r="L96" i="3"/>
  <c r="D96" i="3"/>
  <c r="P41" i="2"/>
  <c r="Q41" i="2" s="1"/>
  <c r="AJ96" i="18"/>
  <c r="AN96" i="15"/>
  <c r="P96" i="18"/>
  <c r="AF96" i="15"/>
  <c r="T96" i="18"/>
  <c r="L96" i="15"/>
  <c r="P14" i="15"/>
  <c r="AF14" i="15"/>
  <c r="H14" i="15"/>
  <c r="AB96" i="18"/>
  <c r="L14" i="15"/>
  <c r="AB96" i="15"/>
  <c r="T14" i="18"/>
  <c r="AJ14" i="18"/>
  <c r="P14" i="18"/>
  <c r="D14" i="15"/>
  <c r="H14" i="18"/>
  <c r="X14" i="18"/>
  <c r="AN96" i="18"/>
  <c r="L14" i="18"/>
  <c r="D14" i="18"/>
  <c r="AB14" i="18"/>
  <c r="H96" i="15"/>
  <c r="D96" i="15"/>
  <c r="B101" i="16"/>
  <c r="T14" i="15"/>
  <c r="AB14" i="15"/>
  <c r="D96" i="18"/>
  <c r="B19" i="19"/>
  <c r="D19" i="19" s="1"/>
  <c r="AF96" i="18"/>
  <c r="L96" i="18"/>
  <c r="AV14" i="15"/>
  <c r="AR14" i="15"/>
  <c r="AR14" i="18"/>
  <c r="Q26" i="2"/>
  <c r="J103" i="18" s="1"/>
  <c r="L103" i="18" s="1"/>
  <c r="F21" i="15"/>
  <c r="F103" i="15"/>
  <c r="F21" i="18"/>
  <c r="F103" i="18"/>
  <c r="H103" i="18" s="1"/>
  <c r="P25" i="2"/>
  <c r="B103" i="18"/>
  <c r="D103" i="18" s="1"/>
  <c r="B103" i="15"/>
  <c r="D103" i="15" s="1"/>
  <c r="O95" i="2"/>
  <c r="B21" i="15"/>
  <c r="D21" i="15" s="1"/>
  <c r="G164" i="2"/>
  <c r="B20" i="15"/>
  <c r="D20" i="15" s="1"/>
  <c r="B21" i="18"/>
  <c r="D21" i="18" s="1"/>
  <c r="G153" i="2"/>
  <c r="G21" i="17" s="1"/>
  <c r="B20" i="18"/>
  <c r="D20" i="18" s="1"/>
  <c r="AB103" i="17"/>
  <c r="AB23" i="2"/>
  <c r="F100" i="16" s="1"/>
  <c r="B18" i="19"/>
  <c r="B100" i="19"/>
  <c r="B100" i="16"/>
  <c r="B18" i="16"/>
  <c r="AE17" i="17"/>
  <c r="AE99" i="28"/>
  <c r="AE17" i="28"/>
  <c r="AE99" i="29"/>
  <c r="AE17" i="29"/>
  <c r="J99" i="17"/>
  <c r="F22" i="2"/>
  <c r="J17" i="3"/>
  <c r="J99" i="3"/>
  <c r="AE17" i="19"/>
  <c r="G18" i="2"/>
  <c r="I158" i="2"/>
  <c r="N100" i="17"/>
  <c r="N18" i="17"/>
  <c r="G23" i="2"/>
  <c r="N18" i="3"/>
  <c r="N100" i="3"/>
  <c r="AE99" i="19"/>
  <c r="AE99" i="17"/>
  <c r="R22" i="2"/>
  <c r="J99" i="18"/>
  <c r="J17" i="18"/>
  <c r="J17" i="17"/>
  <c r="J155" i="2"/>
  <c r="H15" i="2"/>
  <c r="K155" i="2" s="1"/>
  <c r="P14" i="3"/>
  <c r="P96" i="3"/>
  <c r="G29" i="2"/>
  <c r="J100" i="3"/>
  <c r="J18" i="3"/>
  <c r="AC15" i="2"/>
  <c r="H169" i="2" s="1"/>
  <c r="F162" i="2"/>
  <c r="AM25" i="2"/>
  <c r="B20" i="29" s="1"/>
  <c r="D20" i="29" s="1"/>
  <c r="AM24" i="2"/>
  <c r="Q15" i="2"/>
  <c r="G162" i="2"/>
  <c r="P95" i="2"/>
  <c r="R17" i="2"/>
  <c r="H164" i="2"/>
  <c r="R16" i="2"/>
  <c r="H163" i="2"/>
  <c r="P138" i="2"/>
  <c r="G171" i="2"/>
  <c r="D102" i="15"/>
  <c r="H171" i="2"/>
  <c r="I171" i="2"/>
  <c r="AG17" i="2"/>
  <c r="L171" i="2" s="1"/>
  <c r="P86" i="2"/>
  <c r="O86" i="2"/>
  <c r="AB22" i="2"/>
  <c r="B17" i="19"/>
  <c r="B17" i="16"/>
  <c r="B99" i="16"/>
  <c r="B99" i="19"/>
  <c r="B103" i="16"/>
  <c r="D103" i="16" s="1"/>
  <c r="AB26" i="2"/>
  <c r="B21" i="16"/>
  <c r="D21" i="16" s="1"/>
  <c r="B103" i="19"/>
  <c r="D103" i="19" s="1"/>
  <c r="B21" i="19"/>
  <c r="D21" i="19" s="1"/>
  <c r="AD29" i="2"/>
  <c r="L96" i="19"/>
  <c r="L14" i="16"/>
  <c r="J171" i="2"/>
  <c r="AB16" i="2"/>
  <c r="F170" i="2"/>
  <c r="W38" i="17" l="1"/>
  <c r="AI38" i="17"/>
  <c r="AQ38" i="17"/>
  <c r="AU38" i="17"/>
  <c r="C38" i="17"/>
  <c r="S38" i="17"/>
  <c r="AE38" i="17"/>
  <c r="O38" i="17"/>
  <c r="K88" i="2"/>
  <c r="AE100" i="18"/>
  <c r="AE101" i="18" s="1"/>
  <c r="R32" i="19"/>
  <c r="A114" i="19"/>
  <c r="B114" i="19" s="1"/>
  <c r="N32" i="19"/>
  <c r="O99" i="2"/>
  <c r="B120" i="15" s="1"/>
  <c r="V32" i="19"/>
  <c r="AT32" i="19"/>
  <c r="C99" i="17"/>
  <c r="C100" i="17" s="1"/>
  <c r="D100" i="17" s="1"/>
  <c r="AP32" i="19"/>
  <c r="F32" i="19"/>
  <c r="AA17" i="18"/>
  <c r="AA18" i="18" s="1"/>
  <c r="J32" i="19"/>
  <c r="AL32" i="19"/>
  <c r="Z32" i="19"/>
  <c r="F37" i="2"/>
  <c r="G37" i="2" s="1"/>
  <c r="H37" i="2" s="1"/>
  <c r="F34" i="2"/>
  <c r="J38" i="17"/>
  <c r="L38" i="17" s="1"/>
  <c r="L33" i="2"/>
  <c r="L86" i="2" s="1"/>
  <c r="K86" i="2"/>
  <c r="C37" i="28"/>
  <c r="G38" i="17"/>
  <c r="H38" i="17" s="1"/>
  <c r="J26" i="17"/>
  <c r="C37" i="15"/>
  <c r="F28" i="3"/>
  <c r="AL36" i="29"/>
  <c r="AM99" i="28"/>
  <c r="AM17" i="28"/>
  <c r="AM18" i="28" s="1"/>
  <c r="AM19" i="28" s="1"/>
  <c r="AM20" i="28" s="1"/>
  <c r="AM99" i="29"/>
  <c r="AM17" i="29"/>
  <c r="AM18" i="29" s="1"/>
  <c r="AM19" i="29" s="1"/>
  <c r="AM20" i="29" s="1"/>
  <c r="AM99" i="18"/>
  <c r="AM100" i="18" s="1"/>
  <c r="AM101" i="18" s="1"/>
  <c r="AN101" i="18" s="1"/>
  <c r="AM99" i="19"/>
  <c r="AM100" i="19" s="1"/>
  <c r="AM101" i="19" s="1"/>
  <c r="AN101" i="19" s="1"/>
  <c r="AM99" i="17"/>
  <c r="AM100" i="17" s="1"/>
  <c r="AM101" i="17" s="1"/>
  <c r="AM104" i="17" s="1"/>
  <c r="AM118" i="17" s="1"/>
  <c r="H38" i="2"/>
  <c r="V30" i="3" s="1"/>
  <c r="F91" i="2"/>
  <c r="E91" i="2"/>
  <c r="AM17" i="17"/>
  <c r="AN17" i="17" s="1"/>
  <c r="AM17" i="18"/>
  <c r="AM18" i="18" s="1"/>
  <c r="AM19" i="18" s="1"/>
  <c r="N153" i="2"/>
  <c r="AI103" i="27" s="1"/>
  <c r="AU37" i="29"/>
  <c r="AQ37" i="29"/>
  <c r="N36" i="29"/>
  <c r="L45" i="2"/>
  <c r="AL37" i="3" s="1"/>
  <c r="AP36" i="29"/>
  <c r="F36" i="29"/>
  <c r="N36" i="28"/>
  <c r="A118" i="29"/>
  <c r="AP118" i="29" s="1"/>
  <c r="G37" i="29"/>
  <c r="V36" i="29"/>
  <c r="O37" i="29"/>
  <c r="AQ37" i="15"/>
  <c r="R36" i="28"/>
  <c r="J159" i="2"/>
  <c r="C99" i="28"/>
  <c r="C100" i="28" s="1"/>
  <c r="C101" i="28" s="1"/>
  <c r="O37" i="15"/>
  <c r="Z36" i="28"/>
  <c r="J36" i="28"/>
  <c r="AH36" i="28"/>
  <c r="F36" i="28"/>
  <c r="AD36" i="28"/>
  <c r="V36" i="28"/>
  <c r="A118" i="28"/>
  <c r="AD118" i="28" s="1"/>
  <c r="AP36" i="28"/>
  <c r="I159" i="2"/>
  <c r="I153" i="2" s="1"/>
  <c r="O103" i="3" s="1"/>
  <c r="AT36" i="28"/>
  <c r="B36" i="28"/>
  <c r="C100" i="29"/>
  <c r="C101" i="29" s="1"/>
  <c r="C104" i="29" s="1"/>
  <c r="C113" i="29" s="1"/>
  <c r="K37" i="26"/>
  <c r="F36" i="26"/>
  <c r="C17" i="17"/>
  <c r="D17" i="17" s="1"/>
  <c r="AM37" i="26"/>
  <c r="AE18" i="29"/>
  <c r="C17" i="18"/>
  <c r="D17" i="18" s="1"/>
  <c r="F36" i="17"/>
  <c r="AE37" i="15"/>
  <c r="AE18" i="28"/>
  <c r="W37" i="15"/>
  <c r="C17" i="28"/>
  <c r="C18" i="28" s="1"/>
  <c r="C22" i="28" s="1"/>
  <c r="C25" i="28" s="1"/>
  <c r="C17" i="19"/>
  <c r="C18" i="19" s="1"/>
  <c r="C22" i="19" s="1"/>
  <c r="C25" i="19" s="1"/>
  <c r="AE100" i="28"/>
  <c r="AE101" i="28" s="1"/>
  <c r="AE104" i="28" s="1"/>
  <c r="AE18" i="17"/>
  <c r="S37" i="26"/>
  <c r="AI37" i="16"/>
  <c r="AH36" i="27"/>
  <c r="S37" i="16"/>
  <c r="S37" i="15"/>
  <c r="AI37" i="15"/>
  <c r="W37" i="16"/>
  <c r="AE37" i="26"/>
  <c r="AE37" i="16"/>
  <c r="F36" i="27"/>
  <c r="AA37" i="15"/>
  <c r="AH36" i="3"/>
  <c r="AE18" i="19"/>
  <c r="AE18" i="18"/>
  <c r="AD36" i="27"/>
  <c r="W37" i="26"/>
  <c r="G37" i="15"/>
  <c r="C37" i="26"/>
  <c r="AI37" i="26"/>
  <c r="O37" i="26"/>
  <c r="AA37" i="26"/>
  <c r="AE100" i="17"/>
  <c r="AF100" i="17" s="1"/>
  <c r="M159" i="2"/>
  <c r="M153" i="2" s="1"/>
  <c r="AE21" i="26" s="1"/>
  <c r="R36" i="27"/>
  <c r="AH36" i="26"/>
  <c r="AM37" i="15"/>
  <c r="K37" i="15"/>
  <c r="W37" i="29"/>
  <c r="Z36" i="17"/>
  <c r="G37" i="26"/>
  <c r="AP36" i="26"/>
  <c r="AU37" i="26"/>
  <c r="AM37" i="16"/>
  <c r="AA37" i="16"/>
  <c r="K37" i="29"/>
  <c r="G37" i="16"/>
  <c r="AE100" i="19"/>
  <c r="AE101" i="19" s="1"/>
  <c r="AF101" i="19" s="1"/>
  <c r="C99" i="19"/>
  <c r="C100" i="19" s="1"/>
  <c r="C101" i="19" s="1"/>
  <c r="D101" i="19" s="1"/>
  <c r="C17" i="29"/>
  <c r="C18" i="29" s="1"/>
  <c r="C22" i="29" s="1"/>
  <c r="C33" i="29" s="1"/>
  <c r="C99" i="18"/>
  <c r="C100" i="18" s="1"/>
  <c r="D100" i="18" s="1"/>
  <c r="V36" i="27"/>
  <c r="Z36" i="26"/>
  <c r="AU37" i="15"/>
  <c r="Z36" i="3"/>
  <c r="F36" i="3"/>
  <c r="AQ37" i="26"/>
  <c r="AH109" i="3"/>
  <c r="AL36" i="27"/>
  <c r="AM37" i="18"/>
  <c r="AQ37" i="17"/>
  <c r="F37" i="15"/>
  <c r="B36" i="27"/>
  <c r="AD36" i="29"/>
  <c r="AE37" i="29"/>
  <c r="C37" i="29"/>
  <c r="AU37" i="16"/>
  <c r="AQ37" i="18"/>
  <c r="Z36" i="27"/>
  <c r="R36" i="29"/>
  <c r="AM37" i="29"/>
  <c r="AT36" i="27"/>
  <c r="B36" i="29"/>
  <c r="C37" i="17"/>
  <c r="O37" i="17"/>
  <c r="AE37" i="17"/>
  <c r="AI37" i="18"/>
  <c r="S37" i="29"/>
  <c r="J36" i="27"/>
  <c r="AT36" i="29"/>
  <c r="AQ37" i="16"/>
  <c r="G37" i="18"/>
  <c r="O37" i="16"/>
  <c r="G37" i="17"/>
  <c r="AA37" i="17"/>
  <c r="K37" i="17"/>
  <c r="AP36" i="27"/>
  <c r="Z36" i="29"/>
  <c r="O37" i="18"/>
  <c r="AI37" i="29"/>
  <c r="AA37" i="29"/>
  <c r="AU37" i="17"/>
  <c r="AE37" i="18"/>
  <c r="C37" i="18"/>
  <c r="N36" i="27"/>
  <c r="J36" i="29"/>
  <c r="AH37" i="17"/>
  <c r="K37" i="16"/>
  <c r="C37" i="16"/>
  <c r="AA99" i="29"/>
  <c r="AA100" i="29" s="1"/>
  <c r="AA99" i="19"/>
  <c r="AA100" i="19" s="1"/>
  <c r="F109" i="18"/>
  <c r="S37" i="3"/>
  <c r="K37" i="28"/>
  <c r="AQ37" i="27"/>
  <c r="B37" i="15"/>
  <c r="AE37" i="3"/>
  <c r="O37" i="28"/>
  <c r="C37" i="19"/>
  <c r="AA37" i="28"/>
  <c r="O98" i="2"/>
  <c r="B119" i="18" s="1"/>
  <c r="AM37" i="28"/>
  <c r="W37" i="28"/>
  <c r="C37" i="27"/>
  <c r="R45" i="2"/>
  <c r="AE37" i="27"/>
  <c r="G37" i="27"/>
  <c r="Z37" i="17"/>
  <c r="K37" i="27"/>
  <c r="Z37" i="3"/>
  <c r="V36" i="26"/>
  <c r="F37" i="17"/>
  <c r="F37" i="18"/>
  <c r="W37" i="17"/>
  <c r="AH37" i="3"/>
  <c r="G37" i="28"/>
  <c r="F37" i="3"/>
  <c r="AD36" i="3"/>
  <c r="G37" i="3"/>
  <c r="W37" i="19"/>
  <c r="AL36" i="26"/>
  <c r="S37" i="19"/>
  <c r="B36" i="26"/>
  <c r="C37" i="3"/>
  <c r="B38" i="17"/>
  <c r="AQ37" i="19"/>
  <c r="J36" i="26"/>
  <c r="S37" i="17"/>
  <c r="AA17" i="28"/>
  <c r="AA18" i="28" s="1"/>
  <c r="K23" i="2"/>
  <c r="AD18" i="3"/>
  <c r="AD100" i="3"/>
  <c r="AD18" i="17"/>
  <c r="AA99" i="17"/>
  <c r="AB99" i="17" s="1"/>
  <c r="AA17" i="29"/>
  <c r="AA18" i="29" s="1"/>
  <c r="B25" i="18"/>
  <c r="AT36" i="26"/>
  <c r="AA37" i="19"/>
  <c r="AM37" i="19"/>
  <c r="AI37" i="28"/>
  <c r="AU37" i="18"/>
  <c r="O37" i="19"/>
  <c r="AA37" i="27"/>
  <c r="AE37" i="19"/>
  <c r="AQ37" i="3"/>
  <c r="AU37" i="19"/>
  <c r="O37" i="3"/>
  <c r="B37" i="3"/>
  <c r="E98" i="2"/>
  <c r="J119" i="17" s="1"/>
  <c r="F98" i="2"/>
  <c r="N119" i="17" s="1"/>
  <c r="AA99" i="28"/>
  <c r="AA100" i="28" s="1"/>
  <c r="AA101" i="28" s="1"/>
  <c r="AA17" i="19"/>
  <c r="AA18" i="19" s="1"/>
  <c r="W37" i="3"/>
  <c r="AD36" i="17"/>
  <c r="W37" i="18"/>
  <c r="AE37" i="28"/>
  <c r="W37" i="27"/>
  <c r="K37" i="18"/>
  <c r="S37" i="18"/>
  <c r="AU37" i="27"/>
  <c r="K37" i="3"/>
  <c r="AA37" i="3"/>
  <c r="B37" i="18"/>
  <c r="AA17" i="17"/>
  <c r="AA18" i="17" s="1"/>
  <c r="AB18" i="17" s="1"/>
  <c r="AM37" i="3"/>
  <c r="B37" i="17"/>
  <c r="S37" i="28"/>
  <c r="AI37" i="17"/>
  <c r="AM37" i="17"/>
  <c r="S37" i="27"/>
  <c r="AI37" i="19"/>
  <c r="AA37" i="18"/>
  <c r="AI37" i="3"/>
  <c r="AU37" i="3"/>
  <c r="AD36" i="26"/>
  <c r="R36" i="26"/>
  <c r="N36" i="26"/>
  <c r="AQ37" i="28"/>
  <c r="AU37" i="28"/>
  <c r="K37" i="19"/>
  <c r="G37" i="19"/>
  <c r="AM37" i="27"/>
  <c r="O37" i="27"/>
  <c r="AI37" i="27"/>
  <c r="Z38" i="3"/>
  <c r="AB38" i="3" s="1"/>
  <c r="F25" i="18"/>
  <c r="J28" i="17"/>
  <c r="AT18" i="3"/>
  <c r="AT100" i="3"/>
  <c r="AT100" i="17"/>
  <c r="AT18" i="17"/>
  <c r="F28" i="17"/>
  <c r="AH28" i="17"/>
  <c r="N37" i="17"/>
  <c r="AM26" i="18"/>
  <c r="G98" i="2"/>
  <c r="R119" i="17" s="1"/>
  <c r="E86" i="2"/>
  <c r="J107" i="17" s="1"/>
  <c r="V37" i="3"/>
  <c r="J37" i="17"/>
  <c r="F33" i="2"/>
  <c r="G33" i="2" s="1"/>
  <c r="V37" i="17"/>
  <c r="R37" i="17"/>
  <c r="J25" i="3"/>
  <c r="J37" i="3"/>
  <c r="R37" i="3"/>
  <c r="N37" i="3"/>
  <c r="B25" i="15"/>
  <c r="P90" i="2"/>
  <c r="B36" i="3"/>
  <c r="C26" i="18"/>
  <c r="AI26" i="18"/>
  <c r="AE26" i="18"/>
  <c r="B36" i="17"/>
  <c r="AD37" i="3"/>
  <c r="O90" i="2"/>
  <c r="K89" i="2"/>
  <c r="AH110" i="3" s="1"/>
  <c r="A108" i="26"/>
  <c r="O108" i="26" s="1"/>
  <c r="P108" i="26" s="1"/>
  <c r="AD37" i="17"/>
  <c r="L36" i="2"/>
  <c r="AL28" i="17" s="1"/>
  <c r="AH28" i="3"/>
  <c r="B109" i="18"/>
  <c r="F160" i="2"/>
  <c r="W38" i="28"/>
  <c r="B26" i="18"/>
  <c r="P44" i="2"/>
  <c r="F36" i="15" s="1"/>
  <c r="AQ26" i="15"/>
  <c r="AA38" i="28"/>
  <c r="Z109" i="17"/>
  <c r="AD19" i="2"/>
  <c r="I173" i="2" s="1"/>
  <c r="B36" i="18"/>
  <c r="K38" i="28"/>
  <c r="S38" i="28"/>
  <c r="AQ38" i="28"/>
  <c r="C38" i="28"/>
  <c r="AU38" i="28"/>
  <c r="AI38" i="28"/>
  <c r="O38" i="28"/>
  <c r="AU99" i="18"/>
  <c r="AU100" i="18" s="1"/>
  <c r="AU101" i="18" s="1"/>
  <c r="AV101" i="18" s="1"/>
  <c r="J33" i="17"/>
  <c r="AD38" i="17"/>
  <c r="AF38" i="17" s="1"/>
  <c r="AL109" i="17"/>
  <c r="F109" i="17"/>
  <c r="AD38" i="3"/>
  <c r="AF38" i="3" s="1"/>
  <c r="AH109" i="17"/>
  <c r="O88" i="2"/>
  <c r="B109" i="15"/>
  <c r="G166" i="2"/>
  <c r="G160" i="2" s="1"/>
  <c r="AU99" i="28"/>
  <c r="AU100" i="28" s="1"/>
  <c r="AU101" i="28" s="1"/>
  <c r="AU104" i="28" s="1"/>
  <c r="AI26" i="17"/>
  <c r="Q88" i="2"/>
  <c r="F41" i="2"/>
  <c r="F94" i="2" s="1"/>
  <c r="F109" i="15"/>
  <c r="AU99" i="19"/>
  <c r="AU100" i="19" s="1"/>
  <c r="AU101" i="19" s="1"/>
  <c r="AV101" i="19" s="1"/>
  <c r="B35" i="15"/>
  <c r="AU17" i="28"/>
  <c r="AU18" i="28" s="1"/>
  <c r="AU19" i="28" s="1"/>
  <c r="AU20" i="28" s="1"/>
  <c r="F25" i="15"/>
  <c r="P88" i="2"/>
  <c r="B38" i="3"/>
  <c r="D38" i="3" s="1"/>
  <c r="L46" i="2"/>
  <c r="AL38" i="3" s="1"/>
  <c r="AN38" i="3" s="1"/>
  <c r="AQ99" i="17"/>
  <c r="AQ100" i="17" s="1"/>
  <c r="AR100" i="17" s="1"/>
  <c r="AQ18" i="18"/>
  <c r="AQ17" i="28"/>
  <c r="AQ18" i="28" s="1"/>
  <c r="AM26" i="17"/>
  <c r="J109" i="17"/>
  <c r="J109" i="3"/>
  <c r="P38" i="2"/>
  <c r="R38" i="2" s="1"/>
  <c r="AQ17" i="17"/>
  <c r="AR17" i="17" s="1"/>
  <c r="B33" i="17"/>
  <c r="N29" i="16"/>
  <c r="B109" i="3"/>
  <c r="AQ99" i="18"/>
  <c r="AQ100" i="18" s="1"/>
  <c r="AQ101" i="18" s="1"/>
  <c r="AR101" i="18" s="1"/>
  <c r="AH38" i="17"/>
  <c r="AJ38" i="17" s="1"/>
  <c r="AQ99" i="28"/>
  <c r="AQ100" i="28" s="1"/>
  <c r="C26" i="17"/>
  <c r="AA26" i="17"/>
  <c r="S26" i="19"/>
  <c r="R29" i="16"/>
  <c r="AE26" i="17"/>
  <c r="AQ26" i="19"/>
  <c r="F35" i="2"/>
  <c r="F88" i="2" s="1"/>
  <c r="G26" i="17"/>
  <c r="K26" i="19"/>
  <c r="AQ17" i="19"/>
  <c r="AQ18" i="19" s="1"/>
  <c r="AU17" i="17"/>
  <c r="AU18" i="17" s="1"/>
  <c r="AU17" i="19"/>
  <c r="AU18" i="19" s="1"/>
  <c r="AU19" i="19" s="1"/>
  <c r="AU20" i="19" s="1"/>
  <c r="AV20" i="19" s="1"/>
  <c r="K26" i="17"/>
  <c r="AH38" i="3"/>
  <c r="AJ38" i="3" s="1"/>
  <c r="AE38" i="29"/>
  <c r="Z33" i="17"/>
  <c r="B109" i="17"/>
  <c r="AU99" i="17"/>
  <c r="AU100" i="17" s="1"/>
  <c r="AU17" i="18"/>
  <c r="AU18" i="18" s="1"/>
  <c r="AU19" i="18" s="1"/>
  <c r="AU26" i="17"/>
  <c r="AQ38" i="29"/>
  <c r="F33" i="17"/>
  <c r="AQ17" i="29"/>
  <c r="AQ18" i="29" s="1"/>
  <c r="AU17" i="29"/>
  <c r="AU18" i="29" s="1"/>
  <c r="AU19" i="29" s="1"/>
  <c r="AU20" i="29" s="1"/>
  <c r="AQ99" i="29"/>
  <c r="AQ100" i="29" s="1"/>
  <c r="AQ101" i="29" s="1"/>
  <c r="S26" i="17"/>
  <c r="O26" i="17"/>
  <c r="P34" i="2"/>
  <c r="Q87" i="2" s="1"/>
  <c r="AQ99" i="19"/>
  <c r="AQ100" i="19" s="1"/>
  <c r="AQ101" i="19" s="1"/>
  <c r="AR101" i="19" s="1"/>
  <c r="B36" i="15"/>
  <c r="S26" i="26"/>
  <c r="AA26" i="26"/>
  <c r="AM26" i="26"/>
  <c r="AD109" i="3"/>
  <c r="O26" i="26"/>
  <c r="AQ26" i="26"/>
  <c r="W26" i="26"/>
  <c r="F33" i="3"/>
  <c r="AH29" i="17"/>
  <c r="AD109" i="17"/>
  <c r="AU26" i="26"/>
  <c r="AL29" i="17"/>
  <c r="C26" i="26"/>
  <c r="AE26" i="26"/>
  <c r="AI26" i="26"/>
  <c r="B38" i="18"/>
  <c r="G26" i="26"/>
  <c r="F34" i="15"/>
  <c r="K90" i="2"/>
  <c r="W38" i="19"/>
  <c r="C38" i="19"/>
  <c r="AM38" i="19"/>
  <c r="AA38" i="18"/>
  <c r="AQ38" i="19"/>
  <c r="K38" i="19"/>
  <c r="R29" i="19"/>
  <c r="AU38" i="19"/>
  <c r="AI100" i="29"/>
  <c r="AI101" i="29" s="1"/>
  <c r="AI104" i="29" s="1"/>
  <c r="AI110" i="29" s="1"/>
  <c r="AU38" i="18"/>
  <c r="AD29" i="19"/>
  <c r="AE38" i="19"/>
  <c r="AA26" i="16"/>
  <c r="AI38" i="19"/>
  <c r="O26" i="16"/>
  <c r="S38" i="19"/>
  <c r="A108" i="16"/>
  <c r="O108" i="16" s="1"/>
  <c r="P108" i="16" s="1"/>
  <c r="AI38" i="18"/>
  <c r="S38" i="18"/>
  <c r="O38" i="19"/>
  <c r="AU26" i="16"/>
  <c r="K38" i="18"/>
  <c r="C38" i="18"/>
  <c r="C26" i="16"/>
  <c r="AM38" i="18"/>
  <c r="O38" i="18"/>
  <c r="AA38" i="19"/>
  <c r="S26" i="16"/>
  <c r="G38" i="18"/>
  <c r="F38" i="18"/>
  <c r="W38" i="18"/>
  <c r="A120" i="18"/>
  <c r="K120" i="18" s="1"/>
  <c r="G38" i="19"/>
  <c r="W38" i="29"/>
  <c r="K38" i="29"/>
  <c r="A108" i="18"/>
  <c r="W108" i="18" s="1"/>
  <c r="X108" i="18" s="1"/>
  <c r="C38" i="29"/>
  <c r="AA26" i="18"/>
  <c r="N29" i="17"/>
  <c r="A107" i="3"/>
  <c r="F107" i="3" s="1"/>
  <c r="W26" i="18"/>
  <c r="V29" i="19"/>
  <c r="A111" i="17"/>
  <c r="AD111" i="17" s="1"/>
  <c r="AI38" i="29"/>
  <c r="AE38" i="18"/>
  <c r="AL29" i="19"/>
  <c r="AH25" i="3"/>
  <c r="O17" i="17"/>
  <c r="AD29" i="17"/>
  <c r="Z25" i="3"/>
  <c r="AQ26" i="18"/>
  <c r="F29" i="19"/>
  <c r="O17" i="18"/>
  <c r="I86" i="2"/>
  <c r="K26" i="18"/>
  <c r="AT29" i="19"/>
  <c r="O17" i="19"/>
  <c r="F29" i="17"/>
  <c r="O26" i="18"/>
  <c r="G26" i="18"/>
  <c r="Z38" i="17"/>
  <c r="AB38" i="17" s="1"/>
  <c r="AH33" i="3"/>
  <c r="AM38" i="29"/>
  <c r="G38" i="29"/>
  <c r="AU26" i="18"/>
  <c r="S38" i="29"/>
  <c r="AU38" i="29"/>
  <c r="O38" i="15"/>
  <c r="K99" i="18"/>
  <c r="K100" i="18" s="1"/>
  <c r="K101" i="18" s="1"/>
  <c r="L101" i="18" s="1"/>
  <c r="K99" i="28"/>
  <c r="K100" i="28" s="1"/>
  <c r="M33" i="2"/>
  <c r="M86" i="2" s="1"/>
  <c r="AQ38" i="15"/>
  <c r="M35" i="2"/>
  <c r="N35" i="2" s="1"/>
  <c r="G26" i="15"/>
  <c r="J38" i="3"/>
  <c r="L38" i="3" s="1"/>
  <c r="AI38" i="15"/>
  <c r="AH29" i="19"/>
  <c r="AU38" i="15"/>
  <c r="Z109" i="3"/>
  <c r="B26" i="15"/>
  <c r="K99" i="29"/>
  <c r="K100" i="29" s="1"/>
  <c r="K101" i="29" s="1"/>
  <c r="L88" i="2"/>
  <c r="AA26" i="15"/>
  <c r="AM38" i="15"/>
  <c r="AD28" i="3"/>
  <c r="AL109" i="3"/>
  <c r="AH107" i="17"/>
  <c r="AD25" i="3"/>
  <c r="F25" i="3"/>
  <c r="S38" i="15"/>
  <c r="L44" i="2"/>
  <c r="K97" i="2"/>
  <c r="AH118" i="3" s="1"/>
  <c r="C26" i="15"/>
  <c r="K38" i="15"/>
  <c r="G38" i="15"/>
  <c r="W38" i="15"/>
  <c r="Q18" i="2"/>
  <c r="R18" i="2" s="1"/>
  <c r="S18" i="2" s="1"/>
  <c r="T18" i="2" s="1"/>
  <c r="K99" i="17"/>
  <c r="K100" i="17" s="1"/>
  <c r="L100" i="17" s="1"/>
  <c r="AI26" i="15"/>
  <c r="AE38" i="15"/>
  <c r="AH36" i="17"/>
  <c r="W38" i="16"/>
  <c r="C38" i="16"/>
  <c r="AU38" i="16"/>
  <c r="J29" i="19"/>
  <c r="J86" i="2"/>
  <c r="AD107" i="17" s="1"/>
  <c r="AD25" i="17"/>
  <c r="AL25" i="17"/>
  <c r="R101" i="3"/>
  <c r="F38" i="15"/>
  <c r="B33" i="18"/>
  <c r="S26" i="15"/>
  <c r="AA38" i="15"/>
  <c r="M37" i="2"/>
  <c r="AP29" i="17" s="1"/>
  <c r="AE26" i="15"/>
  <c r="C38" i="15"/>
  <c r="AI38" i="16"/>
  <c r="AQ38" i="16"/>
  <c r="AD28" i="17"/>
  <c r="Z29" i="17"/>
  <c r="B38" i="15"/>
  <c r="AI17" i="19"/>
  <c r="AI18" i="19" s="1"/>
  <c r="K17" i="18"/>
  <c r="K18" i="18" s="1"/>
  <c r="A108" i="15"/>
  <c r="AE108" i="15" s="1"/>
  <c r="AF108" i="15" s="1"/>
  <c r="K17" i="19"/>
  <c r="K18" i="19" s="1"/>
  <c r="AH33" i="17"/>
  <c r="P39" i="2"/>
  <c r="Q92" i="2" s="1"/>
  <c r="B33" i="15"/>
  <c r="AL107" i="17"/>
  <c r="C86" i="2"/>
  <c r="B25" i="17"/>
  <c r="J33" i="3"/>
  <c r="Z33" i="3"/>
  <c r="AP29" i="16"/>
  <c r="A111" i="16"/>
  <c r="F111" i="16" s="1"/>
  <c r="H38" i="3"/>
  <c r="J29" i="17"/>
  <c r="B29" i="17"/>
  <c r="J29" i="16"/>
  <c r="F107" i="17"/>
  <c r="AH29" i="16"/>
  <c r="AT29" i="16"/>
  <c r="AI17" i="28"/>
  <c r="AI18" i="28" s="1"/>
  <c r="AD29" i="16"/>
  <c r="V29" i="16"/>
  <c r="B25" i="3"/>
  <c r="AL29" i="16"/>
  <c r="F29" i="16"/>
  <c r="B29" i="16"/>
  <c r="A111" i="15"/>
  <c r="B29" i="15"/>
  <c r="F29" i="15"/>
  <c r="B35" i="18"/>
  <c r="O26" i="19"/>
  <c r="A112" i="3"/>
  <c r="R112" i="3" s="1"/>
  <c r="AD30" i="3"/>
  <c r="N30" i="3"/>
  <c r="J30" i="3"/>
  <c r="F30" i="3"/>
  <c r="R30" i="3"/>
  <c r="Z30" i="3"/>
  <c r="AH30" i="3"/>
  <c r="F31" i="17"/>
  <c r="A113" i="17"/>
  <c r="F113" i="17" s="1"/>
  <c r="AA26" i="19"/>
  <c r="C26" i="19"/>
  <c r="AD118" i="27"/>
  <c r="G38" i="16"/>
  <c r="AI26" i="19"/>
  <c r="F110" i="3"/>
  <c r="F46" i="2"/>
  <c r="E99" i="2"/>
  <c r="J120" i="17" s="1"/>
  <c r="B28" i="18"/>
  <c r="AM26" i="19"/>
  <c r="F119" i="3"/>
  <c r="O38" i="16"/>
  <c r="A120" i="28"/>
  <c r="G120" i="28" s="1"/>
  <c r="AM38" i="28"/>
  <c r="G38" i="28"/>
  <c r="K91" i="2"/>
  <c r="L38" i="2"/>
  <c r="AL30" i="17" s="1"/>
  <c r="AQ26" i="17"/>
  <c r="B26" i="17"/>
  <c r="W26" i="17"/>
  <c r="A108" i="17"/>
  <c r="AD26" i="17"/>
  <c r="F26" i="17"/>
  <c r="N29" i="28"/>
  <c r="A111" i="28"/>
  <c r="G111" i="28" s="1"/>
  <c r="F29" i="28"/>
  <c r="B29" i="28"/>
  <c r="AD29" i="28"/>
  <c r="R29" i="28"/>
  <c r="AH29" i="28"/>
  <c r="J29" i="28"/>
  <c r="Z29" i="28"/>
  <c r="AT29" i="28"/>
  <c r="AL29" i="28"/>
  <c r="V29" i="28"/>
  <c r="AP29" i="28"/>
  <c r="AE26" i="19"/>
  <c r="R29" i="29"/>
  <c r="AT29" i="29"/>
  <c r="AH29" i="29"/>
  <c r="AD29" i="29"/>
  <c r="J29" i="29"/>
  <c r="A111" i="29"/>
  <c r="F29" i="29"/>
  <c r="V29" i="29"/>
  <c r="AP29" i="29"/>
  <c r="AL29" i="29"/>
  <c r="Z29" i="29"/>
  <c r="B29" i="29"/>
  <c r="N29" i="29"/>
  <c r="B29" i="27"/>
  <c r="AD29" i="27"/>
  <c r="AL29" i="27"/>
  <c r="J29" i="27"/>
  <c r="N29" i="27"/>
  <c r="AT29" i="27"/>
  <c r="F29" i="27"/>
  <c r="AP29" i="27"/>
  <c r="A111" i="27"/>
  <c r="AH29" i="27"/>
  <c r="R29" i="27"/>
  <c r="V29" i="27"/>
  <c r="Z29" i="27"/>
  <c r="AQ26" i="16"/>
  <c r="K26" i="16"/>
  <c r="W26" i="16"/>
  <c r="AM26" i="16"/>
  <c r="G26" i="16"/>
  <c r="AE26" i="16"/>
  <c r="AI17" i="29"/>
  <c r="AI18" i="29" s="1"/>
  <c r="B112" i="15"/>
  <c r="A108" i="19"/>
  <c r="AM108" i="19" s="1"/>
  <c r="AN108" i="19" s="1"/>
  <c r="A111" i="26"/>
  <c r="F29" i="26"/>
  <c r="AD29" i="26"/>
  <c r="AL29" i="26"/>
  <c r="Z29" i="26"/>
  <c r="R29" i="26"/>
  <c r="AH29" i="26"/>
  <c r="AT29" i="26"/>
  <c r="N29" i="26"/>
  <c r="J29" i="26"/>
  <c r="B29" i="26"/>
  <c r="AP29" i="26"/>
  <c r="V29" i="26"/>
  <c r="B117" i="15"/>
  <c r="K17" i="17"/>
  <c r="K18" i="17" s="1"/>
  <c r="L18" i="17" s="1"/>
  <c r="B34" i="18"/>
  <c r="W26" i="19"/>
  <c r="A111" i="3"/>
  <c r="F29" i="3"/>
  <c r="Z29" i="3"/>
  <c r="B29" i="3"/>
  <c r="AL29" i="3"/>
  <c r="J29" i="3"/>
  <c r="AD29" i="3"/>
  <c r="N29" i="3"/>
  <c r="AH29" i="3"/>
  <c r="AA38" i="16"/>
  <c r="A120" i="16"/>
  <c r="AA120" i="16" s="1"/>
  <c r="S38" i="16"/>
  <c r="AM38" i="16"/>
  <c r="AU26" i="19"/>
  <c r="A120" i="29"/>
  <c r="K120" i="29" s="1"/>
  <c r="AA38" i="29"/>
  <c r="AD110" i="3"/>
  <c r="P43" i="2"/>
  <c r="P96" i="2" s="1"/>
  <c r="B112" i="18"/>
  <c r="AE38" i="16"/>
  <c r="A111" i="19"/>
  <c r="N29" i="19"/>
  <c r="AP29" i="19"/>
  <c r="B29" i="19"/>
  <c r="A111" i="18"/>
  <c r="B29" i="18"/>
  <c r="F29" i="18"/>
  <c r="AU26" i="15"/>
  <c r="O26" i="15"/>
  <c r="K26" i="15"/>
  <c r="AM26" i="15"/>
  <c r="A112" i="17"/>
  <c r="J30" i="17"/>
  <c r="AD30" i="17"/>
  <c r="AH30" i="17"/>
  <c r="Z30" i="17"/>
  <c r="R30" i="17"/>
  <c r="N30" i="17"/>
  <c r="F30" i="17"/>
  <c r="Z118" i="17"/>
  <c r="G119" i="19"/>
  <c r="C119" i="18"/>
  <c r="G119" i="17"/>
  <c r="K120" i="17"/>
  <c r="AU120" i="19"/>
  <c r="AP118" i="27"/>
  <c r="R114" i="19"/>
  <c r="AA119" i="18"/>
  <c r="W120" i="19"/>
  <c r="G119" i="28"/>
  <c r="O119" i="28"/>
  <c r="AA120" i="19"/>
  <c r="F120" i="17"/>
  <c r="AD119" i="17"/>
  <c r="K120" i="19"/>
  <c r="AE120" i="19"/>
  <c r="AQ119" i="19"/>
  <c r="AQ120" i="17"/>
  <c r="AU119" i="29"/>
  <c r="AE119" i="17"/>
  <c r="AH118" i="27"/>
  <c r="V119" i="3"/>
  <c r="O119" i="17"/>
  <c r="W120" i="17"/>
  <c r="S119" i="18"/>
  <c r="G119" i="29"/>
  <c r="AM119" i="19"/>
  <c r="C120" i="17"/>
  <c r="F119" i="17"/>
  <c r="O120" i="17"/>
  <c r="AQ120" i="19"/>
  <c r="AQ119" i="17"/>
  <c r="AE120" i="17"/>
  <c r="C119" i="28"/>
  <c r="AD118" i="3"/>
  <c r="B119" i="3"/>
  <c r="AD120" i="17"/>
  <c r="O119" i="18"/>
  <c r="K119" i="29"/>
  <c r="AI119" i="29"/>
  <c r="AM120" i="19"/>
  <c r="C119" i="17"/>
  <c r="W119" i="17"/>
  <c r="S119" i="19"/>
  <c r="C120" i="19"/>
  <c r="G120" i="17"/>
  <c r="K119" i="17"/>
  <c r="AM119" i="28"/>
  <c r="AH119" i="3"/>
  <c r="V119" i="17"/>
  <c r="AD118" i="17"/>
  <c r="O119" i="29"/>
  <c r="G119" i="18"/>
  <c r="AA119" i="19"/>
  <c r="AM119" i="17"/>
  <c r="C120" i="27"/>
  <c r="AU120" i="15"/>
  <c r="AQ119" i="15"/>
  <c r="AM120" i="3"/>
  <c r="AI119" i="19"/>
  <c r="AQ119" i="29"/>
  <c r="AA119" i="28"/>
  <c r="AU119" i="15"/>
  <c r="K119" i="26"/>
  <c r="W120" i="15"/>
  <c r="AM120" i="27"/>
  <c r="AQ119" i="27"/>
  <c r="G120" i="27"/>
  <c r="AQ119" i="26"/>
  <c r="G119" i="15"/>
  <c r="AU119" i="18"/>
  <c r="K119" i="19"/>
  <c r="AU119" i="19"/>
  <c r="AI120" i="19"/>
  <c r="AA119" i="29"/>
  <c r="AU119" i="28"/>
  <c r="AQ119" i="16"/>
  <c r="AU119" i="26"/>
  <c r="AM120" i="15"/>
  <c r="AH119" i="17"/>
  <c r="K119" i="18"/>
  <c r="AI119" i="18"/>
  <c r="AM119" i="18"/>
  <c r="C119" i="16"/>
  <c r="C120" i="15"/>
  <c r="S120" i="27"/>
  <c r="O119" i="16"/>
  <c r="AI119" i="26"/>
  <c r="AD118" i="26"/>
  <c r="O119" i="19"/>
  <c r="AE119" i="19"/>
  <c r="O120" i="19"/>
  <c r="W119" i="19"/>
  <c r="W119" i="18"/>
  <c r="AI119" i="17"/>
  <c r="AE119" i="15"/>
  <c r="AU119" i="16"/>
  <c r="AM119" i="15"/>
  <c r="AA119" i="15"/>
  <c r="K119" i="28"/>
  <c r="AE119" i="18"/>
  <c r="AQ119" i="18"/>
  <c r="AM120" i="17"/>
  <c r="O120" i="26"/>
  <c r="W119" i="27"/>
  <c r="W119" i="26"/>
  <c r="K119" i="16"/>
  <c r="G120" i="15"/>
  <c r="W119" i="29"/>
  <c r="O119" i="15"/>
  <c r="G120" i="19"/>
  <c r="AH114" i="19"/>
  <c r="AA119" i="17"/>
  <c r="AQ119" i="28"/>
  <c r="AI119" i="27"/>
  <c r="W119" i="16"/>
  <c r="G119" i="26"/>
  <c r="AA120" i="27"/>
  <c r="AU119" i="27"/>
  <c r="AE119" i="28"/>
  <c r="AM119" i="27"/>
  <c r="S120" i="26"/>
  <c r="AH120" i="3"/>
  <c r="S119" i="26"/>
  <c r="W119" i="28"/>
  <c r="S119" i="15"/>
  <c r="S119" i="16"/>
  <c r="W120" i="27"/>
  <c r="C119" i="27"/>
  <c r="S120" i="15"/>
  <c r="S120" i="19"/>
  <c r="AE120" i="27"/>
  <c r="S119" i="17"/>
  <c r="Z119" i="3"/>
  <c r="AI119" i="28"/>
  <c r="AE120" i="15"/>
  <c r="C119" i="26"/>
  <c r="O120" i="15"/>
  <c r="AA119" i="16"/>
  <c r="AA119" i="27"/>
  <c r="AE119" i="27"/>
  <c r="S120" i="17"/>
  <c r="AI120" i="27"/>
  <c r="N119" i="3"/>
  <c r="AM119" i="29"/>
  <c r="AA120" i="17"/>
  <c r="C119" i="19"/>
  <c r="C119" i="29"/>
  <c r="S119" i="28"/>
  <c r="AE119" i="16"/>
  <c r="AQ120" i="15"/>
  <c r="C120" i="26"/>
  <c r="W119" i="15"/>
  <c r="AQ120" i="26"/>
  <c r="AM119" i="16"/>
  <c r="AI120" i="15"/>
  <c r="AA119" i="26"/>
  <c r="K120" i="27"/>
  <c r="AQ120" i="27"/>
  <c r="O120" i="27"/>
  <c r="AE119" i="26"/>
  <c r="W120" i="26"/>
  <c r="K119" i="27"/>
  <c r="AE120" i="26"/>
  <c r="S119" i="29"/>
  <c r="AI120" i="17"/>
  <c r="AE119" i="29"/>
  <c r="G119" i="27"/>
  <c r="AI119" i="16"/>
  <c r="O119" i="27"/>
  <c r="AH120" i="17"/>
  <c r="S119" i="27"/>
  <c r="AM119" i="26"/>
  <c r="K119" i="15"/>
  <c r="AU120" i="27"/>
  <c r="Z119" i="17"/>
  <c r="AU120" i="17"/>
  <c r="AA120" i="15"/>
  <c r="AI119" i="15"/>
  <c r="G119" i="16"/>
  <c r="K120" i="15"/>
  <c r="O119" i="26"/>
  <c r="B120" i="17"/>
  <c r="AU119" i="17"/>
  <c r="C119" i="15"/>
  <c r="AI120" i="26"/>
  <c r="AM120" i="26"/>
  <c r="O120" i="3"/>
  <c r="Z120" i="17"/>
  <c r="F118" i="27"/>
  <c r="B118" i="18"/>
  <c r="S120" i="3"/>
  <c r="W120" i="3"/>
  <c r="B120" i="3"/>
  <c r="F118" i="3"/>
  <c r="AQ119" i="3"/>
  <c r="K119" i="3"/>
  <c r="J118" i="27"/>
  <c r="B118" i="15"/>
  <c r="AI119" i="3"/>
  <c r="AE120" i="3"/>
  <c r="AD120" i="3"/>
  <c r="F118" i="17"/>
  <c r="B118" i="26"/>
  <c r="O119" i="3"/>
  <c r="AT118" i="27"/>
  <c r="AH118" i="26"/>
  <c r="AI120" i="3"/>
  <c r="AA120" i="3"/>
  <c r="AL118" i="26"/>
  <c r="Z118" i="26"/>
  <c r="W119" i="3"/>
  <c r="AU119" i="3"/>
  <c r="V118" i="27"/>
  <c r="AA119" i="3"/>
  <c r="B118" i="27"/>
  <c r="G120" i="3"/>
  <c r="AT114" i="19"/>
  <c r="B118" i="17"/>
  <c r="J118" i="26"/>
  <c r="S119" i="3"/>
  <c r="C119" i="3"/>
  <c r="Z118" i="27"/>
  <c r="G120" i="26"/>
  <c r="R118" i="26"/>
  <c r="Z118" i="3"/>
  <c r="AE119" i="3"/>
  <c r="AL118" i="27"/>
  <c r="AU120" i="3"/>
  <c r="J114" i="19"/>
  <c r="AT118" i="26"/>
  <c r="AA120" i="26"/>
  <c r="AM119" i="3"/>
  <c r="K120" i="26"/>
  <c r="F115" i="17"/>
  <c r="F120" i="3"/>
  <c r="V118" i="26"/>
  <c r="AD119" i="3"/>
  <c r="AU120" i="26"/>
  <c r="F118" i="26"/>
  <c r="AP118" i="26"/>
  <c r="N118" i="26"/>
  <c r="R118" i="27"/>
  <c r="AQ120" i="3"/>
  <c r="C120" i="3"/>
  <c r="G119" i="3"/>
  <c r="N118" i="27"/>
  <c r="G19" i="29"/>
  <c r="G20" i="29" s="1"/>
  <c r="A116" i="16"/>
  <c r="AD34" i="16"/>
  <c r="F34" i="16"/>
  <c r="N34" i="16"/>
  <c r="AH34" i="16"/>
  <c r="V34" i="16"/>
  <c r="B34" i="16"/>
  <c r="AT34" i="16"/>
  <c r="C34" i="16"/>
  <c r="AL34" i="16"/>
  <c r="W34" i="16"/>
  <c r="S34" i="16"/>
  <c r="AE34" i="16"/>
  <c r="AP34" i="16"/>
  <c r="R34" i="16"/>
  <c r="AQ34" i="16"/>
  <c r="AM34" i="16"/>
  <c r="AI34" i="16"/>
  <c r="AA34" i="16"/>
  <c r="AU34" i="16"/>
  <c r="K34" i="16"/>
  <c r="O34" i="16"/>
  <c r="J34" i="16"/>
  <c r="Z34" i="16"/>
  <c r="G34" i="16"/>
  <c r="Z120" i="3"/>
  <c r="O89" i="2"/>
  <c r="P36" i="2"/>
  <c r="R36" i="2" s="1"/>
  <c r="B28" i="15"/>
  <c r="B32" i="18"/>
  <c r="P40" i="2"/>
  <c r="P93" i="2" s="1"/>
  <c r="B32" i="15"/>
  <c r="I89" i="2"/>
  <c r="Z110" i="3" s="1"/>
  <c r="Z28" i="3"/>
  <c r="Z28" i="17"/>
  <c r="B32" i="27"/>
  <c r="AD32" i="27"/>
  <c r="R32" i="27"/>
  <c r="N32" i="27"/>
  <c r="V32" i="27"/>
  <c r="J32" i="27"/>
  <c r="AL32" i="27"/>
  <c r="AH32" i="27"/>
  <c r="Z32" i="27"/>
  <c r="AT32" i="27"/>
  <c r="A114" i="27"/>
  <c r="F32" i="27"/>
  <c r="AP32" i="27"/>
  <c r="K93" i="2"/>
  <c r="L40" i="2"/>
  <c r="AL32" i="17" s="1"/>
  <c r="B119" i="17"/>
  <c r="K120" i="3"/>
  <c r="B118" i="3"/>
  <c r="A117" i="3"/>
  <c r="B35" i="3"/>
  <c r="F35" i="3"/>
  <c r="Z35" i="3"/>
  <c r="J35" i="3"/>
  <c r="AD35" i="3"/>
  <c r="AH35" i="3"/>
  <c r="F43" i="2"/>
  <c r="E96" i="2"/>
  <c r="J92" i="2"/>
  <c r="AD31" i="17"/>
  <c r="J94" i="2"/>
  <c r="AD33" i="17"/>
  <c r="A115" i="27"/>
  <c r="R35" i="26"/>
  <c r="B35" i="26"/>
  <c r="AL35" i="26"/>
  <c r="A117" i="26"/>
  <c r="V35" i="26"/>
  <c r="Z35" i="26"/>
  <c r="AT35" i="26"/>
  <c r="N35" i="26"/>
  <c r="AD35" i="26"/>
  <c r="AP35" i="26"/>
  <c r="F35" i="26"/>
  <c r="AH35" i="26"/>
  <c r="J35" i="26"/>
  <c r="AI17" i="18"/>
  <c r="AI18" i="18" s="1"/>
  <c r="AI99" i="17"/>
  <c r="AI100" i="17" s="1"/>
  <c r="AI101" i="17" s="1"/>
  <c r="F44" i="2"/>
  <c r="E97" i="2"/>
  <c r="J118" i="17" s="1"/>
  <c r="C89" i="2"/>
  <c r="B110" i="3" s="1"/>
  <c r="B28" i="3"/>
  <c r="B28" i="17"/>
  <c r="E89" i="2"/>
  <c r="J110" i="3" s="1"/>
  <c r="F36" i="2"/>
  <c r="J28" i="3"/>
  <c r="B32" i="3"/>
  <c r="A114" i="3"/>
  <c r="F32" i="3"/>
  <c r="AD32" i="3"/>
  <c r="AH32" i="3"/>
  <c r="J32" i="3"/>
  <c r="Z32" i="3"/>
  <c r="J32" i="28"/>
  <c r="F32" i="28"/>
  <c r="V32" i="28"/>
  <c r="AD32" i="28"/>
  <c r="A114" i="28"/>
  <c r="G114" i="28" s="1"/>
  <c r="AH32" i="28"/>
  <c r="Z32" i="28"/>
  <c r="AP32" i="28"/>
  <c r="AT32" i="28"/>
  <c r="N32" i="28"/>
  <c r="AL32" i="28"/>
  <c r="R32" i="28"/>
  <c r="B32" i="28"/>
  <c r="A115" i="29"/>
  <c r="B33" i="3"/>
  <c r="Z32" i="17"/>
  <c r="B32" i="17"/>
  <c r="A114" i="17"/>
  <c r="AD32" i="17"/>
  <c r="AH32" i="17"/>
  <c r="F32" i="17"/>
  <c r="J32" i="17"/>
  <c r="O92" i="2"/>
  <c r="B113" i="15" s="1"/>
  <c r="B31" i="15"/>
  <c r="B31" i="18"/>
  <c r="A114" i="18"/>
  <c r="B114" i="18" s="1"/>
  <c r="AL32" i="18"/>
  <c r="AP32" i="18"/>
  <c r="AH32" i="18"/>
  <c r="AT32" i="18"/>
  <c r="Z32" i="18"/>
  <c r="AD32" i="18"/>
  <c r="A115" i="19"/>
  <c r="A116" i="18"/>
  <c r="B116" i="18" s="1"/>
  <c r="O34" i="18"/>
  <c r="AT34" i="18"/>
  <c r="G34" i="18"/>
  <c r="H34" i="18" s="1"/>
  <c r="AI34" i="18"/>
  <c r="AP34" i="18"/>
  <c r="K34" i="18"/>
  <c r="W34" i="18"/>
  <c r="AM34" i="18"/>
  <c r="AL34" i="18"/>
  <c r="AA34" i="18"/>
  <c r="C34" i="18"/>
  <c r="S34" i="18"/>
  <c r="AU34" i="18"/>
  <c r="AE34" i="18"/>
  <c r="AQ34" i="18"/>
  <c r="A117" i="29"/>
  <c r="B35" i="29"/>
  <c r="V35" i="29"/>
  <c r="Z35" i="29"/>
  <c r="F35" i="29"/>
  <c r="AD35" i="29"/>
  <c r="J35" i="29"/>
  <c r="AT35" i="29"/>
  <c r="N35" i="29"/>
  <c r="AL35" i="29"/>
  <c r="AP35" i="29"/>
  <c r="R35" i="29"/>
  <c r="AH35" i="29"/>
  <c r="A115" i="15"/>
  <c r="E95" i="2"/>
  <c r="F42" i="2"/>
  <c r="N34" i="17" s="1"/>
  <c r="O26" i="3"/>
  <c r="C26" i="3"/>
  <c r="K26" i="3"/>
  <c r="AA26" i="3"/>
  <c r="S26" i="3"/>
  <c r="W26" i="3"/>
  <c r="AM26" i="3"/>
  <c r="AE26" i="3"/>
  <c r="G26" i="3"/>
  <c r="AI26" i="3"/>
  <c r="J26" i="3"/>
  <c r="A108" i="3"/>
  <c r="AU26" i="3"/>
  <c r="AQ26" i="3"/>
  <c r="B26" i="3"/>
  <c r="N26" i="3"/>
  <c r="Z26" i="3"/>
  <c r="AH26" i="3"/>
  <c r="F26" i="3"/>
  <c r="AD26" i="3"/>
  <c r="I92" i="2"/>
  <c r="Z31" i="17"/>
  <c r="F39" i="2"/>
  <c r="E92" i="2"/>
  <c r="J115" i="3" s="1"/>
  <c r="J31" i="17"/>
  <c r="A115" i="18"/>
  <c r="A116" i="15"/>
  <c r="F116" i="15" s="1"/>
  <c r="AL34" i="15"/>
  <c r="AT34" i="15"/>
  <c r="C34" i="15"/>
  <c r="D34" i="15" s="1"/>
  <c r="AM34" i="15"/>
  <c r="K34" i="15"/>
  <c r="AE34" i="15"/>
  <c r="AQ34" i="15"/>
  <c r="G34" i="15"/>
  <c r="AI34" i="15"/>
  <c r="AA34" i="15"/>
  <c r="AP34" i="15"/>
  <c r="W34" i="15"/>
  <c r="S34" i="15"/>
  <c r="AU34" i="15"/>
  <c r="O34" i="15"/>
  <c r="B117" i="18"/>
  <c r="AD33" i="3"/>
  <c r="AI99" i="19"/>
  <c r="AI100" i="19" s="1"/>
  <c r="AI101" i="19" s="1"/>
  <c r="AJ101" i="19" s="1"/>
  <c r="B30" i="18"/>
  <c r="AU26" i="27"/>
  <c r="O26" i="27"/>
  <c r="A108" i="27"/>
  <c r="C26" i="27"/>
  <c r="AQ26" i="27"/>
  <c r="K26" i="27"/>
  <c r="AI26" i="27"/>
  <c r="AM26" i="27"/>
  <c r="G26" i="27"/>
  <c r="AE26" i="27"/>
  <c r="AA26" i="27"/>
  <c r="W26" i="27"/>
  <c r="S26" i="27"/>
  <c r="AA26" i="28"/>
  <c r="C26" i="28"/>
  <c r="AU26" i="28"/>
  <c r="W26" i="28"/>
  <c r="AQ26" i="28"/>
  <c r="S26" i="28"/>
  <c r="G26" i="28"/>
  <c r="AI26" i="28"/>
  <c r="AE26" i="28"/>
  <c r="K26" i="28"/>
  <c r="AM26" i="28"/>
  <c r="O26" i="28"/>
  <c r="A108" i="28"/>
  <c r="R32" i="26"/>
  <c r="AT32" i="26"/>
  <c r="B32" i="26"/>
  <c r="Z32" i="26"/>
  <c r="V32" i="26"/>
  <c r="A114" i="26"/>
  <c r="N32" i="26"/>
  <c r="AP32" i="26"/>
  <c r="F32" i="26"/>
  <c r="AH32" i="26"/>
  <c r="AD32" i="26"/>
  <c r="J32" i="26"/>
  <c r="AL32" i="26"/>
  <c r="F110" i="17"/>
  <c r="AD110" i="17"/>
  <c r="A116" i="17"/>
  <c r="B34" i="17"/>
  <c r="J34" i="17"/>
  <c r="AH34" i="17"/>
  <c r="Z34" i="17"/>
  <c r="AD34" i="17"/>
  <c r="AL34" i="17"/>
  <c r="F34" i="17"/>
  <c r="AI34" i="17"/>
  <c r="AQ34" i="17"/>
  <c r="O34" i="17"/>
  <c r="AA34" i="17"/>
  <c r="AE34" i="17"/>
  <c r="W34" i="17"/>
  <c r="AU34" i="17"/>
  <c r="C34" i="17"/>
  <c r="G34" i="17"/>
  <c r="AM34" i="17"/>
  <c r="K34" i="17"/>
  <c r="S34" i="17"/>
  <c r="A117" i="28"/>
  <c r="G117" i="28" s="1"/>
  <c r="AD35" i="28"/>
  <c r="Z35" i="28"/>
  <c r="F35" i="28"/>
  <c r="AH35" i="28"/>
  <c r="B35" i="28"/>
  <c r="V35" i="28"/>
  <c r="AL35" i="28"/>
  <c r="R35" i="28"/>
  <c r="J35" i="28"/>
  <c r="AP35" i="28"/>
  <c r="AT35" i="28"/>
  <c r="N35" i="28"/>
  <c r="B32" i="29"/>
  <c r="AD32" i="29"/>
  <c r="V32" i="29"/>
  <c r="Z32" i="29"/>
  <c r="F32" i="29"/>
  <c r="AL32" i="29"/>
  <c r="N32" i="29"/>
  <c r="A114" i="29"/>
  <c r="R32" i="29"/>
  <c r="AH32" i="29"/>
  <c r="J32" i="29"/>
  <c r="AP32" i="29"/>
  <c r="AT32" i="29"/>
  <c r="AH31" i="17"/>
  <c r="K92" i="2"/>
  <c r="L39" i="2"/>
  <c r="AL31" i="3" s="1"/>
  <c r="A114" i="15"/>
  <c r="B114" i="15" s="1"/>
  <c r="AP32" i="15"/>
  <c r="AH32" i="15"/>
  <c r="AD32" i="15"/>
  <c r="Z32" i="15"/>
  <c r="AT32" i="15"/>
  <c r="AL32" i="15"/>
  <c r="K94" i="2"/>
  <c r="L41" i="2"/>
  <c r="N34" i="27"/>
  <c r="AL34" i="27"/>
  <c r="AD34" i="27"/>
  <c r="J34" i="27"/>
  <c r="AH34" i="27"/>
  <c r="F34" i="27"/>
  <c r="B34" i="27"/>
  <c r="AT34" i="27"/>
  <c r="Z34" i="27"/>
  <c r="R34" i="27"/>
  <c r="AP34" i="27"/>
  <c r="S34" i="27"/>
  <c r="A116" i="27"/>
  <c r="C34" i="27"/>
  <c r="AU34" i="27"/>
  <c r="AQ34" i="27"/>
  <c r="AM34" i="27"/>
  <c r="AE34" i="27"/>
  <c r="G34" i="27"/>
  <c r="AA34" i="27"/>
  <c r="K34" i="27"/>
  <c r="AI34" i="27"/>
  <c r="O34" i="27"/>
  <c r="W34" i="27"/>
  <c r="V34" i="27"/>
  <c r="A113" i="3"/>
  <c r="Z31" i="3"/>
  <c r="AH31" i="3"/>
  <c r="J31" i="3"/>
  <c r="B31" i="3"/>
  <c r="AD31" i="3"/>
  <c r="F31" i="3"/>
  <c r="F40" i="2"/>
  <c r="N32" i="17" s="1"/>
  <c r="E93" i="2"/>
  <c r="R34" i="26"/>
  <c r="AH34" i="26"/>
  <c r="AT34" i="26"/>
  <c r="Z34" i="26"/>
  <c r="AL34" i="26"/>
  <c r="B34" i="26"/>
  <c r="V34" i="26"/>
  <c r="A116" i="26"/>
  <c r="N34" i="26"/>
  <c r="AD34" i="26"/>
  <c r="J34" i="26"/>
  <c r="F34" i="26"/>
  <c r="AP34" i="26"/>
  <c r="C34" i="26"/>
  <c r="AM34" i="26"/>
  <c r="AA34" i="26"/>
  <c r="O34" i="26"/>
  <c r="K34" i="26"/>
  <c r="S34" i="26"/>
  <c r="AU34" i="26"/>
  <c r="AE34" i="26"/>
  <c r="AI34" i="26"/>
  <c r="AQ34" i="26"/>
  <c r="G34" i="26"/>
  <c r="W34" i="26"/>
  <c r="N34" i="28"/>
  <c r="AL34" i="28"/>
  <c r="V34" i="28"/>
  <c r="J34" i="28"/>
  <c r="Z34" i="28"/>
  <c r="AH34" i="28"/>
  <c r="AP34" i="28"/>
  <c r="A116" i="28"/>
  <c r="C34" i="28"/>
  <c r="R34" i="28"/>
  <c r="S34" i="28"/>
  <c r="F34" i="28"/>
  <c r="AT34" i="28"/>
  <c r="AM34" i="28"/>
  <c r="AI34" i="28"/>
  <c r="AA34" i="28"/>
  <c r="AQ34" i="28"/>
  <c r="B34" i="28"/>
  <c r="W34" i="28"/>
  <c r="G34" i="28"/>
  <c r="AD34" i="28"/>
  <c r="O34" i="28"/>
  <c r="K34" i="28"/>
  <c r="AU34" i="28"/>
  <c r="AE34" i="28"/>
  <c r="L43" i="2"/>
  <c r="AL35" i="3" s="1"/>
  <c r="K96" i="2"/>
  <c r="AU100" i="29"/>
  <c r="AU101" i="29" s="1"/>
  <c r="AU104" i="29" s="1"/>
  <c r="A114" i="16"/>
  <c r="J32" i="16"/>
  <c r="AT32" i="16"/>
  <c r="Z32" i="16"/>
  <c r="N32" i="16"/>
  <c r="AH32" i="16"/>
  <c r="V32" i="16"/>
  <c r="AL32" i="16"/>
  <c r="B32" i="16"/>
  <c r="AP32" i="16"/>
  <c r="F32" i="16"/>
  <c r="AD32" i="16"/>
  <c r="R32" i="16"/>
  <c r="J36" i="3"/>
  <c r="AH34" i="29"/>
  <c r="V34" i="29"/>
  <c r="B34" i="29"/>
  <c r="J34" i="29"/>
  <c r="F34" i="29"/>
  <c r="AL34" i="29"/>
  <c r="A116" i="29"/>
  <c r="N34" i="29"/>
  <c r="AP34" i="29"/>
  <c r="S34" i="29"/>
  <c r="G34" i="29"/>
  <c r="AD34" i="29"/>
  <c r="O34" i="29"/>
  <c r="R34" i="29"/>
  <c r="Z34" i="29"/>
  <c r="K34" i="29"/>
  <c r="AU34" i="29"/>
  <c r="AT34" i="29"/>
  <c r="AE34" i="29"/>
  <c r="C34" i="29"/>
  <c r="AA34" i="29"/>
  <c r="AQ34" i="29"/>
  <c r="W34" i="29"/>
  <c r="AI34" i="29"/>
  <c r="AM34" i="29"/>
  <c r="F115" i="3"/>
  <c r="F87" i="2"/>
  <c r="G34" i="2"/>
  <c r="R26" i="3" s="1"/>
  <c r="N26" i="17"/>
  <c r="AI99" i="28"/>
  <c r="AI100" i="28" s="1"/>
  <c r="AI17" i="17"/>
  <c r="AI18" i="17" s="1"/>
  <c r="B30" i="15"/>
  <c r="C91" i="2"/>
  <c r="B30" i="3"/>
  <c r="B30" i="17"/>
  <c r="I87" i="2"/>
  <c r="Z26" i="17"/>
  <c r="C92" i="2"/>
  <c r="B31" i="17"/>
  <c r="A116" i="3"/>
  <c r="AI34" i="3"/>
  <c r="AA34" i="3"/>
  <c r="AQ34" i="3"/>
  <c r="AU34" i="3"/>
  <c r="K34" i="3"/>
  <c r="C34" i="3"/>
  <c r="G34" i="3"/>
  <c r="O34" i="3"/>
  <c r="AD34" i="3"/>
  <c r="B34" i="3"/>
  <c r="AM34" i="3"/>
  <c r="AE34" i="3"/>
  <c r="S34" i="3"/>
  <c r="J34" i="3"/>
  <c r="AL34" i="3"/>
  <c r="AH34" i="3"/>
  <c r="F34" i="3"/>
  <c r="W34" i="3"/>
  <c r="Z34" i="3"/>
  <c r="A117" i="16"/>
  <c r="AP35" i="16"/>
  <c r="R35" i="16"/>
  <c r="N35" i="16"/>
  <c r="AH35" i="16"/>
  <c r="AL35" i="16"/>
  <c r="V35" i="16"/>
  <c r="F35" i="16"/>
  <c r="B35" i="16"/>
  <c r="J35" i="16"/>
  <c r="AD35" i="16"/>
  <c r="Z35" i="16"/>
  <c r="AT35" i="16"/>
  <c r="L34" i="2"/>
  <c r="K87" i="2"/>
  <c r="AH26" i="17"/>
  <c r="AI99" i="18"/>
  <c r="AI100" i="18" s="1"/>
  <c r="AI101" i="18" s="1"/>
  <c r="AJ101" i="18" s="1"/>
  <c r="K26" i="29"/>
  <c r="C26" i="29"/>
  <c r="AQ26" i="29"/>
  <c r="O26" i="29"/>
  <c r="AI26" i="29"/>
  <c r="AU26" i="29"/>
  <c r="AE26" i="29"/>
  <c r="A108" i="29"/>
  <c r="AA26" i="29"/>
  <c r="W26" i="29"/>
  <c r="S26" i="29"/>
  <c r="AM26" i="29"/>
  <c r="G26" i="29"/>
  <c r="G90" i="2"/>
  <c r="AH118" i="29"/>
  <c r="J36" i="17"/>
  <c r="A115" i="28"/>
  <c r="B34" i="19"/>
  <c r="Z34" i="19"/>
  <c r="AD34" i="19"/>
  <c r="C34" i="19"/>
  <c r="AU34" i="19"/>
  <c r="AE34" i="19"/>
  <c r="AH34" i="19"/>
  <c r="N34" i="19"/>
  <c r="V34" i="19"/>
  <c r="J34" i="19"/>
  <c r="R34" i="19"/>
  <c r="O34" i="19"/>
  <c r="K34" i="19"/>
  <c r="AM34" i="19"/>
  <c r="AP34" i="19"/>
  <c r="AL34" i="19"/>
  <c r="A116" i="19"/>
  <c r="AT34" i="19"/>
  <c r="G34" i="19"/>
  <c r="F34" i="19"/>
  <c r="AA34" i="19"/>
  <c r="W34" i="19"/>
  <c r="AQ34" i="19"/>
  <c r="S34" i="19"/>
  <c r="AI34" i="19"/>
  <c r="M42" i="2"/>
  <c r="AP34" i="17" s="1"/>
  <c r="L95" i="2"/>
  <c r="A117" i="19"/>
  <c r="J35" i="19"/>
  <c r="R35" i="19"/>
  <c r="AH35" i="19"/>
  <c r="N35" i="19"/>
  <c r="V35" i="19"/>
  <c r="AP35" i="19"/>
  <c r="AL35" i="19"/>
  <c r="F35" i="19"/>
  <c r="Z35" i="19"/>
  <c r="B35" i="19"/>
  <c r="AT35" i="19"/>
  <c r="AD35" i="19"/>
  <c r="F35" i="17"/>
  <c r="A117" i="17"/>
  <c r="AH35" i="17"/>
  <c r="B35" i="17"/>
  <c r="J35" i="17"/>
  <c r="Z35" i="17"/>
  <c r="AD35" i="17"/>
  <c r="A117" i="27"/>
  <c r="Z35" i="27"/>
  <c r="F35" i="27"/>
  <c r="R35" i="27"/>
  <c r="B35" i="27"/>
  <c r="V35" i="27"/>
  <c r="N35" i="27"/>
  <c r="AL35" i="27"/>
  <c r="J35" i="27"/>
  <c r="AP35" i="27"/>
  <c r="AH35" i="27"/>
  <c r="AD35" i="27"/>
  <c r="AT35" i="27"/>
  <c r="AF101" i="18"/>
  <c r="AH20" i="17"/>
  <c r="AH102" i="17"/>
  <c r="AJ102" i="17" s="1"/>
  <c r="AH20" i="3"/>
  <c r="AH102" i="3"/>
  <c r="AH101" i="3"/>
  <c r="AH101" i="17"/>
  <c r="AH19" i="3"/>
  <c r="AH19" i="17"/>
  <c r="AH99" i="17"/>
  <c r="AH17" i="3"/>
  <c r="AH17" i="17"/>
  <c r="AH99" i="3"/>
  <c r="G101" i="19"/>
  <c r="H101" i="19" s="1"/>
  <c r="N26" i="2"/>
  <c r="AP103" i="17"/>
  <c r="AR103" i="17" s="1"/>
  <c r="AP21" i="17"/>
  <c r="AP21" i="3"/>
  <c r="AP103" i="3"/>
  <c r="AP20" i="3"/>
  <c r="AP102" i="3"/>
  <c r="AP102" i="17"/>
  <c r="AR102" i="17" s="1"/>
  <c r="AP20" i="17"/>
  <c r="N25" i="2"/>
  <c r="AH103" i="3"/>
  <c r="AH21" i="3"/>
  <c r="AH103" i="17"/>
  <c r="AJ103" i="17" s="1"/>
  <c r="AH21" i="17"/>
  <c r="O99" i="19"/>
  <c r="O99" i="17"/>
  <c r="O17" i="29"/>
  <c r="O99" i="29"/>
  <c r="O99" i="18"/>
  <c r="G103" i="16"/>
  <c r="O99" i="28"/>
  <c r="H18" i="17"/>
  <c r="K21" i="27"/>
  <c r="D34" i="4" a="1"/>
  <c r="D34" i="4" s="1"/>
  <c r="K21" i="3"/>
  <c r="L21" i="3" s="1"/>
  <c r="AM100" i="29"/>
  <c r="AM101" i="29" s="1"/>
  <c r="K17" i="29"/>
  <c r="K18" i="29" s="1"/>
  <c r="N21" i="17"/>
  <c r="P153" i="2"/>
  <c r="AQ21" i="3" s="1"/>
  <c r="R19" i="17"/>
  <c r="H99" i="18"/>
  <c r="K21" i="26"/>
  <c r="K103" i="27"/>
  <c r="K103" i="16"/>
  <c r="AM100" i="28"/>
  <c r="AM101" i="28" s="1"/>
  <c r="K99" i="19"/>
  <c r="K100" i="19" s="1"/>
  <c r="K101" i="19" s="1"/>
  <c r="L101" i="19" s="1"/>
  <c r="AU21" i="3"/>
  <c r="AU21" i="26"/>
  <c r="AU21" i="19"/>
  <c r="K21" i="15"/>
  <c r="G17" i="2"/>
  <c r="I157" i="2"/>
  <c r="K21" i="18"/>
  <c r="K21" i="16"/>
  <c r="N103" i="3"/>
  <c r="H21" i="17"/>
  <c r="AA103" i="16"/>
  <c r="K103" i="3"/>
  <c r="L103" i="3" s="1"/>
  <c r="K21" i="28"/>
  <c r="AI103" i="16"/>
  <c r="AI103" i="15"/>
  <c r="AM18" i="19"/>
  <c r="AM19" i="19" s="1"/>
  <c r="AN19" i="19" s="1"/>
  <c r="AM21" i="19"/>
  <c r="AM21" i="16"/>
  <c r="AM21" i="18"/>
  <c r="AM103" i="16"/>
  <c r="AM103" i="26"/>
  <c r="AM21" i="27"/>
  <c r="AM103" i="15"/>
  <c r="AM21" i="29"/>
  <c r="AM21" i="26"/>
  <c r="AM21" i="15"/>
  <c r="AM103" i="3"/>
  <c r="AN103" i="3" s="1"/>
  <c r="AM21" i="3"/>
  <c r="AN21" i="3" s="1"/>
  <c r="AM21" i="28"/>
  <c r="AV14" i="3"/>
  <c r="AV96" i="3"/>
  <c r="AV96" i="17"/>
  <c r="AV14" i="17"/>
  <c r="H24" i="2"/>
  <c r="V19" i="3" s="1"/>
  <c r="G172" i="2"/>
  <c r="G167" i="2" s="1"/>
  <c r="AD18" i="2"/>
  <c r="I172" i="2" s="1"/>
  <c r="R101" i="17"/>
  <c r="G26" i="2"/>
  <c r="N21" i="3"/>
  <c r="AT17" i="3"/>
  <c r="AT99" i="3"/>
  <c r="AT17" i="17"/>
  <c r="AT99" i="17"/>
  <c r="G101" i="29"/>
  <c r="G104" i="29" s="1"/>
  <c r="G113" i="29" s="1"/>
  <c r="AA21" i="27"/>
  <c r="AA21" i="3"/>
  <c r="AB21" i="3" s="1"/>
  <c r="G101" i="18"/>
  <c r="H101" i="18" s="1"/>
  <c r="AU103" i="26"/>
  <c r="F100" i="19"/>
  <c r="H100" i="19" s="1"/>
  <c r="AU21" i="27"/>
  <c r="F33" i="4" a="1"/>
  <c r="F33" i="4" s="1"/>
  <c r="AU21" i="15"/>
  <c r="AU103" i="15"/>
  <c r="F18" i="16"/>
  <c r="F18" i="19"/>
  <c r="H18" i="19" s="1"/>
  <c r="AC23" i="2"/>
  <c r="AD23" i="2" s="1"/>
  <c r="AI21" i="3"/>
  <c r="AU21" i="16"/>
  <c r="C32" i="4" a="1"/>
  <c r="C32" i="4" s="1"/>
  <c r="B35" i="4" a="1"/>
  <c r="B35" i="4" s="1"/>
  <c r="AU103" i="27"/>
  <c r="AI103" i="26"/>
  <c r="AU21" i="18"/>
  <c r="B33" i="4" a="1"/>
  <c r="B33" i="4" s="1"/>
  <c r="AU21" i="28"/>
  <c r="C33" i="4" a="1"/>
  <c r="C33" i="4" s="1"/>
  <c r="AU21" i="17"/>
  <c r="AU21" i="29"/>
  <c r="D35" i="4" a="1"/>
  <c r="D35" i="4" s="1"/>
  <c r="AU103" i="3"/>
  <c r="AU103" i="16"/>
  <c r="AA21" i="15"/>
  <c r="G103" i="27"/>
  <c r="AA21" i="26"/>
  <c r="G21" i="3"/>
  <c r="H21" i="3" s="1"/>
  <c r="G19" i="28"/>
  <c r="G20" i="28" s="1"/>
  <c r="AA103" i="26"/>
  <c r="G19" i="19"/>
  <c r="H19" i="19" s="1"/>
  <c r="AA103" i="27"/>
  <c r="AA103" i="15"/>
  <c r="AA21" i="17"/>
  <c r="AB21" i="17" s="1"/>
  <c r="H17" i="18"/>
  <c r="R26" i="2"/>
  <c r="N103" i="18" s="1"/>
  <c r="P103" i="18" s="1"/>
  <c r="AA103" i="3"/>
  <c r="AB103" i="3" s="1"/>
  <c r="J21" i="15"/>
  <c r="AA21" i="19"/>
  <c r="J21" i="18"/>
  <c r="AA21" i="18"/>
  <c r="AA21" i="28"/>
  <c r="G19" i="18"/>
  <c r="G20" i="18" s="1"/>
  <c r="G21" i="26"/>
  <c r="AA21" i="16"/>
  <c r="AF99" i="17"/>
  <c r="G21" i="29"/>
  <c r="G21" i="16"/>
  <c r="G103" i="3"/>
  <c r="H103" i="3" s="1"/>
  <c r="G103" i="26"/>
  <c r="G19" i="17"/>
  <c r="G21" i="27"/>
  <c r="D8" i="2"/>
  <c r="C8" i="2"/>
  <c r="G16" i="2"/>
  <c r="I156" i="2"/>
  <c r="E34" i="4" a="1"/>
  <c r="E34" i="4" s="1"/>
  <c r="B34" i="4" a="1"/>
  <c r="B34" i="4" s="1"/>
  <c r="F32" i="4" a="1"/>
  <c r="F32" i="4" s="1"/>
  <c r="D32" i="4" a="1"/>
  <c r="D32" i="4" s="1"/>
  <c r="C34" i="4" a="1"/>
  <c r="C34" i="4" s="1"/>
  <c r="F99" i="3"/>
  <c r="F17" i="3"/>
  <c r="F17" i="17"/>
  <c r="H17" i="17" s="1"/>
  <c r="F99" i="17"/>
  <c r="H99" i="17" s="1"/>
  <c r="C35" i="4" a="1"/>
  <c r="C35" i="4" s="1"/>
  <c r="E35" i="4" a="1"/>
  <c r="E35" i="4" s="1"/>
  <c r="AM103" i="27"/>
  <c r="AM21" i="17"/>
  <c r="AN21" i="17" s="1"/>
  <c r="F34" i="4" a="1"/>
  <c r="F34" i="4" s="1"/>
  <c r="E33" i="4" a="1"/>
  <c r="E33" i="4" s="1"/>
  <c r="D33" i="4" a="1"/>
  <c r="D33" i="4" s="1"/>
  <c r="G21" i="28"/>
  <c r="B32" i="4" a="1"/>
  <c r="B32" i="4" s="1"/>
  <c r="G21" i="15"/>
  <c r="H21" i="15" s="1"/>
  <c r="G103" i="15"/>
  <c r="H103" i="15" s="1"/>
  <c r="F35" i="4" a="1"/>
  <c r="F35" i="4" s="1"/>
  <c r="H25" i="2"/>
  <c r="R102" i="3"/>
  <c r="R20" i="17"/>
  <c r="R102" i="17"/>
  <c r="T102" i="17" s="1"/>
  <c r="R20" i="3"/>
  <c r="E32" i="4" a="1"/>
  <c r="E32" i="4" s="1"/>
  <c r="Q23" i="2"/>
  <c r="F100" i="15"/>
  <c r="F18" i="18"/>
  <c r="H18" i="18" s="1"/>
  <c r="F100" i="18"/>
  <c r="H100" i="18" s="1"/>
  <c r="F18" i="15"/>
  <c r="K21" i="29"/>
  <c r="K103" i="15"/>
  <c r="K21" i="19"/>
  <c r="K21" i="17"/>
  <c r="L21" i="17" s="1"/>
  <c r="AI21" i="27"/>
  <c r="AI103" i="3"/>
  <c r="AD15" i="2"/>
  <c r="AE15" i="2" s="1"/>
  <c r="J169" i="2" s="1"/>
  <c r="Q94" i="2"/>
  <c r="R41" i="2"/>
  <c r="R94" i="2" s="1"/>
  <c r="P94" i="2"/>
  <c r="AE104" i="18"/>
  <c r="AE110" i="18" s="1"/>
  <c r="G21" i="19"/>
  <c r="G21" i="18"/>
  <c r="H167" i="2"/>
  <c r="Q25" i="2"/>
  <c r="F20" i="18"/>
  <c r="F20" i="15"/>
  <c r="F102" i="18"/>
  <c r="H102" i="18" s="1"/>
  <c r="F102" i="15"/>
  <c r="J103" i="15"/>
  <c r="AI21" i="29"/>
  <c r="AI21" i="18"/>
  <c r="AI21" i="16"/>
  <c r="AI21" i="19"/>
  <c r="AI21" i="28"/>
  <c r="AI21" i="26"/>
  <c r="AI21" i="17"/>
  <c r="AI21" i="15"/>
  <c r="N17" i="17"/>
  <c r="N17" i="3"/>
  <c r="N99" i="17"/>
  <c r="G22" i="2"/>
  <c r="N99" i="3"/>
  <c r="K19" i="28"/>
  <c r="K20" i="28" s="1"/>
  <c r="B102" i="29"/>
  <c r="D102" i="29" s="1"/>
  <c r="B102" i="26"/>
  <c r="D102" i="26" s="1"/>
  <c r="B20" i="26"/>
  <c r="D20" i="26" s="1"/>
  <c r="T96" i="3"/>
  <c r="T14" i="17"/>
  <c r="H29" i="2"/>
  <c r="T96" i="17"/>
  <c r="T14" i="3"/>
  <c r="R19" i="2"/>
  <c r="H166" i="2"/>
  <c r="AE100" i="29"/>
  <c r="AE101" i="29" s="1"/>
  <c r="AE104" i="29" s="1"/>
  <c r="AF17" i="17"/>
  <c r="AN24" i="2"/>
  <c r="B101" i="29"/>
  <c r="B101" i="26"/>
  <c r="B19" i="26"/>
  <c r="B19" i="29"/>
  <c r="D19" i="29" s="1"/>
  <c r="R18" i="3"/>
  <c r="H23" i="2"/>
  <c r="R18" i="17"/>
  <c r="R100" i="17"/>
  <c r="R100" i="3"/>
  <c r="W17" i="17"/>
  <c r="W99" i="28"/>
  <c r="W17" i="29"/>
  <c r="W17" i="19"/>
  <c r="W17" i="18"/>
  <c r="W99" i="29"/>
  <c r="W99" i="19"/>
  <c r="W99" i="18"/>
  <c r="W17" i="28"/>
  <c r="W99" i="17"/>
  <c r="S17" i="19"/>
  <c r="S99" i="18"/>
  <c r="S99" i="29"/>
  <c r="S17" i="28"/>
  <c r="S99" i="17"/>
  <c r="S17" i="17"/>
  <c r="S17" i="18"/>
  <c r="S17" i="29"/>
  <c r="S99" i="19"/>
  <c r="S99" i="28"/>
  <c r="G101" i="17"/>
  <c r="H101" i="17" s="1"/>
  <c r="H100" i="17"/>
  <c r="AN25" i="2"/>
  <c r="AO25" i="2" s="1"/>
  <c r="S22" i="2"/>
  <c r="N17" i="18"/>
  <c r="N99" i="18"/>
  <c r="N99" i="15"/>
  <c r="N17" i="15"/>
  <c r="H18" i="2"/>
  <c r="K158" i="2" s="1"/>
  <c r="K153" i="2" s="1"/>
  <c r="J158" i="2"/>
  <c r="J153" i="2" s="1"/>
  <c r="AB101" i="18"/>
  <c r="Q95" i="2"/>
  <c r="R42" i="2"/>
  <c r="J34" i="18"/>
  <c r="J34" i="15"/>
  <c r="Q91" i="2"/>
  <c r="J30" i="15"/>
  <c r="J30" i="18"/>
  <c r="S17" i="2"/>
  <c r="I164" i="2"/>
  <c r="AH17" i="2"/>
  <c r="M171" i="2" s="1"/>
  <c r="Q138" i="2"/>
  <c r="S16" i="2"/>
  <c r="I163" i="2"/>
  <c r="R15" i="2"/>
  <c r="H162" i="2"/>
  <c r="F119" i="18"/>
  <c r="F119" i="15"/>
  <c r="R46" i="2"/>
  <c r="Q99" i="2"/>
  <c r="J38" i="18"/>
  <c r="J38" i="15"/>
  <c r="F120" i="15"/>
  <c r="F107" i="18"/>
  <c r="F107" i="15"/>
  <c r="B107" i="15"/>
  <c r="B107" i="18"/>
  <c r="Q86" i="2"/>
  <c r="R33" i="2"/>
  <c r="J25" i="15"/>
  <c r="J25" i="18"/>
  <c r="Q90" i="2"/>
  <c r="R37" i="2"/>
  <c r="J29" i="15"/>
  <c r="J29" i="18"/>
  <c r="G110" i="28"/>
  <c r="G107" i="28"/>
  <c r="G113" i="28"/>
  <c r="AA117" i="18"/>
  <c r="AA118" i="18"/>
  <c r="AA107" i="18"/>
  <c r="AA113" i="18"/>
  <c r="AA110" i="18"/>
  <c r="G170" i="2"/>
  <c r="AC16" i="2"/>
  <c r="AC22" i="2"/>
  <c r="F99" i="19"/>
  <c r="H99" i="19" s="1"/>
  <c r="F17" i="16"/>
  <c r="F17" i="19"/>
  <c r="H17" i="19" s="1"/>
  <c r="F99" i="16"/>
  <c r="AE29" i="2"/>
  <c r="P96" i="19"/>
  <c r="P14" i="19"/>
  <c r="P96" i="16"/>
  <c r="P14" i="16"/>
  <c r="F103" i="19"/>
  <c r="H103" i="19" s="1"/>
  <c r="AC26" i="2"/>
  <c r="F21" i="19"/>
  <c r="F21" i="16"/>
  <c r="F103" i="16"/>
  <c r="R29" i="17" l="1"/>
  <c r="R29" i="3"/>
  <c r="AL114" i="19"/>
  <c r="D38" i="17"/>
  <c r="F114" i="19"/>
  <c r="N114" i="19"/>
  <c r="AD114" i="19"/>
  <c r="Z114" i="19"/>
  <c r="V30" i="17"/>
  <c r="F90" i="2"/>
  <c r="AP114" i="19"/>
  <c r="V114" i="19"/>
  <c r="AA19" i="18"/>
  <c r="D37" i="15"/>
  <c r="AN99" i="17"/>
  <c r="D99" i="17"/>
  <c r="AL25" i="3"/>
  <c r="H91" i="2"/>
  <c r="V112" i="3" s="1"/>
  <c r="L26" i="17"/>
  <c r="B118" i="29"/>
  <c r="V118" i="29"/>
  <c r="AT118" i="29"/>
  <c r="Z118" i="29"/>
  <c r="AU118" i="29"/>
  <c r="J112" i="17"/>
  <c r="J118" i="29"/>
  <c r="F118" i="29"/>
  <c r="AM18" i="17"/>
  <c r="AN18" i="17" s="1"/>
  <c r="AL118" i="29"/>
  <c r="N118" i="29"/>
  <c r="AD118" i="29"/>
  <c r="R118" i="29"/>
  <c r="AT118" i="28"/>
  <c r="B119" i="15"/>
  <c r="D119" i="15" s="1"/>
  <c r="G118" i="28"/>
  <c r="C18" i="17"/>
  <c r="D18" i="17" s="1"/>
  <c r="D22" i="17" s="1"/>
  <c r="V8" i="23" s="1"/>
  <c r="AL37" i="17"/>
  <c r="AN37" i="17" s="1"/>
  <c r="L98" i="2"/>
  <c r="AL119" i="17" s="1"/>
  <c r="AN119" i="17" s="1"/>
  <c r="M45" i="2"/>
  <c r="M98" i="2" s="1"/>
  <c r="Z118" i="28"/>
  <c r="V118" i="28"/>
  <c r="AH118" i="28"/>
  <c r="AB37" i="3"/>
  <c r="AF18" i="17"/>
  <c r="AE118" i="28"/>
  <c r="AF118" i="28" s="1"/>
  <c r="AA19" i="29"/>
  <c r="AA20" i="29" s="1"/>
  <c r="D99" i="18"/>
  <c r="F30" i="15"/>
  <c r="J118" i="28"/>
  <c r="C117" i="29"/>
  <c r="B118" i="28"/>
  <c r="C110" i="29"/>
  <c r="C107" i="29"/>
  <c r="D101" i="29"/>
  <c r="R118" i="28"/>
  <c r="AP118" i="28"/>
  <c r="C111" i="29"/>
  <c r="AL118" i="28"/>
  <c r="N118" i="28"/>
  <c r="C118" i="29"/>
  <c r="F118" i="28"/>
  <c r="O120" i="18"/>
  <c r="AA101" i="19"/>
  <c r="AB101" i="19" s="1"/>
  <c r="C101" i="17"/>
  <c r="D101" i="17" s="1"/>
  <c r="D104" i="17" s="1"/>
  <c r="AF8" i="23" s="1"/>
  <c r="D17" i="19"/>
  <c r="AE101" i="17"/>
  <c r="AF101" i="17" s="1"/>
  <c r="P97" i="2"/>
  <c r="F118" i="18" s="1"/>
  <c r="C18" i="18"/>
  <c r="D18" i="18" s="1"/>
  <c r="D22" i="18" s="1"/>
  <c r="C27" i="18" s="1"/>
  <c r="D27" i="18" s="1"/>
  <c r="L37" i="17"/>
  <c r="D99" i="19"/>
  <c r="H37" i="15"/>
  <c r="B111" i="18"/>
  <c r="J119" i="3"/>
  <c r="L119" i="3" s="1"/>
  <c r="AE104" i="19"/>
  <c r="AE114" i="19" s="1"/>
  <c r="AF114" i="19" s="1"/>
  <c r="AA101" i="29"/>
  <c r="AA104" i="29" s="1"/>
  <c r="AA118" i="29" s="1"/>
  <c r="AF37" i="17"/>
  <c r="P37" i="17"/>
  <c r="C104" i="19"/>
  <c r="C107" i="19" s="1"/>
  <c r="D37" i="17"/>
  <c r="X37" i="3"/>
  <c r="Q98" i="2"/>
  <c r="J119" i="18" s="1"/>
  <c r="L119" i="18" s="1"/>
  <c r="D37" i="18"/>
  <c r="AJ37" i="3"/>
  <c r="H37" i="18"/>
  <c r="AJ37" i="17"/>
  <c r="H37" i="17"/>
  <c r="AB37" i="17"/>
  <c r="AA100" i="17"/>
  <c r="AB100" i="17" s="1"/>
  <c r="AF37" i="3"/>
  <c r="AA111" i="18"/>
  <c r="AN37" i="3"/>
  <c r="AA104" i="28"/>
  <c r="AA111" i="28" s="1"/>
  <c r="D37" i="3"/>
  <c r="B111" i="15"/>
  <c r="T37" i="17"/>
  <c r="D34" i="17"/>
  <c r="T37" i="3"/>
  <c r="AB17" i="17"/>
  <c r="AA19" i="28"/>
  <c r="AA20" i="28" s="1"/>
  <c r="AH110" i="17"/>
  <c r="H37" i="3"/>
  <c r="AA19" i="17"/>
  <c r="AA20" i="17" s="1"/>
  <c r="N109" i="3"/>
  <c r="J37" i="15"/>
  <c r="L37" i="15" s="1"/>
  <c r="J37" i="18"/>
  <c r="L37" i="18" s="1"/>
  <c r="AA19" i="19"/>
  <c r="AB19" i="19" s="1"/>
  <c r="L37" i="3"/>
  <c r="X37" i="17"/>
  <c r="P37" i="3"/>
  <c r="AE19" i="2"/>
  <c r="D120" i="15"/>
  <c r="F86" i="2"/>
  <c r="N107" i="17" s="1"/>
  <c r="D26" i="18"/>
  <c r="AH100" i="17"/>
  <c r="AJ100" i="17" s="1"/>
  <c r="AH18" i="17"/>
  <c r="AJ18" i="17" s="1"/>
  <c r="AH100" i="3"/>
  <c r="AH18" i="3"/>
  <c r="Q97" i="2"/>
  <c r="J118" i="18" s="1"/>
  <c r="AV100" i="17"/>
  <c r="AA120" i="18"/>
  <c r="W120" i="18"/>
  <c r="K108" i="16"/>
  <c r="L108" i="16" s="1"/>
  <c r="B120" i="18"/>
  <c r="AM120" i="18"/>
  <c r="G120" i="18"/>
  <c r="S120" i="18"/>
  <c r="AU120" i="18"/>
  <c r="C120" i="18"/>
  <c r="AQ120" i="18"/>
  <c r="F33" i="18"/>
  <c r="F33" i="15"/>
  <c r="J33" i="18"/>
  <c r="AE120" i="18"/>
  <c r="R39" i="2"/>
  <c r="N33" i="18" s="1"/>
  <c r="AI120" i="18"/>
  <c r="F120" i="18"/>
  <c r="P17" i="17"/>
  <c r="AU111" i="28"/>
  <c r="R119" i="3"/>
  <c r="T119" i="3" s="1"/>
  <c r="N33" i="3"/>
  <c r="C101" i="18"/>
  <c r="C104" i="18" s="1"/>
  <c r="C107" i="18" s="1"/>
  <c r="D107" i="18" s="1"/>
  <c r="D100" i="19"/>
  <c r="AQ108" i="16"/>
  <c r="AR108" i="16" s="1"/>
  <c r="AU108" i="16"/>
  <c r="AV108" i="16" s="1"/>
  <c r="H26" i="17"/>
  <c r="AQ18" i="17"/>
  <c r="AQ19" i="17" s="1"/>
  <c r="AR19" i="17" s="1"/>
  <c r="O21" i="16"/>
  <c r="S108" i="16"/>
  <c r="T108" i="16" s="1"/>
  <c r="W108" i="16"/>
  <c r="X108" i="16" s="1"/>
  <c r="AA108" i="16"/>
  <c r="AB108" i="16" s="1"/>
  <c r="F30" i="18"/>
  <c r="F36" i="18"/>
  <c r="AM108" i="16"/>
  <c r="AN108" i="16" s="1"/>
  <c r="P91" i="2"/>
  <c r="F112" i="15" s="1"/>
  <c r="G41" i="2"/>
  <c r="H41" i="2" s="1"/>
  <c r="G108" i="16"/>
  <c r="H108" i="16" s="1"/>
  <c r="AE108" i="16"/>
  <c r="AF108" i="16" s="1"/>
  <c r="C108" i="16"/>
  <c r="D108" i="16" s="1"/>
  <c r="AD115" i="17"/>
  <c r="N109" i="17"/>
  <c r="AI108" i="16"/>
  <c r="AJ108" i="16" s="1"/>
  <c r="G35" i="2"/>
  <c r="R109" i="3" s="1"/>
  <c r="O108" i="19"/>
  <c r="P108" i="19" s="1"/>
  <c r="W108" i="19"/>
  <c r="X108" i="19" s="1"/>
  <c r="C108" i="19"/>
  <c r="D108" i="19" s="1"/>
  <c r="J107" i="3"/>
  <c r="AU108" i="19"/>
  <c r="AV108" i="19" s="1"/>
  <c r="AQ108" i="19"/>
  <c r="AR108" i="19" s="1"/>
  <c r="N25" i="3"/>
  <c r="K108" i="19"/>
  <c r="L108" i="19" s="1"/>
  <c r="N25" i="17"/>
  <c r="S108" i="19"/>
  <c r="T108" i="19" s="1"/>
  <c r="AE108" i="19"/>
  <c r="AF108" i="19" s="1"/>
  <c r="AI108" i="19"/>
  <c r="AJ108" i="19" s="1"/>
  <c r="AA108" i="19"/>
  <c r="AB108" i="19" s="1"/>
  <c r="G108" i="19"/>
  <c r="H108" i="19" s="1"/>
  <c r="H38" i="18"/>
  <c r="F111" i="18"/>
  <c r="M36" i="2"/>
  <c r="M89" i="2" s="1"/>
  <c r="C108" i="26"/>
  <c r="D108" i="26" s="1"/>
  <c r="AQ108" i="26"/>
  <c r="AR108" i="26" s="1"/>
  <c r="AM108" i="26"/>
  <c r="AN108" i="26" s="1"/>
  <c r="K108" i="26"/>
  <c r="L108" i="26" s="1"/>
  <c r="AU108" i="26"/>
  <c r="AV108" i="26" s="1"/>
  <c r="N33" i="17"/>
  <c r="S108" i="26"/>
  <c r="T108" i="26" s="1"/>
  <c r="AA108" i="26"/>
  <c r="AB108" i="26" s="1"/>
  <c r="C33" i="28"/>
  <c r="G108" i="26"/>
  <c r="H108" i="26" s="1"/>
  <c r="AI108" i="26"/>
  <c r="AJ108" i="26" s="1"/>
  <c r="W108" i="26"/>
  <c r="X108" i="26" s="1"/>
  <c r="AE108" i="26"/>
  <c r="AF108" i="26" s="1"/>
  <c r="L89" i="2"/>
  <c r="AL110" i="3" s="1"/>
  <c r="AR99" i="17"/>
  <c r="C36" i="19"/>
  <c r="AL28" i="3"/>
  <c r="L99" i="2"/>
  <c r="AM120" i="28"/>
  <c r="D18" i="19"/>
  <c r="AL107" i="3"/>
  <c r="C33" i="19"/>
  <c r="J33" i="15"/>
  <c r="AM108" i="18"/>
  <c r="AN108" i="18" s="1"/>
  <c r="AF26" i="17"/>
  <c r="K108" i="18"/>
  <c r="L108" i="18" s="1"/>
  <c r="J113" i="17"/>
  <c r="J109" i="15"/>
  <c r="Z113" i="17"/>
  <c r="AL38" i="17"/>
  <c r="AN38" i="17" s="1"/>
  <c r="K104" i="18"/>
  <c r="K111" i="18" s="1"/>
  <c r="AQ108" i="15"/>
  <c r="AR108" i="15" s="1"/>
  <c r="AH113" i="17"/>
  <c r="C120" i="16"/>
  <c r="R35" i="2"/>
  <c r="S35" i="2" s="1"/>
  <c r="S88" i="2" s="1"/>
  <c r="L38" i="18"/>
  <c r="F26" i="18"/>
  <c r="H26" i="18" s="1"/>
  <c r="C108" i="15"/>
  <c r="D108" i="15" s="1"/>
  <c r="AU108" i="18"/>
  <c r="AV108" i="18" s="1"/>
  <c r="AI108" i="18"/>
  <c r="AJ108" i="18" s="1"/>
  <c r="AA108" i="18"/>
  <c r="AB108" i="18" s="1"/>
  <c r="G108" i="18"/>
  <c r="H108" i="18" s="1"/>
  <c r="L17" i="17"/>
  <c r="AQ108" i="18"/>
  <c r="AR108" i="18" s="1"/>
  <c r="AE108" i="18"/>
  <c r="AF108" i="18" s="1"/>
  <c r="C108" i="18"/>
  <c r="D108" i="18" s="1"/>
  <c r="J109" i="18"/>
  <c r="B113" i="17"/>
  <c r="S108" i="18"/>
  <c r="T108" i="18" s="1"/>
  <c r="J31" i="18"/>
  <c r="F31" i="18"/>
  <c r="O108" i="18"/>
  <c r="P108" i="18" s="1"/>
  <c r="AD113" i="17"/>
  <c r="J31" i="15"/>
  <c r="P92" i="2"/>
  <c r="F113" i="18" s="1"/>
  <c r="AV99" i="17"/>
  <c r="AJ26" i="17"/>
  <c r="M46" i="2"/>
  <c r="M99" i="2" s="1"/>
  <c r="AV17" i="17"/>
  <c r="J112" i="3"/>
  <c r="AI113" i="29"/>
  <c r="B116" i="15"/>
  <c r="AI114" i="29"/>
  <c r="AI117" i="29"/>
  <c r="AI118" i="29"/>
  <c r="AJ118" i="29" s="1"/>
  <c r="L34" i="18"/>
  <c r="AI107" i="29"/>
  <c r="Z115" i="3"/>
  <c r="F26" i="15"/>
  <c r="H26" i="15" s="1"/>
  <c r="J26" i="18"/>
  <c r="L26" i="18" s="1"/>
  <c r="C31" i="28"/>
  <c r="AE18" i="2"/>
  <c r="J172" i="2" s="1"/>
  <c r="J26" i="15"/>
  <c r="L26" i="15" s="1"/>
  <c r="C28" i="28"/>
  <c r="C32" i="28"/>
  <c r="D32" i="28" s="1"/>
  <c r="B107" i="3"/>
  <c r="C32" i="19"/>
  <c r="D32" i="19" s="1"/>
  <c r="AI104" i="19"/>
  <c r="AI111" i="19" s="1"/>
  <c r="AI19" i="28"/>
  <c r="AI20" i="28" s="1"/>
  <c r="P26" i="17"/>
  <c r="M90" i="2"/>
  <c r="AP111" i="17" s="1"/>
  <c r="P87" i="2"/>
  <c r="J120" i="3"/>
  <c r="L120" i="3" s="1"/>
  <c r="C29" i="28"/>
  <c r="D29" i="28" s="1"/>
  <c r="C28" i="19"/>
  <c r="C29" i="19"/>
  <c r="D29" i="19" s="1"/>
  <c r="D26" i="17"/>
  <c r="C35" i="28"/>
  <c r="D35" i="28" s="1"/>
  <c r="R34" i="2"/>
  <c r="S34" i="2" s="1"/>
  <c r="R26" i="18" s="1"/>
  <c r="T26" i="18" s="1"/>
  <c r="C35" i="19"/>
  <c r="D35" i="19" s="1"/>
  <c r="AB26" i="17"/>
  <c r="AP29" i="3"/>
  <c r="C31" i="19"/>
  <c r="C36" i="28"/>
  <c r="D36" i="28" s="1"/>
  <c r="Z107" i="3"/>
  <c r="K108" i="15"/>
  <c r="L108" i="15" s="1"/>
  <c r="D38" i="18"/>
  <c r="AH111" i="17"/>
  <c r="AI108" i="15"/>
  <c r="AJ108" i="15" s="1"/>
  <c r="N111" i="17"/>
  <c r="AA108" i="15"/>
  <c r="AB108" i="15" s="1"/>
  <c r="J111" i="17"/>
  <c r="S108" i="15"/>
  <c r="T108" i="15" s="1"/>
  <c r="F111" i="17"/>
  <c r="L99" i="17"/>
  <c r="G108" i="15"/>
  <c r="H108" i="15" s="1"/>
  <c r="B111" i="17"/>
  <c r="O108" i="15"/>
  <c r="P108" i="15" s="1"/>
  <c r="AL111" i="17"/>
  <c r="AU108" i="15"/>
  <c r="AV108" i="15" s="1"/>
  <c r="Z111" i="17"/>
  <c r="W108" i="15"/>
  <c r="X108" i="15" s="1"/>
  <c r="AM108" i="15"/>
  <c r="AN108" i="15" s="1"/>
  <c r="K101" i="17"/>
  <c r="K104" i="17" s="1"/>
  <c r="K115" i="17" s="1"/>
  <c r="H34" i="15"/>
  <c r="AP109" i="3"/>
  <c r="H165" i="2"/>
  <c r="H160" i="2" s="1"/>
  <c r="M88" i="2"/>
  <c r="AB34" i="3"/>
  <c r="AP109" i="17"/>
  <c r="N31" i="3"/>
  <c r="AN34" i="17"/>
  <c r="F116" i="18"/>
  <c r="S120" i="28"/>
  <c r="J165" i="2"/>
  <c r="L17" i="18"/>
  <c r="N34" i="3"/>
  <c r="P34" i="3" s="1"/>
  <c r="AD115" i="3"/>
  <c r="AV34" i="26"/>
  <c r="Z107" i="17"/>
  <c r="W120" i="28"/>
  <c r="K19" i="18"/>
  <c r="L19" i="18" s="1"/>
  <c r="AU107" i="29"/>
  <c r="AI19" i="29"/>
  <c r="AI20" i="29" s="1"/>
  <c r="K19" i="19"/>
  <c r="L19" i="19" s="1"/>
  <c r="AU104" i="18"/>
  <c r="AU117" i="18" s="1"/>
  <c r="O21" i="27"/>
  <c r="O103" i="15"/>
  <c r="O103" i="16"/>
  <c r="D26" i="15"/>
  <c r="O21" i="15"/>
  <c r="O21" i="3"/>
  <c r="P21" i="3" s="1"/>
  <c r="P103" i="3"/>
  <c r="H119" i="15"/>
  <c r="O21" i="26"/>
  <c r="AI19" i="17"/>
  <c r="AI20" i="17" s="1"/>
  <c r="AJ20" i="17" s="1"/>
  <c r="O21" i="19"/>
  <c r="AJ17" i="17"/>
  <c r="O21" i="17"/>
  <c r="P21" i="17" s="1"/>
  <c r="AQ103" i="15"/>
  <c r="L26" i="3"/>
  <c r="O21" i="18"/>
  <c r="AQ103" i="26"/>
  <c r="O103" i="27"/>
  <c r="T34" i="19"/>
  <c r="O21" i="28"/>
  <c r="O103" i="26"/>
  <c r="H119" i="3"/>
  <c r="I165" i="2"/>
  <c r="AU110" i="29"/>
  <c r="H120" i="15"/>
  <c r="AU113" i="29"/>
  <c r="O21" i="29"/>
  <c r="AN34" i="19"/>
  <c r="AD107" i="3"/>
  <c r="L34" i="15"/>
  <c r="R112" i="17"/>
  <c r="AV34" i="15"/>
  <c r="J35" i="15"/>
  <c r="F35" i="15"/>
  <c r="F35" i="18"/>
  <c r="AU101" i="17"/>
  <c r="AV101" i="17" s="1"/>
  <c r="N33" i="2"/>
  <c r="AT25" i="3" s="1"/>
  <c r="AP25" i="17"/>
  <c r="H34" i="27"/>
  <c r="AP25" i="3"/>
  <c r="AH107" i="3"/>
  <c r="K19" i="17"/>
  <c r="K20" i="17" s="1"/>
  <c r="L20" i="17" s="1"/>
  <c r="P17" i="18"/>
  <c r="AI19" i="19"/>
  <c r="AI20" i="19" s="1"/>
  <c r="AJ20" i="19" s="1"/>
  <c r="AR34" i="16"/>
  <c r="H38" i="15"/>
  <c r="J28" i="18"/>
  <c r="L34" i="19"/>
  <c r="AH118" i="17"/>
  <c r="AI120" i="16"/>
  <c r="H120" i="17"/>
  <c r="L99" i="18"/>
  <c r="P34" i="19"/>
  <c r="AJ34" i="28"/>
  <c r="D34" i="16"/>
  <c r="AF119" i="17"/>
  <c r="J28" i="15"/>
  <c r="AU111" i="29"/>
  <c r="Q89" i="2"/>
  <c r="J110" i="18" s="1"/>
  <c r="K101" i="28"/>
  <c r="K104" i="28" s="1"/>
  <c r="K117" i="28" s="1"/>
  <c r="AJ34" i="19"/>
  <c r="AJ34" i="27"/>
  <c r="P34" i="16"/>
  <c r="R111" i="3"/>
  <c r="L34" i="27"/>
  <c r="G120" i="16"/>
  <c r="W120" i="16"/>
  <c r="L38" i="15"/>
  <c r="AI111" i="29"/>
  <c r="AF26" i="3"/>
  <c r="D38" i="15"/>
  <c r="AQ120" i="16"/>
  <c r="P34" i="17"/>
  <c r="H34" i="19"/>
  <c r="J110" i="17"/>
  <c r="AE120" i="16"/>
  <c r="AM120" i="16"/>
  <c r="P119" i="17"/>
  <c r="H119" i="18"/>
  <c r="L97" i="2"/>
  <c r="M44" i="2"/>
  <c r="AL36" i="17"/>
  <c r="AL36" i="3"/>
  <c r="F31" i="15"/>
  <c r="K104" i="29"/>
  <c r="K113" i="29" s="1"/>
  <c r="L34" i="29"/>
  <c r="AR34" i="28"/>
  <c r="D34" i="26"/>
  <c r="X34" i="16"/>
  <c r="S120" i="16"/>
  <c r="O120" i="16"/>
  <c r="N37" i="2"/>
  <c r="AT29" i="3" s="1"/>
  <c r="AH111" i="16"/>
  <c r="B111" i="16"/>
  <c r="N111" i="16"/>
  <c r="J115" i="15"/>
  <c r="AR34" i="29"/>
  <c r="X119" i="3"/>
  <c r="J111" i="16"/>
  <c r="AL111" i="16"/>
  <c r="AD111" i="16"/>
  <c r="F111" i="15"/>
  <c r="AI101" i="28"/>
  <c r="AI104" i="28" s="1"/>
  <c r="AI107" i="28" s="1"/>
  <c r="AL35" i="17"/>
  <c r="J118" i="3"/>
  <c r="V111" i="16"/>
  <c r="G120" i="29"/>
  <c r="AI120" i="29"/>
  <c r="R111" i="16"/>
  <c r="AE21" i="29"/>
  <c r="AE21" i="18"/>
  <c r="H34" i="3"/>
  <c r="AF34" i="17"/>
  <c r="AU117" i="29"/>
  <c r="AJ34" i="16"/>
  <c r="AV34" i="19"/>
  <c r="D34" i="3"/>
  <c r="B115" i="3"/>
  <c r="AM115" i="17"/>
  <c r="Z111" i="16"/>
  <c r="AH115" i="17"/>
  <c r="AM120" i="29"/>
  <c r="AA114" i="18"/>
  <c r="AE21" i="3"/>
  <c r="AF21" i="3" s="1"/>
  <c r="AH115" i="3"/>
  <c r="J115" i="17"/>
  <c r="Z115" i="17"/>
  <c r="AP111" i="16"/>
  <c r="AT111" i="16"/>
  <c r="B107" i="17"/>
  <c r="AI104" i="18"/>
  <c r="AI118" i="18" s="1"/>
  <c r="X34" i="26"/>
  <c r="AN34" i="18"/>
  <c r="AF119" i="3"/>
  <c r="B115" i="17"/>
  <c r="AR34" i="27"/>
  <c r="S120" i="29"/>
  <c r="O120" i="29"/>
  <c r="AL111" i="3"/>
  <c r="B111" i="3"/>
  <c r="Z111" i="3"/>
  <c r="AH111" i="3"/>
  <c r="J111" i="3"/>
  <c r="AD111" i="3"/>
  <c r="F111" i="3"/>
  <c r="W108" i="17"/>
  <c r="X108" i="17" s="1"/>
  <c r="S108" i="17"/>
  <c r="T108" i="17" s="1"/>
  <c r="AM108" i="17"/>
  <c r="AN108" i="17" s="1"/>
  <c r="K108" i="17"/>
  <c r="L108" i="17" s="1"/>
  <c r="AE108" i="17"/>
  <c r="AF108" i="17" s="1"/>
  <c r="AQ108" i="17"/>
  <c r="AR108" i="17" s="1"/>
  <c r="O108" i="17"/>
  <c r="P108" i="17" s="1"/>
  <c r="G108" i="17"/>
  <c r="H108" i="17" s="1"/>
  <c r="C108" i="17"/>
  <c r="D108" i="17" s="1"/>
  <c r="AI108" i="17"/>
  <c r="AJ108" i="17" s="1"/>
  <c r="AU108" i="17"/>
  <c r="AV108" i="17" s="1"/>
  <c r="AA108" i="17"/>
  <c r="AB108" i="17" s="1"/>
  <c r="N111" i="3"/>
  <c r="Z112" i="3"/>
  <c r="N112" i="3"/>
  <c r="F112" i="3"/>
  <c r="AH112" i="3"/>
  <c r="AD112" i="3"/>
  <c r="AU114" i="29"/>
  <c r="AP34" i="3"/>
  <c r="AR34" i="3" s="1"/>
  <c r="AF34" i="29"/>
  <c r="P34" i="26"/>
  <c r="AE120" i="28"/>
  <c r="AU120" i="29"/>
  <c r="Z112" i="17"/>
  <c r="N112" i="17"/>
  <c r="AD112" i="17"/>
  <c r="F112" i="17"/>
  <c r="AH112" i="17"/>
  <c r="F111" i="29"/>
  <c r="J111" i="29"/>
  <c r="N111" i="29"/>
  <c r="Z111" i="29"/>
  <c r="R111" i="29"/>
  <c r="AP111" i="29"/>
  <c r="AH111" i="29"/>
  <c r="AD111" i="29"/>
  <c r="B111" i="29"/>
  <c r="V111" i="29"/>
  <c r="AT111" i="29"/>
  <c r="AL111" i="29"/>
  <c r="AP107" i="3"/>
  <c r="AP107" i="17"/>
  <c r="V111" i="27"/>
  <c r="F111" i="27"/>
  <c r="AL111" i="27"/>
  <c r="N111" i="27"/>
  <c r="AD111" i="27"/>
  <c r="AP111" i="27"/>
  <c r="B111" i="27"/>
  <c r="Z111" i="27"/>
  <c r="AH111" i="27"/>
  <c r="AT111" i="27"/>
  <c r="R111" i="27"/>
  <c r="J111" i="27"/>
  <c r="L34" i="3"/>
  <c r="AB34" i="26"/>
  <c r="AL32" i="3"/>
  <c r="AJ101" i="17"/>
  <c r="K120" i="16"/>
  <c r="D119" i="17"/>
  <c r="M38" i="2"/>
  <c r="L91" i="2"/>
  <c r="AL112" i="3" s="1"/>
  <c r="AE103" i="15"/>
  <c r="B113" i="18"/>
  <c r="AB120" i="3"/>
  <c r="N38" i="17"/>
  <c r="P38" i="17" s="1"/>
  <c r="N38" i="3"/>
  <c r="P38" i="3" s="1"/>
  <c r="G46" i="2"/>
  <c r="F99" i="2"/>
  <c r="AE21" i="16"/>
  <c r="AE21" i="19"/>
  <c r="AN34" i="28"/>
  <c r="AR34" i="17"/>
  <c r="AU120" i="16"/>
  <c r="K120" i="28"/>
  <c r="AT111" i="26"/>
  <c r="N111" i="26"/>
  <c r="AD111" i="26"/>
  <c r="AP111" i="26"/>
  <c r="AL111" i="26"/>
  <c r="F111" i="26"/>
  <c r="AH111" i="26"/>
  <c r="R111" i="26"/>
  <c r="V111" i="26"/>
  <c r="Z111" i="26"/>
  <c r="B111" i="26"/>
  <c r="J111" i="26"/>
  <c r="AJ34" i="17"/>
  <c r="B110" i="17"/>
  <c r="AE120" i="29"/>
  <c r="L120" i="17"/>
  <c r="G104" i="19"/>
  <c r="G114" i="19" s="1"/>
  <c r="AN34" i="3"/>
  <c r="AV34" i="16"/>
  <c r="AA120" i="28"/>
  <c r="O120" i="28"/>
  <c r="AJ119" i="17"/>
  <c r="AQ120" i="29"/>
  <c r="R111" i="28"/>
  <c r="AL111" i="28"/>
  <c r="Z111" i="28"/>
  <c r="V111" i="28"/>
  <c r="AT111" i="28"/>
  <c r="AP111" i="28"/>
  <c r="B111" i="28"/>
  <c r="N111" i="28"/>
  <c r="AH111" i="28"/>
  <c r="J111" i="28"/>
  <c r="AD111" i="28"/>
  <c r="F111" i="28"/>
  <c r="H111" i="28" s="1"/>
  <c r="AL30" i="3"/>
  <c r="X34" i="27"/>
  <c r="C114" i="29"/>
  <c r="X34" i="19"/>
  <c r="AF34" i="28"/>
  <c r="T34" i="28"/>
  <c r="D34" i="18"/>
  <c r="AB34" i="16"/>
  <c r="AI120" i="28"/>
  <c r="W120" i="29"/>
  <c r="C120" i="29"/>
  <c r="AU120" i="28"/>
  <c r="AA120" i="29"/>
  <c r="AJ26" i="3"/>
  <c r="C120" i="28"/>
  <c r="L34" i="28"/>
  <c r="D34" i="28"/>
  <c r="AF34" i="27"/>
  <c r="L34" i="17"/>
  <c r="AJ120" i="17"/>
  <c r="AQ120" i="28"/>
  <c r="AD111" i="19"/>
  <c r="AL111" i="19"/>
  <c r="J111" i="19"/>
  <c r="AH111" i="19"/>
  <c r="AP111" i="19"/>
  <c r="Z111" i="19"/>
  <c r="F111" i="19"/>
  <c r="N111" i="19"/>
  <c r="R111" i="19"/>
  <c r="B111" i="19"/>
  <c r="V111" i="19"/>
  <c r="AT111" i="19"/>
  <c r="AB120" i="17"/>
  <c r="H120" i="3"/>
  <c r="D120" i="17"/>
  <c r="AJ99" i="17"/>
  <c r="AR34" i="19"/>
  <c r="AJ34" i="26"/>
  <c r="J117" i="17"/>
  <c r="B117" i="17"/>
  <c r="AH117" i="17"/>
  <c r="Z117" i="17"/>
  <c r="F117" i="17"/>
  <c r="AD117" i="17"/>
  <c r="B112" i="17"/>
  <c r="B112" i="3"/>
  <c r="R111" i="17"/>
  <c r="AN34" i="29"/>
  <c r="P34" i="29"/>
  <c r="H34" i="28"/>
  <c r="R116" i="28"/>
  <c r="AD116" i="28"/>
  <c r="Z116" i="28"/>
  <c r="B116" i="28"/>
  <c r="N116" i="28"/>
  <c r="V116" i="28"/>
  <c r="AP116" i="28"/>
  <c r="AT116" i="28"/>
  <c r="AL116" i="28"/>
  <c r="C116" i="28"/>
  <c r="F116" i="28"/>
  <c r="AH116" i="28"/>
  <c r="AI116" i="28"/>
  <c r="AE116" i="28"/>
  <c r="G116" i="28"/>
  <c r="K116" i="28"/>
  <c r="AQ116" i="28"/>
  <c r="AU116" i="28"/>
  <c r="J116" i="28"/>
  <c r="AA116" i="28"/>
  <c r="W116" i="28"/>
  <c r="AM116" i="28"/>
  <c r="S116" i="28"/>
  <c r="O116" i="28"/>
  <c r="AF34" i="26"/>
  <c r="AN34" i="27"/>
  <c r="Z114" i="29"/>
  <c r="AT114" i="29"/>
  <c r="J114" i="29"/>
  <c r="B114" i="29"/>
  <c r="AL114" i="29"/>
  <c r="R114" i="29"/>
  <c r="AH114" i="29"/>
  <c r="AP114" i="29"/>
  <c r="F114" i="29"/>
  <c r="N114" i="29"/>
  <c r="AD114" i="29"/>
  <c r="V114" i="29"/>
  <c r="AQ108" i="28"/>
  <c r="AR108" i="28" s="1"/>
  <c r="AU108" i="28"/>
  <c r="AV108" i="28" s="1"/>
  <c r="C108" i="28"/>
  <c r="D108" i="28" s="1"/>
  <c r="AI108" i="28"/>
  <c r="AJ108" i="28" s="1"/>
  <c r="G108" i="28"/>
  <c r="H108" i="28" s="1"/>
  <c r="AA108" i="28"/>
  <c r="AB108" i="28" s="1"/>
  <c r="AE108" i="28"/>
  <c r="AF108" i="28" s="1"/>
  <c r="W108" i="28"/>
  <c r="X108" i="28" s="1"/>
  <c r="K108" i="28"/>
  <c r="L108" i="28" s="1"/>
  <c r="S108" i="28"/>
  <c r="T108" i="28" s="1"/>
  <c r="AM108" i="28"/>
  <c r="AN108" i="28" s="1"/>
  <c r="O108" i="28"/>
  <c r="P108" i="28" s="1"/>
  <c r="T26" i="3"/>
  <c r="AH114" i="18"/>
  <c r="AL114" i="18"/>
  <c r="AP114" i="18"/>
  <c r="AD114" i="18"/>
  <c r="AT114" i="18"/>
  <c r="Z114" i="18"/>
  <c r="B114" i="17"/>
  <c r="J114" i="17"/>
  <c r="F114" i="17"/>
  <c r="AD114" i="17"/>
  <c r="AH114" i="17"/>
  <c r="Z114" i="17"/>
  <c r="G36" i="2"/>
  <c r="N28" i="3"/>
  <c r="F89" i="2"/>
  <c r="N28" i="17"/>
  <c r="F28" i="18"/>
  <c r="P89" i="2"/>
  <c r="F28" i="15"/>
  <c r="L119" i="17"/>
  <c r="G43" i="2"/>
  <c r="F96" i="2"/>
  <c r="N117" i="17" s="1"/>
  <c r="G86" i="2"/>
  <c r="R25" i="3"/>
  <c r="H33" i="2"/>
  <c r="R25" i="17"/>
  <c r="AR34" i="26"/>
  <c r="AH113" i="3"/>
  <c r="B113" i="3"/>
  <c r="J113" i="3"/>
  <c r="AD113" i="3"/>
  <c r="Z113" i="3"/>
  <c r="F113" i="3"/>
  <c r="T119" i="17"/>
  <c r="AQ21" i="26"/>
  <c r="AD117" i="27"/>
  <c r="B117" i="27"/>
  <c r="F117" i="27"/>
  <c r="N117" i="27"/>
  <c r="J117" i="27"/>
  <c r="AH117" i="27"/>
  <c r="R117" i="27"/>
  <c r="AL117" i="27"/>
  <c r="AP117" i="27"/>
  <c r="AT117" i="27"/>
  <c r="V117" i="27"/>
  <c r="Z117" i="27"/>
  <c r="AB34" i="19"/>
  <c r="L87" i="2"/>
  <c r="M34" i="2"/>
  <c r="AL26" i="17"/>
  <c r="AN26" i="17" s="1"/>
  <c r="AJ34" i="29"/>
  <c r="X34" i="28"/>
  <c r="V116" i="26"/>
  <c r="Z116" i="26"/>
  <c r="R116" i="26"/>
  <c r="AT116" i="26"/>
  <c r="B116" i="26"/>
  <c r="AL116" i="26"/>
  <c r="AP116" i="26"/>
  <c r="N116" i="26"/>
  <c r="J116" i="26"/>
  <c r="AH116" i="26"/>
  <c r="AE116" i="26"/>
  <c r="S116" i="26"/>
  <c r="F116" i="26"/>
  <c r="AD116" i="26"/>
  <c r="AM116" i="26"/>
  <c r="G116" i="26"/>
  <c r="O116" i="26"/>
  <c r="W116" i="26"/>
  <c r="K116" i="26"/>
  <c r="AU116" i="26"/>
  <c r="AQ116" i="26"/>
  <c r="AA116" i="26"/>
  <c r="C116" i="26"/>
  <c r="AI116" i="26"/>
  <c r="H34" i="17"/>
  <c r="F92" i="2"/>
  <c r="N113" i="17" s="1"/>
  <c r="N31" i="17"/>
  <c r="G39" i="2"/>
  <c r="AB26" i="3"/>
  <c r="AV34" i="18"/>
  <c r="N35" i="3"/>
  <c r="B110" i="18"/>
  <c r="B110" i="15"/>
  <c r="AN34" i="16"/>
  <c r="AB119" i="3"/>
  <c r="AJ119" i="3"/>
  <c r="J117" i="29"/>
  <c r="R117" i="29"/>
  <c r="N117" i="29"/>
  <c r="AD117" i="29"/>
  <c r="AL117" i="29"/>
  <c r="AP117" i="29"/>
  <c r="Z117" i="29"/>
  <c r="F117" i="29"/>
  <c r="AT117" i="29"/>
  <c r="B117" i="29"/>
  <c r="AH117" i="29"/>
  <c r="V117" i="29"/>
  <c r="AE21" i="28"/>
  <c r="C115" i="18"/>
  <c r="AE115" i="18"/>
  <c r="AA115" i="18"/>
  <c r="B115" i="18"/>
  <c r="N32" i="3"/>
  <c r="AU108" i="29"/>
  <c r="AV108" i="29" s="1"/>
  <c r="K108" i="29"/>
  <c r="L108" i="29" s="1"/>
  <c r="AQ108" i="29"/>
  <c r="AR108" i="29" s="1"/>
  <c r="G108" i="29"/>
  <c r="H108" i="29" s="1"/>
  <c r="O108" i="29"/>
  <c r="P108" i="29" s="1"/>
  <c r="C108" i="29"/>
  <c r="D108" i="29" s="1"/>
  <c r="AA108" i="29"/>
  <c r="AB108" i="29" s="1"/>
  <c r="W108" i="29"/>
  <c r="X108" i="29" s="1"/>
  <c r="AM108" i="29"/>
  <c r="AN108" i="29" s="1"/>
  <c r="AI108" i="29"/>
  <c r="AJ108" i="29" s="1"/>
  <c r="AE108" i="29"/>
  <c r="AF108" i="29" s="1"/>
  <c r="S108" i="29"/>
  <c r="T108" i="29" s="1"/>
  <c r="AI108" i="27"/>
  <c r="AJ108" i="27" s="1"/>
  <c r="AM108" i="27"/>
  <c r="AN108" i="27" s="1"/>
  <c r="W108" i="27"/>
  <c r="X108" i="27" s="1"/>
  <c r="AQ108" i="27"/>
  <c r="AR108" i="27" s="1"/>
  <c r="C108" i="27"/>
  <c r="D108" i="27" s="1"/>
  <c r="G108" i="27"/>
  <c r="H108" i="27" s="1"/>
  <c r="O108" i="27"/>
  <c r="P108" i="27" s="1"/>
  <c r="AE108" i="27"/>
  <c r="AF108" i="27" s="1"/>
  <c r="S108" i="27"/>
  <c r="T108" i="27" s="1"/>
  <c r="K108" i="27"/>
  <c r="L108" i="27" s="1"/>
  <c r="AA108" i="27"/>
  <c r="AB108" i="27" s="1"/>
  <c r="AU108" i="27"/>
  <c r="AV108" i="27" s="1"/>
  <c r="AR34" i="18"/>
  <c r="AJ120" i="3"/>
  <c r="D119" i="18"/>
  <c r="AQ21" i="29"/>
  <c r="AE103" i="16"/>
  <c r="AL117" i="16"/>
  <c r="AD117" i="16"/>
  <c r="B117" i="16"/>
  <c r="N117" i="16"/>
  <c r="J117" i="16"/>
  <c r="AT117" i="16"/>
  <c r="AH117" i="16"/>
  <c r="V117" i="16"/>
  <c r="AP117" i="16"/>
  <c r="Z117" i="16"/>
  <c r="F117" i="16"/>
  <c r="R117" i="16"/>
  <c r="X34" i="29"/>
  <c r="H34" i="29"/>
  <c r="R114" i="16"/>
  <c r="V114" i="16"/>
  <c r="B114" i="16"/>
  <c r="J114" i="16"/>
  <c r="AP114" i="16"/>
  <c r="F114" i="16"/>
  <c r="AH114" i="16"/>
  <c r="Z114" i="16"/>
  <c r="N114" i="16"/>
  <c r="AD114" i="16"/>
  <c r="AT114" i="16"/>
  <c r="AL114" i="16"/>
  <c r="T34" i="26"/>
  <c r="AV34" i="27"/>
  <c r="AR34" i="15"/>
  <c r="G116" i="18"/>
  <c r="K116" i="18"/>
  <c r="AL116" i="18"/>
  <c r="AP116" i="18"/>
  <c r="S116" i="18"/>
  <c r="AU116" i="18"/>
  <c r="W116" i="18"/>
  <c r="AQ116" i="18"/>
  <c r="AI116" i="18"/>
  <c r="AE116" i="18"/>
  <c r="C116" i="18"/>
  <c r="D116" i="18" s="1"/>
  <c r="O116" i="18"/>
  <c r="AA116" i="18"/>
  <c r="AT116" i="18"/>
  <c r="AM116" i="18"/>
  <c r="M40" i="2"/>
  <c r="L93" i="2"/>
  <c r="AL114" i="3" s="1"/>
  <c r="D120" i="3"/>
  <c r="B117" i="28"/>
  <c r="F117" i="28"/>
  <c r="H117" i="28" s="1"/>
  <c r="N117" i="28"/>
  <c r="J117" i="28"/>
  <c r="AH117" i="28"/>
  <c r="AT117" i="28"/>
  <c r="AP117" i="28"/>
  <c r="AD117" i="28"/>
  <c r="Z117" i="28"/>
  <c r="AL117" i="28"/>
  <c r="R117" i="28"/>
  <c r="V117" i="28"/>
  <c r="B115" i="15"/>
  <c r="Z110" i="17"/>
  <c r="AL116" i="15"/>
  <c r="C116" i="15"/>
  <c r="AT116" i="15"/>
  <c r="AP116" i="15"/>
  <c r="AU116" i="15"/>
  <c r="G116" i="15"/>
  <c r="H116" i="15" s="1"/>
  <c r="O116" i="15"/>
  <c r="AQ116" i="15"/>
  <c r="S116" i="15"/>
  <c r="AE116" i="15"/>
  <c r="AI116" i="15"/>
  <c r="AA116" i="15"/>
  <c r="K116" i="15"/>
  <c r="W116" i="15"/>
  <c r="AM116" i="15"/>
  <c r="L34" i="16"/>
  <c r="G115" i="28"/>
  <c r="AE115" i="28"/>
  <c r="AA115" i="28"/>
  <c r="AU115" i="28"/>
  <c r="AI115" i="28"/>
  <c r="AI19" i="18"/>
  <c r="AI20" i="18" s="1"/>
  <c r="L34" i="26"/>
  <c r="D34" i="27"/>
  <c r="AT114" i="15"/>
  <c r="Z114" i="15"/>
  <c r="AP114" i="15"/>
  <c r="AH114" i="15"/>
  <c r="AD114" i="15"/>
  <c r="AL114" i="15"/>
  <c r="D26" i="3"/>
  <c r="AE115" i="19"/>
  <c r="C115" i="19"/>
  <c r="F32" i="15"/>
  <c r="AE103" i="26"/>
  <c r="AQ21" i="15"/>
  <c r="AE19" i="19"/>
  <c r="AF19" i="19" s="1"/>
  <c r="AF34" i="19"/>
  <c r="W116" i="3"/>
  <c r="K116" i="3"/>
  <c r="O116" i="3"/>
  <c r="C116" i="3"/>
  <c r="AA116" i="3"/>
  <c r="Z116" i="3"/>
  <c r="S116" i="3"/>
  <c r="AD116" i="3"/>
  <c r="G116" i="3"/>
  <c r="F116" i="3"/>
  <c r="AH116" i="3"/>
  <c r="AL116" i="3"/>
  <c r="AU116" i="3"/>
  <c r="AI116" i="3"/>
  <c r="B116" i="3"/>
  <c r="AE116" i="3"/>
  <c r="AQ116" i="3"/>
  <c r="J116" i="3"/>
  <c r="AM116" i="3"/>
  <c r="AB34" i="29"/>
  <c r="AB34" i="28"/>
  <c r="AH116" i="27"/>
  <c r="R116" i="27"/>
  <c r="Z116" i="27"/>
  <c r="AD116" i="27"/>
  <c r="B116" i="27"/>
  <c r="N116" i="27"/>
  <c r="AL116" i="27"/>
  <c r="F116" i="27"/>
  <c r="AP116" i="27"/>
  <c r="AI116" i="27"/>
  <c r="AT116" i="27"/>
  <c r="C116" i="27"/>
  <c r="K116" i="27"/>
  <c r="AA116" i="27"/>
  <c r="AU116" i="27"/>
  <c r="S116" i="27"/>
  <c r="AM116" i="27"/>
  <c r="AE116" i="27"/>
  <c r="AQ116" i="27"/>
  <c r="V116" i="27"/>
  <c r="J116" i="27"/>
  <c r="W116" i="27"/>
  <c r="O116" i="27"/>
  <c r="G116" i="27"/>
  <c r="M39" i="2"/>
  <c r="L92" i="2"/>
  <c r="AL113" i="17" s="1"/>
  <c r="AL31" i="17"/>
  <c r="AL26" i="3"/>
  <c r="AN26" i="3" s="1"/>
  <c r="P26" i="3"/>
  <c r="D119" i="3"/>
  <c r="AB119" i="17"/>
  <c r="AV34" i="29"/>
  <c r="H26" i="3"/>
  <c r="AH117" i="3"/>
  <c r="AD117" i="3"/>
  <c r="J117" i="3"/>
  <c r="F117" i="3"/>
  <c r="B117" i="3"/>
  <c r="Z117" i="3"/>
  <c r="H34" i="26"/>
  <c r="AB34" i="27"/>
  <c r="H119" i="17"/>
  <c r="AF120" i="3"/>
  <c r="N35" i="17"/>
  <c r="AE21" i="27"/>
  <c r="AQ21" i="28"/>
  <c r="AE19" i="17"/>
  <c r="AF19" i="17" s="1"/>
  <c r="AQ19" i="29"/>
  <c r="AQ20" i="29" s="1"/>
  <c r="AH117" i="19"/>
  <c r="B117" i="19"/>
  <c r="AD117" i="19"/>
  <c r="AP117" i="19"/>
  <c r="AT117" i="19"/>
  <c r="V117" i="19"/>
  <c r="F117" i="19"/>
  <c r="N117" i="19"/>
  <c r="AL117" i="19"/>
  <c r="R117" i="19"/>
  <c r="J117" i="19"/>
  <c r="Z117" i="19"/>
  <c r="AJ34" i="3"/>
  <c r="T34" i="29"/>
  <c r="AE19" i="18"/>
  <c r="AE20" i="18" s="1"/>
  <c r="Q93" i="2"/>
  <c r="AE19" i="28"/>
  <c r="AE20" i="28" s="1"/>
  <c r="AE21" i="17"/>
  <c r="AF21" i="17" s="1"/>
  <c r="F115" i="15"/>
  <c r="N42" i="2"/>
  <c r="M95" i="2"/>
  <c r="AP116" i="3" s="1"/>
  <c r="O116" i="19"/>
  <c r="C116" i="19"/>
  <c r="AM116" i="19"/>
  <c r="AI116" i="19"/>
  <c r="B116" i="19"/>
  <c r="AD116" i="19"/>
  <c r="AQ116" i="19"/>
  <c r="AT116" i="19"/>
  <c r="V116" i="19"/>
  <c r="AU116" i="19"/>
  <c r="AP116" i="19"/>
  <c r="F116" i="19"/>
  <c r="S116" i="19"/>
  <c r="N116" i="19"/>
  <c r="AE116" i="19"/>
  <c r="AL116" i="19"/>
  <c r="K116" i="19"/>
  <c r="G116" i="19"/>
  <c r="W116" i="19"/>
  <c r="AH116" i="19"/>
  <c r="R116" i="19"/>
  <c r="AA116" i="19"/>
  <c r="Z116" i="19"/>
  <c r="J116" i="19"/>
  <c r="V29" i="3"/>
  <c r="H90" i="2"/>
  <c r="V29" i="17"/>
  <c r="D34" i="29"/>
  <c r="T34" i="27"/>
  <c r="L94" i="2"/>
  <c r="M41" i="2"/>
  <c r="AL33" i="17"/>
  <c r="AL33" i="3"/>
  <c r="AN34" i="15"/>
  <c r="S108" i="3"/>
  <c r="T108" i="3" s="1"/>
  <c r="AA108" i="3"/>
  <c r="AB108" i="3" s="1"/>
  <c r="AU108" i="3"/>
  <c r="AV108" i="3" s="1"/>
  <c r="AI108" i="3"/>
  <c r="AJ108" i="3" s="1"/>
  <c r="AQ108" i="3"/>
  <c r="AR108" i="3" s="1"/>
  <c r="W108" i="3"/>
  <c r="X108" i="3" s="1"/>
  <c r="O108" i="3"/>
  <c r="P108" i="3" s="1"/>
  <c r="AM108" i="3"/>
  <c r="AN108" i="3" s="1"/>
  <c r="AE108" i="3"/>
  <c r="AF108" i="3" s="1"/>
  <c r="K108" i="3"/>
  <c r="L108" i="3" s="1"/>
  <c r="C108" i="3"/>
  <c r="D108" i="3" s="1"/>
  <c r="G108" i="3"/>
  <c r="H108" i="3" s="1"/>
  <c r="B114" i="28"/>
  <c r="AP114" i="28"/>
  <c r="AL114" i="28"/>
  <c r="AD114" i="28"/>
  <c r="AH114" i="28"/>
  <c r="F114" i="28"/>
  <c r="H114" i="28" s="1"/>
  <c r="Z114" i="28"/>
  <c r="J114" i="28"/>
  <c r="N114" i="28"/>
  <c r="R114" i="28"/>
  <c r="AT114" i="28"/>
  <c r="V114" i="28"/>
  <c r="H34" i="16"/>
  <c r="AF34" i="16"/>
  <c r="AD116" i="16"/>
  <c r="J116" i="16"/>
  <c r="AT116" i="16"/>
  <c r="N116" i="16"/>
  <c r="V116" i="16"/>
  <c r="AH116" i="16"/>
  <c r="F116" i="16"/>
  <c r="AP116" i="16"/>
  <c r="AL116" i="16"/>
  <c r="S116" i="16"/>
  <c r="AQ116" i="16"/>
  <c r="G116" i="16"/>
  <c r="Z116" i="16"/>
  <c r="R116" i="16"/>
  <c r="AE116" i="16"/>
  <c r="AU116" i="16"/>
  <c r="W116" i="16"/>
  <c r="C116" i="16"/>
  <c r="AM116" i="16"/>
  <c r="AA116" i="16"/>
  <c r="B116" i="16"/>
  <c r="K116" i="16"/>
  <c r="AI116" i="16"/>
  <c r="O116" i="16"/>
  <c r="X119" i="17"/>
  <c r="G87" i="2"/>
  <c r="H34" i="2"/>
  <c r="R26" i="17"/>
  <c r="T26" i="17" s="1"/>
  <c r="AV34" i="28"/>
  <c r="J114" i="3"/>
  <c r="F114" i="3"/>
  <c r="AH114" i="3"/>
  <c r="AD114" i="3"/>
  <c r="Z114" i="3"/>
  <c r="B114" i="3"/>
  <c r="AE19" i="29"/>
  <c r="AE20" i="29" s="1"/>
  <c r="P34" i="28"/>
  <c r="G40" i="2"/>
  <c r="F93" i="2"/>
  <c r="N114" i="3" s="1"/>
  <c r="Z116" i="17"/>
  <c r="B116" i="17"/>
  <c r="AD116" i="17"/>
  <c r="AQ116" i="17"/>
  <c r="AL116" i="17"/>
  <c r="W116" i="17"/>
  <c r="C116" i="17"/>
  <c r="O116" i="17"/>
  <c r="G116" i="17"/>
  <c r="AU116" i="17"/>
  <c r="AE116" i="17"/>
  <c r="S116" i="17"/>
  <c r="J116" i="17"/>
  <c r="F116" i="17"/>
  <c r="AI116" i="17"/>
  <c r="AA116" i="17"/>
  <c r="AM116" i="17"/>
  <c r="K116" i="17"/>
  <c r="AH116" i="17"/>
  <c r="F32" i="18"/>
  <c r="AF34" i="3"/>
  <c r="AF120" i="17"/>
  <c r="P99" i="18"/>
  <c r="AE21" i="15"/>
  <c r="O100" i="18"/>
  <c r="O101" i="18" s="1"/>
  <c r="P101" i="18" s="1"/>
  <c r="AE103" i="27"/>
  <c r="AE103" i="3"/>
  <c r="AF103" i="3" s="1"/>
  <c r="D34" i="19"/>
  <c r="N88" i="2"/>
  <c r="AT109" i="3"/>
  <c r="AT109" i="17"/>
  <c r="V116" i="29"/>
  <c r="J116" i="29"/>
  <c r="B116" i="29"/>
  <c r="R116" i="29"/>
  <c r="AT116" i="29"/>
  <c r="AH116" i="29"/>
  <c r="AD116" i="29"/>
  <c r="AL116" i="29"/>
  <c r="N116" i="29"/>
  <c r="AP116" i="29"/>
  <c r="AM116" i="29"/>
  <c r="O116" i="29"/>
  <c r="K116" i="29"/>
  <c r="AI116" i="29"/>
  <c r="AU116" i="29"/>
  <c r="Z116" i="29"/>
  <c r="G116" i="29"/>
  <c r="AA116" i="29"/>
  <c r="S116" i="29"/>
  <c r="W116" i="29"/>
  <c r="F116" i="29"/>
  <c r="AE116" i="29"/>
  <c r="C116" i="29"/>
  <c r="AQ116" i="29"/>
  <c r="L96" i="2"/>
  <c r="AL117" i="3" s="1"/>
  <c r="M43" i="2"/>
  <c r="AN34" i="26"/>
  <c r="P34" i="27"/>
  <c r="AB34" i="17"/>
  <c r="AT114" i="26"/>
  <c r="V114" i="26"/>
  <c r="F114" i="26"/>
  <c r="Z114" i="26"/>
  <c r="AP114" i="26"/>
  <c r="B114" i="26"/>
  <c r="AL114" i="26"/>
  <c r="R114" i="26"/>
  <c r="J114" i="26"/>
  <c r="AH114" i="26"/>
  <c r="N114" i="26"/>
  <c r="AD114" i="26"/>
  <c r="F95" i="2"/>
  <c r="N116" i="17" s="1"/>
  <c r="G42" i="2"/>
  <c r="AU115" i="29"/>
  <c r="G115" i="29"/>
  <c r="AI115" i="29"/>
  <c r="AA115" i="29"/>
  <c r="AE115" i="29"/>
  <c r="C115" i="29"/>
  <c r="F97" i="2"/>
  <c r="G44" i="2"/>
  <c r="N36" i="3"/>
  <c r="N36" i="17"/>
  <c r="Z117" i="26"/>
  <c r="R117" i="26"/>
  <c r="J117" i="26"/>
  <c r="B117" i="26"/>
  <c r="N117" i="26"/>
  <c r="AL117" i="26"/>
  <c r="AH117" i="26"/>
  <c r="AP117" i="26"/>
  <c r="AD117" i="26"/>
  <c r="F117" i="26"/>
  <c r="V117" i="26"/>
  <c r="AT117" i="26"/>
  <c r="AT114" i="27"/>
  <c r="R114" i="27"/>
  <c r="V114" i="27"/>
  <c r="Z114" i="27"/>
  <c r="F114" i="27"/>
  <c r="AL114" i="27"/>
  <c r="J114" i="27"/>
  <c r="AP114" i="27"/>
  <c r="B114" i="27"/>
  <c r="AD114" i="27"/>
  <c r="AH114" i="27"/>
  <c r="N114" i="27"/>
  <c r="T34" i="16"/>
  <c r="P119" i="3"/>
  <c r="AQ21" i="18"/>
  <c r="AQ21" i="16"/>
  <c r="AU113" i="28"/>
  <c r="AU114" i="28"/>
  <c r="AQ103" i="16"/>
  <c r="AU107" i="28"/>
  <c r="AQ21" i="19"/>
  <c r="AQ19" i="18"/>
  <c r="AR19" i="18" s="1"/>
  <c r="AR21" i="3"/>
  <c r="AU110" i="28"/>
  <c r="AJ21" i="17"/>
  <c r="AQ21" i="17"/>
  <c r="AR21" i="17" s="1"/>
  <c r="AU117" i="28"/>
  <c r="AQ21" i="27"/>
  <c r="AI104" i="17"/>
  <c r="AI113" i="17" s="1"/>
  <c r="AU118" i="28"/>
  <c r="AQ19" i="28"/>
  <c r="AQ20" i="28" s="1"/>
  <c r="AQ103" i="27"/>
  <c r="AQ103" i="3"/>
  <c r="AR103" i="3" s="1"/>
  <c r="AQ19" i="19"/>
  <c r="AQ20" i="19" s="1"/>
  <c r="AR20" i="19" s="1"/>
  <c r="AJ21" i="3"/>
  <c r="AJ103" i="3"/>
  <c r="AN101" i="17"/>
  <c r="AM104" i="28"/>
  <c r="AM117" i="28" s="1"/>
  <c r="AM104" i="29"/>
  <c r="AM115" i="29" s="1"/>
  <c r="AT20" i="3"/>
  <c r="AT102" i="17"/>
  <c r="AV102" i="17" s="1"/>
  <c r="AT20" i="17"/>
  <c r="AT102" i="3"/>
  <c r="K22" i="28"/>
  <c r="K33" i="28" s="1"/>
  <c r="H103" i="16"/>
  <c r="AT21" i="17"/>
  <c r="AV21" i="17" s="1"/>
  <c r="AT21" i="3"/>
  <c r="AV21" i="3" s="1"/>
  <c r="AT103" i="17"/>
  <c r="AV103" i="17" s="1"/>
  <c r="AT103" i="3"/>
  <c r="AV103" i="3" s="1"/>
  <c r="AM114" i="17"/>
  <c r="AN100" i="17"/>
  <c r="K19" i="29"/>
  <c r="K20" i="29" s="1"/>
  <c r="P99" i="17"/>
  <c r="AU22" i="28"/>
  <c r="AU31" i="28" s="1"/>
  <c r="AQ104" i="19"/>
  <c r="AQ107" i="19" s="1"/>
  <c r="AM104" i="18"/>
  <c r="AM114" i="18" s="1"/>
  <c r="J18" i="16"/>
  <c r="J100" i="16"/>
  <c r="O18" i="19"/>
  <c r="O19" i="19" s="1"/>
  <c r="P19" i="19" s="1"/>
  <c r="J18" i="19"/>
  <c r="L18" i="19" s="1"/>
  <c r="J100" i="19"/>
  <c r="L100" i="19" s="1"/>
  <c r="L21" i="15"/>
  <c r="AM107" i="17"/>
  <c r="AN107" i="17" s="1"/>
  <c r="AM111" i="17"/>
  <c r="AM117" i="17"/>
  <c r="AM113" i="17"/>
  <c r="AU22" i="29"/>
  <c r="AU31" i="29" s="1"/>
  <c r="O100" i="19"/>
  <c r="G22" i="29"/>
  <c r="O100" i="28"/>
  <c r="O101" i="28" s="1"/>
  <c r="O104" i="28" s="1"/>
  <c r="O114" i="28" s="1"/>
  <c r="O18" i="29"/>
  <c r="O19" i="29" s="1"/>
  <c r="AM110" i="17"/>
  <c r="AM20" i="18"/>
  <c r="AM22" i="18" s="1"/>
  <c r="AM33" i="18" s="1"/>
  <c r="AN19" i="18"/>
  <c r="AM104" i="19"/>
  <c r="AM115" i="19" s="1"/>
  <c r="G114" i="29"/>
  <c r="G117" i="29"/>
  <c r="L21" i="18"/>
  <c r="K104" i="19"/>
  <c r="K115" i="19" s="1"/>
  <c r="G118" i="29"/>
  <c r="O100" i="29"/>
  <c r="O101" i="29" s="1"/>
  <c r="H17" i="2"/>
  <c r="K157" i="2" s="1"/>
  <c r="J157" i="2"/>
  <c r="AU20" i="18"/>
  <c r="AU22" i="18" s="1"/>
  <c r="AV19" i="18"/>
  <c r="AQ101" i="28"/>
  <c r="AQ104" i="28" s="1"/>
  <c r="AQ115" i="28" s="1"/>
  <c r="AQ104" i="29"/>
  <c r="AQ115" i="29" s="1"/>
  <c r="AU19" i="17"/>
  <c r="AV18" i="17"/>
  <c r="AM19" i="17"/>
  <c r="AN19" i="17" s="1"/>
  <c r="H21" i="16"/>
  <c r="F115" i="18"/>
  <c r="F36" i="4"/>
  <c r="AM22" i="28"/>
  <c r="AM25" i="28" s="1"/>
  <c r="O18" i="17"/>
  <c r="O19" i="17" s="1"/>
  <c r="P19" i="17" s="1"/>
  <c r="G104" i="18"/>
  <c r="G110" i="18" s="1"/>
  <c r="D36" i="4"/>
  <c r="B36" i="4"/>
  <c r="B38" i="4" s="1"/>
  <c r="G20" i="19"/>
  <c r="H20" i="19" s="1"/>
  <c r="AM22" i="29"/>
  <c r="AM29" i="29" s="1"/>
  <c r="AN29" i="29" s="1"/>
  <c r="J115" i="18"/>
  <c r="AM20" i="19"/>
  <c r="V101" i="17"/>
  <c r="R21" i="17"/>
  <c r="H26" i="2"/>
  <c r="R21" i="3"/>
  <c r="R103" i="3"/>
  <c r="R103" i="17"/>
  <c r="T103" i="17" s="1"/>
  <c r="V101" i="3"/>
  <c r="V19" i="17"/>
  <c r="C104" i="17"/>
  <c r="AQ101" i="17"/>
  <c r="AR101" i="17" s="1"/>
  <c r="G110" i="29"/>
  <c r="H104" i="18"/>
  <c r="G109" i="18" s="1"/>
  <c r="H109" i="18" s="1"/>
  <c r="G107" i="29"/>
  <c r="G111" i="29"/>
  <c r="S41" i="2"/>
  <c r="L103" i="15"/>
  <c r="N103" i="15"/>
  <c r="H19" i="18"/>
  <c r="E36" i="4"/>
  <c r="C36" i="4"/>
  <c r="S26" i="2"/>
  <c r="R21" i="15" s="1"/>
  <c r="N21" i="18"/>
  <c r="G22" i="18"/>
  <c r="N21" i="15"/>
  <c r="AB19" i="18"/>
  <c r="AA20" i="18"/>
  <c r="AA22" i="18" s="1"/>
  <c r="AA28" i="18" s="1"/>
  <c r="AE107" i="28"/>
  <c r="AE117" i="18"/>
  <c r="H20" i="18"/>
  <c r="H19" i="17"/>
  <c r="G20" i="17"/>
  <c r="AF15" i="2"/>
  <c r="AG15" i="2" s="1"/>
  <c r="G22" i="28"/>
  <c r="V102" i="17"/>
  <c r="X102" i="17" s="1"/>
  <c r="V20" i="17"/>
  <c r="V20" i="3"/>
  <c r="V102" i="3"/>
  <c r="R23" i="2"/>
  <c r="J18" i="18"/>
  <c r="L18" i="18" s="1"/>
  <c r="J100" i="18"/>
  <c r="L100" i="18" s="1"/>
  <c r="J18" i="15"/>
  <c r="J100" i="15"/>
  <c r="O100" i="17"/>
  <c r="O18" i="28"/>
  <c r="H16" i="2"/>
  <c r="K156" i="2" s="1"/>
  <c r="W18" i="29" s="1"/>
  <c r="J156" i="2"/>
  <c r="S18" i="17" s="1"/>
  <c r="I169" i="2"/>
  <c r="O18" i="18"/>
  <c r="AE118" i="18"/>
  <c r="H21" i="18"/>
  <c r="F102" i="26"/>
  <c r="AU104" i="19"/>
  <c r="AU113" i="19" s="1"/>
  <c r="F20" i="26"/>
  <c r="C104" i="28"/>
  <c r="C113" i="28" s="1"/>
  <c r="C31" i="29"/>
  <c r="C28" i="29"/>
  <c r="C32" i="29"/>
  <c r="D32" i="29" s="1"/>
  <c r="C29" i="29"/>
  <c r="D29" i="29" s="1"/>
  <c r="C35" i="29"/>
  <c r="D35" i="29" s="1"/>
  <c r="C36" i="29"/>
  <c r="D36" i="29" s="1"/>
  <c r="C25" i="29"/>
  <c r="R25" i="2"/>
  <c r="J20" i="18"/>
  <c r="J20" i="15"/>
  <c r="J102" i="15"/>
  <c r="J102" i="18"/>
  <c r="L102" i="18" s="1"/>
  <c r="H21" i="19"/>
  <c r="AI17" i="2"/>
  <c r="N171" i="2" s="1"/>
  <c r="I167" i="2"/>
  <c r="AE111" i="28"/>
  <c r="AE114" i="28"/>
  <c r="AE117" i="28"/>
  <c r="AE107" i="18"/>
  <c r="AE113" i="18"/>
  <c r="AE114" i="18"/>
  <c r="AE111" i="18"/>
  <c r="AE113" i="28"/>
  <c r="H104" i="17"/>
  <c r="G109" i="17" s="1"/>
  <c r="H109" i="17" s="1"/>
  <c r="AE110" i="28"/>
  <c r="AE114" i="29"/>
  <c r="AE110" i="29"/>
  <c r="AE118" i="29"/>
  <c r="AE113" i="29"/>
  <c r="AE117" i="29"/>
  <c r="AE111" i="29"/>
  <c r="AE107" i="29"/>
  <c r="X14" i="3"/>
  <c r="X14" i="17"/>
  <c r="X96" i="17"/>
  <c r="X96" i="3"/>
  <c r="I29" i="2"/>
  <c r="F20" i="29"/>
  <c r="H20" i="29" s="1"/>
  <c r="F102" i="29"/>
  <c r="H102" i="29" s="1"/>
  <c r="AO24" i="2"/>
  <c r="F101" i="29"/>
  <c r="H101" i="29" s="1"/>
  <c r="F19" i="29"/>
  <c r="H19" i="29" s="1"/>
  <c r="F19" i="26"/>
  <c r="F101" i="26"/>
  <c r="V18" i="3"/>
  <c r="V100" i="3"/>
  <c r="V100" i="17"/>
  <c r="V18" i="17"/>
  <c r="T22" i="2"/>
  <c r="R99" i="15"/>
  <c r="R17" i="18"/>
  <c r="T17" i="18" s="1"/>
  <c r="R17" i="15"/>
  <c r="R99" i="18"/>
  <c r="T99" i="18" s="1"/>
  <c r="R99" i="3"/>
  <c r="R17" i="3"/>
  <c r="R99" i="17"/>
  <c r="T99" i="17" s="1"/>
  <c r="R17" i="17"/>
  <c r="T17" i="17" s="1"/>
  <c r="H22" i="2"/>
  <c r="W21" i="19"/>
  <c r="W21" i="27"/>
  <c r="W103" i="26"/>
  <c r="W103" i="15"/>
  <c r="W21" i="26"/>
  <c r="W103" i="16"/>
  <c r="W103" i="27"/>
  <c r="W21" i="15"/>
  <c r="W21" i="18"/>
  <c r="W21" i="16"/>
  <c r="W21" i="17"/>
  <c r="W21" i="28"/>
  <c r="W21" i="29"/>
  <c r="W103" i="3"/>
  <c r="W21" i="3"/>
  <c r="S19" i="2"/>
  <c r="I166" i="2"/>
  <c r="J173" i="2"/>
  <c r="AF19" i="2"/>
  <c r="AQ104" i="18"/>
  <c r="AQ115" i="18" s="1"/>
  <c r="S21" i="28"/>
  <c r="S21" i="16"/>
  <c r="S21" i="19"/>
  <c r="S21" i="29"/>
  <c r="S21" i="18"/>
  <c r="S21" i="26"/>
  <c r="S103" i="27"/>
  <c r="S21" i="27"/>
  <c r="S21" i="17"/>
  <c r="S103" i="26"/>
  <c r="S21" i="15"/>
  <c r="S103" i="15"/>
  <c r="S103" i="16"/>
  <c r="S21" i="3"/>
  <c r="S103" i="3"/>
  <c r="G104" i="17"/>
  <c r="G115" i="17" s="1"/>
  <c r="H115" i="17" s="1"/>
  <c r="K165" i="2"/>
  <c r="U18" i="2"/>
  <c r="J163" i="2"/>
  <c r="T16" i="2"/>
  <c r="S15" i="2"/>
  <c r="I162" i="2"/>
  <c r="AE23" i="2"/>
  <c r="N100" i="19"/>
  <c r="N100" i="16"/>
  <c r="N18" i="19"/>
  <c r="N18" i="16"/>
  <c r="R138" i="2"/>
  <c r="T17" i="2"/>
  <c r="J164" i="2"/>
  <c r="J112" i="18"/>
  <c r="J112" i="15"/>
  <c r="N30" i="18"/>
  <c r="N30" i="15"/>
  <c r="S38" i="2"/>
  <c r="R91" i="2"/>
  <c r="R95" i="2"/>
  <c r="S42" i="2"/>
  <c r="N34" i="15"/>
  <c r="P34" i="15" s="1"/>
  <c r="N34" i="18"/>
  <c r="P34" i="18" s="1"/>
  <c r="J116" i="15"/>
  <c r="J116" i="18"/>
  <c r="J113" i="18"/>
  <c r="J113" i="15"/>
  <c r="S36" i="2"/>
  <c r="R89" i="2"/>
  <c r="N28" i="15"/>
  <c r="N28" i="18"/>
  <c r="J120" i="18"/>
  <c r="L120" i="18" s="1"/>
  <c r="J120" i="15"/>
  <c r="L120" i="15" s="1"/>
  <c r="S46" i="2"/>
  <c r="N38" i="18"/>
  <c r="P38" i="18" s="1"/>
  <c r="R99" i="2"/>
  <c r="N38" i="15"/>
  <c r="P38" i="15" s="1"/>
  <c r="F114" i="18"/>
  <c r="F114" i="15"/>
  <c r="F117" i="18"/>
  <c r="F117" i="15"/>
  <c r="R98" i="2"/>
  <c r="S45" i="2"/>
  <c r="N37" i="15"/>
  <c r="P37" i="15" s="1"/>
  <c r="N37" i="18"/>
  <c r="P37" i="18" s="1"/>
  <c r="R90" i="2"/>
  <c r="S37" i="2"/>
  <c r="N29" i="15"/>
  <c r="N29" i="18"/>
  <c r="R86" i="2"/>
  <c r="S33" i="2"/>
  <c r="N25" i="15"/>
  <c r="N25" i="18"/>
  <c r="J111" i="18"/>
  <c r="J111" i="15"/>
  <c r="J107" i="18"/>
  <c r="J107" i="15"/>
  <c r="AP25" i="2"/>
  <c r="J102" i="29"/>
  <c r="L102" i="29" s="1"/>
  <c r="J102" i="26"/>
  <c r="J20" i="29"/>
  <c r="J20" i="26"/>
  <c r="H104" i="19"/>
  <c r="AD16" i="2"/>
  <c r="H170" i="2"/>
  <c r="AD22" i="2"/>
  <c r="J99" i="19"/>
  <c r="L99" i="19" s="1"/>
  <c r="J17" i="16"/>
  <c r="J17" i="19"/>
  <c r="L17" i="19" s="1"/>
  <c r="J99" i="16"/>
  <c r="J103" i="19"/>
  <c r="L103" i="19" s="1"/>
  <c r="J21" i="19"/>
  <c r="L21" i="19" s="1"/>
  <c r="J103" i="16"/>
  <c r="L103" i="16" s="1"/>
  <c r="AD26" i="2"/>
  <c r="J21" i="16"/>
  <c r="L21" i="16" s="1"/>
  <c r="AV19" i="19"/>
  <c r="AU22" i="19"/>
  <c r="AU33" i="19" s="1"/>
  <c r="AF29" i="2"/>
  <c r="T14" i="16"/>
  <c r="T96" i="19"/>
  <c r="T14" i="19"/>
  <c r="T96" i="16"/>
  <c r="B89" i="3"/>
  <c r="D9" i="2"/>
  <c r="C9" i="2"/>
  <c r="B7" i="3"/>
  <c r="V112" i="17" l="1"/>
  <c r="H114" i="19"/>
  <c r="C110" i="19"/>
  <c r="F118" i="15"/>
  <c r="C22" i="17"/>
  <c r="C35" i="17" s="1"/>
  <c r="D35" i="17" s="1"/>
  <c r="AA113" i="28"/>
  <c r="D118" i="29"/>
  <c r="AV118" i="29"/>
  <c r="AB118" i="29"/>
  <c r="H118" i="28"/>
  <c r="AR104" i="17"/>
  <c r="AQ109" i="17" s="1"/>
  <c r="AR109" i="17" s="1"/>
  <c r="AP37" i="3"/>
  <c r="AR37" i="3" s="1"/>
  <c r="AF118" i="29"/>
  <c r="AV118" i="28"/>
  <c r="AE117" i="19"/>
  <c r="AF117" i="19" s="1"/>
  <c r="AL119" i="3"/>
  <c r="AN119" i="3" s="1"/>
  <c r="H118" i="29"/>
  <c r="AE113" i="19"/>
  <c r="D117" i="29"/>
  <c r="AE111" i="19"/>
  <c r="AF111" i="19" s="1"/>
  <c r="AA110" i="29"/>
  <c r="AE118" i="19"/>
  <c r="AA113" i="29"/>
  <c r="AA104" i="19"/>
  <c r="AA115" i="19" s="1"/>
  <c r="AP37" i="17"/>
  <c r="AR37" i="17" s="1"/>
  <c r="AE110" i="19"/>
  <c r="N45" i="2"/>
  <c r="N98" i="2" s="1"/>
  <c r="AE107" i="19"/>
  <c r="AA114" i="29"/>
  <c r="AB114" i="29" s="1"/>
  <c r="J118" i="15"/>
  <c r="AA22" i="29"/>
  <c r="AA33" i="29" s="1"/>
  <c r="J119" i="15"/>
  <c r="L119" i="15" s="1"/>
  <c r="R33" i="3"/>
  <c r="N36" i="2"/>
  <c r="AT28" i="17" s="1"/>
  <c r="G94" i="2"/>
  <c r="C22" i="18"/>
  <c r="C33" i="18" s="1"/>
  <c r="D33" i="18" s="1"/>
  <c r="D111" i="29"/>
  <c r="D22" i="19"/>
  <c r="C30" i="19" s="1"/>
  <c r="AP38" i="3"/>
  <c r="AR38" i="3" s="1"/>
  <c r="AA20" i="19"/>
  <c r="AB20" i="19" s="1"/>
  <c r="AE104" i="17"/>
  <c r="AE107" i="17" s="1"/>
  <c r="AF107" i="17" s="1"/>
  <c r="H120" i="18"/>
  <c r="AV111" i="28"/>
  <c r="C113" i="19"/>
  <c r="C118" i="19"/>
  <c r="AA117" i="29"/>
  <c r="AB117" i="29" s="1"/>
  <c r="C114" i="19"/>
  <c r="D114" i="19" s="1"/>
  <c r="C117" i="19"/>
  <c r="D117" i="19" s="1"/>
  <c r="C111" i="19"/>
  <c r="D111" i="19" s="1"/>
  <c r="D104" i="19"/>
  <c r="C112" i="19" s="1"/>
  <c r="AA111" i="29"/>
  <c r="AB111" i="29" s="1"/>
  <c r="C118" i="18"/>
  <c r="D118" i="18" s="1"/>
  <c r="AA107" i="29"/>
  <c r="F112" i="18"/>
  <c r="AA117" i="28"/>
  <c r="AB117" i="28" s="1"/>
  <c r="AA110" i="28"/>
  <c r="C114" i="18"/>
  <c r="D114" i="18" s="1"/>
  <c r="R44" i="2"/>
  <c r="R97" i="2" s="1"/>
  <c r="N118" i="15" s="1"/>
  <c r="J36" i="18"/>
  <c r="J36" i="15"/>
  <c r="AA114" i="28"/>
  <c r="AB114" i="28" s="1"/>
  <c r="AA101" i="17"/>
  <c r="AB101" i="17" s="1"/>
  <c r="AA118" i="28"/>
  <c r="AB118" i="28" s="1"/>
  <c r="N46" i="2"/>
  <c r="AT38" i="3" s="1"/>
  <c r="AV38" i="3" s="1"/>
  <c r="AA107" i="28"/>
  <c r="AP38" i="17"/>
  <c r="AR38" i="17" s="1"/>
  <c r="AU114" i="18"/>
  <c r="AV114" i="18" s="1"/>
  <c r="K110" i="18"/>
  <c r="L110" i="18" s="1"/>
  <c r="AP28" i="17"/>
  <c r="K113" i="18"/>
  <c r="L113" i="18" s="1"/>
  <c r="AP28" i="3"/>
  <c r="C110" i="18"/>
  <c r="D110" i="18" s="1"/>
  <c r="C113" i="18"/>
  <c r="D113" i="18" s="1"/>
  <c r="D101" i="18"/>
  <c r="D104" i="18" s="1"/>
  <c r="C109" i="18" s="1"/>
  <c r="D109" i="18" s="1"/>
  <c r="C117" i="18"/>
  <c r="D117" i="18" s="1"/>
  <c r="C111" i="18"/>
  <c r="D111" i="18" s="1"/>
  <c r="AB19" i="17"/>
  <c r="H116" i="18"/>
  <c r="G88" i="2"/>
  <c r="D120" i="18"/>
  <c r="N107" i="3"/>
  <c r="C33" i="17"/>
  <c r="D33" i="17" s="1"/>
  <c r="AA22" i="28"/>
  <c r="AA33" i="28" s="1"/>
  <c r="C31" i="18"/>
  <c r="D31" i="18" s="1"/>
  <c r="N31" i="18"/>
  <c r="N31" i="15"/>
  <c r="N33" i="15"/>
  <c r="AL110" i="17"/>
  <c r="AN110" i="17" s="1"/>
  <c r="R92" i="2"/>
  <c r="N115" i="18" s="1"/>
  <c r="S39" i="2"/>
  <c r="S92" i="2" s="1"/>
  <c r="T34" i="2"/>
  <c r="T87" i="2" s="1"/>
  <c r="AR18" i="17"/>
  <c r="K107" i="18"/>
  <c r="L107" i="18" s="1"/>
  <c r="K115" i="18"/>
  <c r="L115" i="18" s="1"/>
  <c r="K118" i="18"/>
  <c r="L118" i="18" s="1"/>
  <c r="K114" i="18"/>
  <c r="K117" i="18"/>
  <c r="AU115" i="18"/>
  <c r="L111" i="18"/>
  <c r="R109" i="17"/>
  <c r="H35" i="2"/>
  <c r="S87" i="2"/>
  <c r="N26" i="18"/>
  <c r="P26" i="18" s="1"/>
  <c r="AI113" i="19"/>
  <c r="AI118" i="19"/>
  <c r="AI114" i="19"/>
  <c r="AJ114" i="19" s="1"/>
  <c r="AF114" i="28"/>
  <c r="AI22" i="28"/>
  <c r="AI29" i="28" s="1"/>
  <c r="AJ29" i="28" s="1"/>
  <c r="AF111" i="29"/>
  <c r="AI117" i="19"/>
  <c r="AJ117" i="19" s="1"/>
  <c r="AJ117" i="29"/>
  <c r="J35" i="18"/>
  <c r="Q96" i="2"/>
  <c r="J117" i="18" s="1"/>
  <c r="J110" i="15"/>
  <c r="K20" i="18"/>
  <c r="K22" i="18" s="1"/>
  <c r="K33" i="18" s="1"/>
  <c r="L33" i="18" s="1"/>
  <c r="K117" i="29"/>
  <c r="L117" i="29" s="1"/>
  <c r="R43" i="2"/>
  <c r="S43" i="2" s="1"/>
  <c r="K115" i="29"/>
  <c r="AI115" i="19"/>
  <c r="AI107" i="19"/>
  <c r="AB111" i="28"/>
  <c r="AI110" i="19"/>
  <c r="F113" i="15"/>
  <c r="AB114" i="18"/>
  <c r="K114" i="29"/>
  <c r="L114" i="29" s="1"/>
  <c r="AV117" i="29"/>
  <c r="AU104" i="17"/>
  <c r="AU115" i="17" s="1"/>
  <c r="AN117" i="28"/>
  <c r="I160" i="2"/>
  <c r="AL120" i="17"/>
  <c r="AN120" i="17" s="1"/>
  <c r="AL120" i="3"/>
  <c r="AN120" i="3" s="1"/>
  <c r="AU110" i="18"/>
  <c r="AU113" i="18"/>
  <c r="AU118" i="18"/>
  <c r="AU107" i="18"/>
  <c r="AU111" i="18"/>
  <c r="AF18" i="2"/>
  <c r="AG18" i="2" s="1"/>
  <c r="L115" i="17"/>
  <c r="AJ116" i="26"/>
  <c r="R109" i="18"/>
  <c r="K113" i="17"/>
  <c r="L113" i="17" s="1"/>
  <c r="T35" i="2"/>
  <c r="T88" i="2" s="1"/>
  <c r="K117" i="17"/>
  <c r="L117" i="17" s="1"/>
  <c r="AJ113" i="17"/>
  <c r="AJ114" i="29"/>
  <c r="R109" i="15"/>
  <c r="K107" i="17"/>
  <c r="L107" i="17" s="1"/>
  <c r="C31" i="17"/>
  <c r="D31" i="17" s="1"/>
  <c r="K111" i="17"/>
  <c r="L111" i="17" s="1"/>
  <c r="L101" i="17"/>
  <c r="L104" i="17" s="1"/>
  <c r="K112" i="17" s="1"/>
  <c r="L112" i="17" s="1"/>
  <c r="N109" i="18"/>
  <c r="R88" i="2"/>
  <c r="K114" i="17"/>
  <c r="L114" i="17" s="1"/>
  <c r="L116" i="18"/>
  <c r="K110" i="17"/>
  <c r="L110" i="17" s="1"/>
  <c r="R87" i="2"/>
  <c r="N109" i="15"/>
  <c r="R26" i="15"/>
  <c r="T26" i="15" s="1"/>
  <c r="K118" i="17"/>
  <c r="L118" i="17" s="1"/>
  <c r="N26" i="15"/>
  <c r="P26" i="15" s="1"/>
  <c r="D116" i="15"/>
  <c r="K113" i="28"/>
  <c r="AN114" i="18"/>
  <c r="N115" i="17"/>
  <c r="G115" i="19"/>
  <c r="AI22" i="29"/>
  <c r="AI28" i="29" s="1"/>
  <c r="AJ111" i="19"/>
  <c r="AP111" i="3"/>
  <c r="AN111" i="17"/>
  <c r="AR116" i="26"/>
  <c r="R21" i="18"/>
  <c r="T21" i="18" s="1"/>
  <c r="AA31" i="18"/>
  <c r="AI22" i="19"/>
  <c r="AI29" i="19" s="1"/>
  <c r="AJ29" i="19" s="1"/>
  <c r="AJ19" i="19"/>
  <c r="K20" i="19"/>
  <c r="L20" i="19" s="1"/>
  <c r="L22" i="19" s="1"/>
  <c r="N86" i="2"/>
  <c r="AT107" i="3" s="1"/>
  <c r="AJ19" i="17"/>
  <c r="W8" i="23"/>
  <c r="W3" i="23" s="1"/>
  <c r="AT25" i="17"/>
  <c r="C30" i="18"/>
  <c r="D30" i="18" s="1"/>
  <c r="P21" i="18"/>
  <c r="G117" i="19"/>
  <c r="H117" i="19" s="1"/>
  <c r="G107" i="19"/>
  <c r="G118" i="19"/>
  <c r="AI118" i="28"/>
  <c r="AJ118" i="28" s="1"/>
  <c r="AJ19" i="18"/>
  <c r="AI113" i="28"/>
  <c r="AI111" i="28"/>
  <c r="AJ111" i="28" s="1"/>
  <c r="G110" i="19"/>
  <c r="K25" i="28"/>
  <c r="L116" i="19"/>
  <c r="D116" i="17"/>
  <c r="K110" i="29"/>
  <c r="K118" i="28"/>
  <c r="L118" i="28" s="1"/>
  <c r="P103" i="15"/>
  <c r="K107" i="28"/>
  <c r="P21" i="15"/>
  <c r="K115" i="28"/>
  <c r="H22" i="19"/>
  <c r="G30" i="19" s="1"/>
  <c r="K107" i="29"/>
  <c r="K110" i="28"/>
  <c r="K114" i="28"/>
  <c r="L114" i="28" s="1"/>
  <c r="K111" i="28"/>
  <c r="L111" i="28" s="1"/>
  <c r="K118" i="29"/>
  <c r="L118" i="29" s="1"/>
  <c r="X116" i="27"/>
  <c r="AQ22" i="29"/>
  <c r="AQ33" i="29" s="1"/>
  <c r="AR19" i="19"/>
  <c r="AV116" i="26"/>
  <c r="AQ20" i="17"/>
  <c r="AR20" i="17" s="1"/>
  <c r="AM35" i="29"/>
  <c r="AN35" i="29" s="1"/>
  <c r="K29" i="28"/>
  <c r="L29" i="28" s="1"/>
  <c r="AI111" i="18"/>
  <c r="AI117" i="18"/>
  <c r="AI110" i="18"/>
  <c r="N115" i="3"/>
  <c r="K28" i="28"/>
  <c r="AF114" i="29"/>
  <c r="AI107" i="18"/>
  <c r="AR116" i="28"/>
  <c r="K31" i="28"/>
  <c r="H116" i="19"/>
  <c r="D114" i="29"/>
  <c r="H116" i="16"/>
  <c r="L19" i="17"/>
  <c r="L22" i="17" s="1"/>
  <c r="V10" i="23" s="1"/>
  <c r="AU35" i="28"/>
  <c r="AV35" i="28" s="1"/>
  <c r="AI113" i="18"/>
  <c r="AT29" i="17"/>
  <c r="K111" i="29"/>
  <c r="L111" i="29" s="1"/>
  <c r="AV111" i="29"/>
  <c r="AU29" i="28"/>
  <c r="AV29" i="28" s="1"/>
  <c r="AI114" i="18"/>
  <c r="AJ114" i="18" s="1"/>
  <c r="N90" i="2"/>
  <c r="AT111" i="17" s="1"/>
  <c r="AJ111" i="29"/>
  <c r="AI115" i="18"/>
  <c r="G107" i="18"/>
  <c r="H107" i="18" s="1"/>
  <c r="AF114" i="18"/>
  <c r="AL117" i="17"/>
  <c r="AN117" i="17" s="1"/>
  <c r="AP36" i="17"/>
  <c r="AP36" i="3"/>
  <c r="M97" i="2"/>
  <c r="N44" i="2"/>
  <c r="AI117" i="28"/>
  <c r="AJ117" i="28" s="1"/>
  <c r="P116" i="27"/>
  <c r="AL118" i="17"/>
  <c r="AN118" i="17" s="1"/>
  <c r="AL118" i="3"/>
  <c r="G114" i="18"/>
  <c r="H114" i="18" s="1"/>
  <c r="AE22" i="29"/>
  <c r="AE29" i="29" s="1"/>
  <c r="AF29" i="29" s="1"/>
  <c r="G113" i="18"/>
  <c r="H113" i="18" s="1"/>
  <c r="AN116" i="27"/>
  <c r="P114" i="28"/>
  <c r="AI110" i="28"/>
  <c r="P116" i="29"/>
  <c r="X116" i="16"/>
  <c r="AI114" i="28"/>
  <c r="AJ114" i="28" s="1"/>
  <c r="G36" i="28"/>
  <c r="H36" i="28" s="1"/>
  <c r="G33" i="28"/>
  <c r="AA36" i="18"/>
  <c r="AA33" i="18"/>
  <c r="H111" i="29"/>
  <c r="T116" i="29"/>
  <c r="AN116" i="18"/>
  <c r="G28" i="29"/>
  <c r="G33" i="29"/>
  <c r="AM32" i="29"/>
  <c r="AN32" i="29" s="1"/>
  <c r="AM33" i="29"/>
  <c r="H116" i="29"/>
  <c r="N114" i="17"/>
  <c r="AL114" i="17"/>
  <c r="AN114" i="17" s="1"/>
  <c r="O115" i="28"/>
  <c r="AE115" i="17"/>
  <c r="AF115" i="17" s="1"/>
  <c r="AU36" i="28"/>
  <c r="AV36" i="28" s="1"/>
  <c r="AU33" i="28"/>
  <c r="AU115" i="19"/>
  <c r="C115" i="28"/>
  <c r="D116" i="26"/>
  <c r="AV114" i="29"/>
  <c r="AM115" i="28"/>
  <c r="AM115" i="18"/>
  <c r="P100" i="19"/>
  <c r="L116" i="17"/>
  <c r="G115" i="18"/>
  <c r="H115" i="18" s="1"/>
  <c r="AF111" i="28"/>
  <c r="AN116" i="17"/>
  <c r="R33" i="17"/>
  <c r="AU29" i="18"/>
  <c r="AU33" i="18"/>
  <c r="AI118" i="17"/>
  <c r="AJ118" i="17" s="1"/>
  <c r="AI115" i="17"/>
  <c r="AJ115" i="17" s="1"/>
  <c r="AP116" i="17"/>
  <c r="AR116" i="17" s="1"/>
  <c r="AQ115" i="19"/>
  <c r="P116" i="28"/>
  <c r="D116" i="28"/>
  <c r="G35" i="18"/>
  <c r="H35" i="18" s="1"/>
  <c r="G33" i="18"/>
  <c r="H33" i="18" s="1"/>
  <c r="K36" i="28"/>
  <c r="L36" i="28" s="1"/>
  <c r="K32" i="28"/>
  <c r="L32" i="28" s="1"/>
  <c r="C113" i="17"/>
  <c r="D113" i="17" s="1"/>
  <c r="C115" i="17"/>
  <c r="D115" i="17" s="1"/>
  <c r="AV116" i="18"/>
  <c r="K35" i="28"/>
  <c r="L35" i="28" s="1"/>
  <c r="AU29" i="29"/>
  <c r="AV29" i="29" s="1"/>
  <c r="AU33" i="29"/>
  <c r="AM35" i="28"/>
  <c r="AN35" i="28" s="1"/>
  <c r="AM33" i="28"/>
  <c r="AV117" i="28"/>
  <c r="X116" i="28"/>
  <c r="T116" i="27"/>
  <c r="H116" i="3"/>
  <c r="AF116" i="28"/>
  <c r="AF116" i="16"/>
  <c r="AJ116" i="19"/>
  <c r="L116" i="29"/>
  <c r="AR116" i="16"/>
  <c r="AV116" i="27"/>
  <c r="M91" i="2"/>
  <c r="N38" i="2"/>
  <c r="AP30" i="3"/>
  <c r="AP30" i="17"/>
  <c r="AE20" i="19"/>
  <c r="AF20" i="19" s="1"/>
  <c r="R103" i="15"/>
  <c r="T103" i="15" s="1"/>
  <c r="K22" i="29"/>
  <c r="K25" i="29" s="1"/>
  <c r="AN116" i="29"/>
  <c r="AB116" i="17"/>
  <c r="L116" i="27"/>
  <c r="AR116" i="15"/>
  <c r="L116" i="26"/>
  <c r="N120" i="3"/>
  <c r="P120" i="3" s="1"/>
  <c r="N120" i="17"/>
  <c r="P120" i="17" s="1"/>
  <c r="AL112" i="17"/>
  <c r="AN116" i="3"/>
  <c r="R38" i="17"/>
  <c r="T38" i="17" s="1"/>
  <c r="H46" i="2"/>
  <c r="G99" i="2"/>
  <c r="R38" i="3"/>
  <c r="T38" i="3" s="1"/>
  <c r="G32" i="18"/>
  <c r="H32" i="18" s="1"/>
  <c r="AR116" i="29"/>
  <c r="T116" i="28"/>
  <c r="AV104" i="17"/>
  <c r="AU109" i="17" s="1"/>
  <c r="AV109" i="17" s="1"/>
  <c r="AR116" i="3"/>
  <c r="AV116" i="15"/>
  <c r="AN116" i="28"/>
  <c r="AJ116" i="17"/>
  <c r="AV116" i="19"/>
  <c r="AF116" i="3"/>
  <c r="AN116" i="26"/>
  <c r="L20" i="29"/>
  <c r="S100" i="19"/>
  <c r="S101" i="19" s="1"/>
  <c r="T101" i="19" s="1"/>
  <c r="AF116" i="17"/>
  <c r="L116" i="3"/>
  <c r="AB116" i="28"/>
  <c r="AP120" i="3"/>
  <c r="AR120" i="3" s="1"/>
  <c r="AP120" i="17"/>
  <c r="AR120" i="17" s="1"/>
  <c r="AJ116" i="3"/>
  <c r="AP119" i="17"/>
  <c r="AR119" i="17" s="1"/>
  <c r="AP119" i="3"/>
  <c r="AR119" i="3" s="1"/>
  <c r="G111" i="19"/>
  <c r="H111" i="19" s="1"/>
  <c r="G113" i="19"/>
  <c r="AB116" i="29"/>
  <c r="AV116" i="16"/>
  <c r="D115" i="18"/>
  <c r="D116" i="19"/>
  <c r="D116" i="3"/>
  <c r="L116" i="15"/>
  <c r="AE22" i="28"/>
  <c r="AE33" i="28" s="1"/>
  <c r="AF117" i="29"/>
  <c r="H117" i="29"/>
  <c r="N43" i="2"/>
  <c r="M96" i="2"/>
  <c r="AP35" i="17"/>
  <c r="AP35" i="3"/>
  <c r="AJ116" i="29"/>
  <c r="H87" i="2"/>
  <c r="V26" i="17"/>
  <c r="X26" i="17" s="1"/>
  <c r="V26" i="3"/>
  <c r="X26" i="3" s="1"/>
  <c r="AJ116" i="16"/>
  <c r="T116" i="19"/>
  <c r="P116" i="19"/>
  <c r="N117" i="3"/>
  <c r="H116" i="27"/>
  <c r="D116" i="27"/>
  <c r="N116" i="3"/>
  <c r="P116" i="3" s="1"/>
  <c r="AN116" i="15"/>
  <c r="AR116" i="18"/>
  <c r="AB116" i="26"/>
  <c r="H43" i="2"/>
  <c r="G96" i="2"/>
  <c r="R35" i="3"/>
  <c r="R35" i="17"/>
  <c r="AF116" i="19"/>
  <c r="AB116" i="3"/>
  <c r="AM114" i="28"/>
  <c r="AN114" i="28" s="1"/>
  <c r="AE20" i="17"/>
  <c r="AF20" i="17" s="1"/>
  <c r="AV116" i="29"/>
  <c r="P116" i="16"/>
  <c r="V111" i="3"/>
  <c r="V111" i="17"/>
  <c r="N39" i="2"/>
  <c r="M92" i="2"/>
  <c r="AP31" i="17"/>
  <c r="AP31" i="3"/>
  <c r="H94" i="2"/>
  <c r="AF116" i="26"/>
  <c r="N113" i="3"/>
  <c r="AE22" i="18"/>
  <c r="AM110" i="28"/>
  <c r="AM113" i="28"/>
  <c r="AM25" i="29"/>
  <c r="AQ22" i="28"/>
  <c r="AQ36" i="28" s="1"/>
  <c r="AR36" i="28" s="1"/>
  <c r="O20" i="19"/>
  <c r="O22" i="19" s="1"/>
  <c r="O32" i="19" s="1"/>
  <c r="P32" i="19" s="1"/>
  <c r="AV114" i="28"/>
  <c r="L116" i="16"/>
  <c r="T116" i="16"/>
  <c r="AV116" i="28"/>
  <c r="P116" i="17"/>
  <c r="R103" i="18"/>
  <c r="T103" i="18" s="1"/>
  <c r="G89" i="2"/>
  <c r="H36" i="2"/>
  <c r="R28" i="17"/>
  <c r="R28" i="3"/>
  <c r="AB116" i="27"/>
  <c r="AM111" i="28"/>
  <c r="AN111" i="28" s="1"/>
  <c r="H114" i="29"/>
  <c r="AM107" i="28"/>
  <c r="J32" i="15"/>
  <c r="AU32" i="28"/>
  <c r="AV32" i="28" s="1"/>
  <c r="AU25" i="29"/>
  <c r="C27" i="17"/>
  <c r="D27" i="17" s="1"/>
  <c r="D116" i="29"/>
  <c r="AB116" i="16"/>
  <c r="AB116" i="19"/>
  <c r="N34" i="2"/>
  <c r="M87" i="2"/>
  <c r="AP26" i="17"/>
  <c r="AR26" i="17" s="1"/>
  <c r="AP26" i="3"/>
  <c r="AR26" i="3" s="1"/>
  <c r="F110" i="15"/>
  <c r="F110" i="18"/>
  <c r="H110" i="18" s="1"/>
  <c r="L116" i="28"/>
  <c r="N110" i="3"/>
  <c r="N110" i="17"/>
  <c r="T26" i="2"/>
  <c r="U26" i="2" s="1"/>
  <c r="AN116" i="19"/>
  <c r="T116" i="26"/>
  <c r="N95" i="2"/>
  <c r="AT34" i="3"/>
  <c r="AV34" i="3" s="1"/>
  <c r="AT34" i="17"/>
  <c r="AV34" i="17" s="1"/>
  <c r="AJ116" i="27"/>
  <c r="AM118" i="28"/>
  <c r="AN118" i="28" s="1"/>
  <c r="J32" i="18"/>
  <c r="AU25" i="28"/>
  <c r="AQ20" i="18"/>
  <c r="AQ22" i="18" s="1"/>
  <c r="AU36" i="29"/>
  <c r="AV36" i="29" s="1"/>
  <c r="AM118" i="18"/>
  <c r="AI22" i="18"/>
  <c r="AI31" i="18" s="1"/>
  <c r="C30" i="17"/>
  <c r="D30" i="17" s="1"/>
  <c r="H44" i="2"/>
  <c r="G97" i="2"/>
  <c r="R36" i="3"/>
  <c r="R36" i="17"/>
  <c r="AF116" i="29"/>
  <c r="H116" i="17"/>
  <c r="AN116" i="16"/>
  <c r="M94" i="2"/>
  <c r="N41" i="2"/>
  <c r="AP33" i="17"/>
  <c r="AP33" i="3"/>
  <c r="AP110" i="3"/>
  <c r="AP110" i="17"/>
  <c r="L117" i="28"/>
  <c r="M93" i="2"/>
  <c r="N40" i="2"/>
  <c r="AP32" i="3"/>
  <c r="AP32" i="17"/>
  <c r="X116" i="26"/>
  <c r="H86" i="2"/>
  <c r="V25" i="17"/>
  <c r="V25" i="3"/>
  <c r="H116" i="28"/>
  <c r="AL115" i="3"/>
  <c r="AL115" i="17"/>
  <c r="AN115" i="17" s="1"/>
  <c r="AR116" i="27"/>
  <c r="P116" i="26"/>
  <c r="G93" i="2"/>
  <c r="H40" i="2"/>
  <c r="R32" i="3"/>
  <c r="R32" i="17"/>
  <c r="AF19" i="18"/>
  <c r="R40" i="2"/>
  <c r="N32" i="18" s="1"/>
  <c r="AU28" i="28"/>
  <c r="AU32" i="29"/>
  <c r="AV32" i="29" s="1"/>
  <c r="AU35" i="29"/>
  <c r="AV35" i="29" s="1"/>
  <c r="N118" i="3"/>
  <c r="N118" i="17"/>
  <c r="D116" i="16"/>
  <c r="G118" i="18"/>
  <c r="H118" i="18" s="1"/>
  <c r="AU110" i="19"/>
  <c r="AF117" i="28"/>
  <c r="AU28" i="29"/>
  <c r="AN113" i="17"/>
  <c r="G95" i="2"/>
  <c r="H42" i="2"/>
  <c r="R34" i="3"/>
  <c r="T34" i="3" s="1"/>
  <c r="R34" i="17"/>
  <c r="T34" i="17" s="1"/>
  <c r="X116" i="29"/>
  <c r="X116" i="19"/>
  <c r="AR116" i="19"/>
  <c r="AF116" i="27"/>
  <c r="H39" i="2"/>
  <c r="V33" i="17" s="1"/>
  <c r="G92" i="2"/>
  <c r="R115" i="17" s="1"/>
  <c r="R31" i="17"/>
  <c r="R31" i="3"/>
  <c r="H116" i="26"/>
  <c r="AL113" i="3"/>
  <c r="R107" i="3"/>
  <c r="R107" i="17"/>
  <c r="AJ116" i="28"/>
  <c r="AI110" i="17"/>
  <c r="AJ110" i="17" s="1"/>
  <c r="AI117" i="17"/>
  <c r="AJ117" i="17" s="1"/>
  <c r="AI111" i="17"/>
  <c r="AJ111" i="17" s="1"/>
  <c r="AI107" i="17"/>
  <c r="AJ107" i="17" s="1"/>
  <c r="O20" i="17"/>
  <c r="P20" i="17" s="1"/>
  <c r="AN104" i="17"/>
  <c r="AM109" i="17" s="1"/>
  <c r="AN109" i="17" s="1"/>
  <c r="AI114" i="17"/>
  <c r="AJ114" i="17" s="1"/>
  <c r="W100" i="18"/>
  <c r="W101" i="18" s="1"/>
  <c r="AM107" i="29"/>
  <c r="AM111" i="29"/>
  <c r="AN111" i="29" s="1"/>
  <c r="AM117" i="29"/>
  <c r="AN117" i="29" s="1"/>
  <c r="AM118" i="29"/>
  <c r="AN118" i="29" s="1"/>
  <c r="AM110" i="29"/>
  <c r="B39" i="4"/>
  <c r="C38" i="4" s="1"/>
  <c r="AQ117" i="19"/>
  <c r="AR117" i="19" s="1"/>
  <c r="AM107" i="18"/>
  <c r="AM113" i="18"/>
  <c r="T21" i="3"/>
  <c r="AM113" i="29"/>
  <c r="AQ114" i="19"/>
  <c r="AR114" i="19" s="1"/>
  <c r="O20" i="29"/>
  <c r="O22" i="29" s="1"/>
  <c r="O35" i="29" s="1"/>
  <c r="P35" i="29" s="1"/>
  <c r="AQ111" i="19"/>
  <c r="AR111" i="19" s="1"/>
  <c r="AM117" i="18"/>
  <c r="AM114" i="29"/>
  <c r="AN114" i="29" s="1"/>
  <c r="G22" i="19"/>
  <c r="G33" i="19" s="1"/>
  <c r="G111" i="18"/>
  <c r="H111" i="18" s="1"/>
  <c r="O104" i="18"/>
  <c r="G117" i="18"/>
  <c r="H117" i="18" s="1"/>
  <c r="AM20" i="17"/>
  <c r="AN20" i="17" s="1"/>
  <c r="AN22" i="17" s="1"/>
  <c r="V17" i="23" s="1"/>
  <c r="W100" i="19"/>
  <c r="W101" i="19" s="1"/>
  <c r="X101" i="19" s="1"/>
  <c r="AU118" i="19"/>
  <c r="AQ113" i="19"/>
  <c r="AQ110" i="19"/>
  <c r="AQ118" i="19"/>
  <c r="T103" i="3"/>
  <c r="AM111" i="18"/>
  <c r="AM110" i="18"/>
  <c r="AM28" i="29"/>
  <c r="O104" i="29"/>
  <c r="AU117" i="19"/>
  <c r="AV117" i="19" s="1"/>
  <c r="W19" i="29"/>
  <c r="W20" i="29" s="1"/>
  <c r="AM25" i="18"/>
  <c r="AM31" i="18"/>
  <c r="AM32" i="18"/>
  <c r="AN32" i="18" s="1"/>
  <c r="AM36" i="18"/>
  <c r="AM28" i="18"/>
  <c r="AM35" i="18"/>
  <c r="AM29" i="18"/>
  <c r="G31" i="29"/>
  <c r="C117" i="17"/>
  <c r="D117" i="17" s="1"/>
  <c r="O110" i="28"/>
  <c r="O101" i="19"/>
  <c r="P101" i="19" s="1"/>
  <c r="G25" i="29"/>
  <c r="C118" i="17"/>
  <c r="D118" i="17" s="1"/>
  <c r="O111" i="28"/>
  <c r="P111" i="28" s="1"/>
  <c r="G32" i="29"/>
  <c r="H32" i="29" s="1"/>
  <c r="C114" i="17"/>
  <c r="D114" i="17" s="1"/>
  <c r="O113" i="28"/>
  <c r="G29" i="29"/>
  <c r="H29" i="29" s="1"/>
  <c r="G35" i="29"/>
  <c r="H35" i="29" s="1"/>
  <c r="O118" i="28"/>
  <c r="P118" i="28" s="1"/>
  <c r="AM31" i="29"/>
  <c r="G36" i="29"/>
  <c r="H36" i="29" s="1"/>
  <c r="P18" i="19"/>
  <c r="O107" i="28"/>
  <c r="O117" i="28"/>
  <c r="P117" i="28" s="1"/>
  <c r="AM36" i="29"/>
  <c r="AN36" i="29" s="1"/>
  <c r="W100" i="29"/>
  <c r="W101" i="29" s="1"/>
  <c r="W104" i="29" s="1"/>
  <c r="W114" i="29" s="1"/>
  <c r="X114" i="29" s="1"/>
  <c r="AU35" i="18"/>
  <c r="AU25" i="18"/>
  <c r="AM32" i="28"/>
  <c r="AN32" i="28" s="1"/>
  <c r="AU31" i="18"/>
  <c r="AM28" i="28"/>
  <c r="AM29" i="28"/>
  <c r="AN29" i="28" s="1"/>
  <c r="AM114" i="19"/>
  <c r="AN114" i="19" s="1"/>
  <c r="AM118" i="19"/>
  <c r="AM107" i="19"/>
  <c r="AM117" i="19"/>
  <c r="AN117" i="19" s="1"/>
  <c r="AM111" i="19"/>
  <c r="AN111" i="19" s="1"/>
  <c r="AM110" i="19"/>
  <c r="AM113" i="19"/>
  <c r="AM31" i="28"/>
  <c r="S94" i="2"/>
  <c r="G28" i="28"/>
  <c r="G25" i="28"/>
  <c r="AM36" i="28"/>
  <c r="AN36" i="28" s="1"/>
  <c r="T41" i="2"/>
  <c r="T94" i="2" s="1"/>
  <c r="G25" i="18"/>
  <c r="H25" i="18" s="1"/>
  <c r="K117" i="19"/>
  <c r="L117" i="19" s="1"/>
  <c r="K110" i="19"/>
  <c r="K113" i="19"/>
  <c r="K118" i="19"/>
  <c r="K114" i="19"/>
  <c r="L114" i="19" s="1"/>
  <c r="K107" i="19"/>
  <c r="K111" i="19"/>
  <c r="L111" i="19" s="1"/>
  <c r="C111" i="17"/>
  <c r="D111" i="17" s="1"/>
  <c r="AU32" i="18"/>
  <c r="AV32" i="18" s="1"/>
  <c r="C107" i="17"/>
  <c r="D107" i="17" s="1"/>
  <c r="AU28" i="18"/>
  <c r="C110" i="17"/>
  <c r="D110" i="17" s="1"/>
  <c r="AU36" i="18"/>
  <c r="G28" i="18"/>
  <c r="H28" i="18" s="1"/>
  <c r="AI22" i="17"/>
  <c r="G112" i="18"/>
  <c r="T21" i="17"/>
  <c r="AQ117" i="28"/>
  <c r="AR117" i="28" s="1"/>
  <c r="AQ114" i="28"/>
  <c r="AR114" i="28" s="1"/>
  <c r="AQ118" i="28"/>
  <c r="AR118" i="28" s="1"/>
  <c r="AQ110" i="28"/>
  <c r="AQ111" i="28"/>
  <c r="AR111" i="28" s="1"/>
  <c r="AQ107" i="28"/>
  <c r="AQ113" i="28"/>
  <c r="AG9" i="23"/>
  <c r="K169" i="2"/>
  <c r="AQ118" i="29"/>
  <c r="AR118" i="29" s="1"/>
  <c r="AQ117" i="29"/>
  <c r="AR117" i="29" s="1"/>
  <c r="AQ107" i="29"/>
  <c r="AQ114" i="29"/>
  <c r="AR114" i="29" s="1"/>
  <c r="AQ113" i="29"/>
  <c r="AQ111" i="29"/>
  <c r="AR111" i="29" s="1"/>
  <c r="AQ110" i="29"/>
  <c r="G112" i="17"/>
  <c r="H112" i="17" s="1"/>
  <c r="AV19" i="17"/>
  <c r="AU20" i="17"/>
  <c r="AV20" i="17" s="1"/>
  <c r="AU111" i="19"/>
  <c r="AV111" i="19" s="1"/>
  <c r="P18" i="17"/>
  <c r="AN20" i="19"/>
  <c r="AM22" i="19"/>
  <c r="AM33" i="19" s="1"/>
  <c r="AJ17" i="2"/>
  <c r="AK17" i="2" s="1"/>
  <c r="L104" i="18"/>
  <c r="K112" i="18" s="1"/>
  <c r="L112" i="18" s="1"/>
  <c r="G36" i="18"/>
  <c r="H36" i="18" s="1"/>
  <c r="H22" i="18"/>
  <c r="G27" i="18" s="1"/>
  <c r="H27" i="18" s="1"/>
  <c r="AQ104" i="17"/>
  <c r="AQ115" i="17" s="1"/>
  <c r="AU107" i="19"/>
  <c r="V103" i="17"/>
  <c r="X103" i="17" s="1"/>
  <c r="V103" i="3"/>
  <c r="X103" i="3" s="1"/>
  <c r="V21" i="17"/>
  <c r="X21" i="17" s="1"/>
  <c r="V21" i="3"/>
  <c r="X21" i="3" s="1"/>
  <c r="W100" i="28"/>
  <c r="W101" i="28" s="1"/>
  <c r="G29" i="18"/>
  <c r="H29" i="18" s="1"/>
  <c r="G31" i="18"/>
  <c r="H31" i="18" s="1"/>
  <c r="AF9" i="23"/>
  <c r="G29" i="28"/>
  <c r="H29" i="28" s="1"/>
  <c r="G35" i="28"/>
  <c r="H35" i="28" s="1"/>
  <c r="G32" i="28"/>
  <c r="H32" i="28" s="1"/>
  <c r="AA32" i="18"/>
  <c r="AB32" i="18" s="1"/>
  <c r="AA22" i="17"/>
  <c r="AA33" i="17" s="1"/>
  <c r="AB33" i="17" s="1"/>
  <c r="AB20" i="17"/>
  <c r="C109" i="17"/>
  <c r="D109" i="17" s="1"/>
  <c r="C112" i="17"/>
  <c r="D112" i="17" s="1"/>
  <c r="AA25" i="18"/>
  <c r="AA29" i="18"/>
  <c r="G31" i="28"/>
  <c r="AA35" i="18"/>
  <c r="W18" i="19"/>
  <c r="W19" i="19" s="1"/>
  <c r="X19" i="19" s="1"/>
  <c r="AU114" i="19"/>
  <c r="AV114" i="19" s="1"/>
  <c r="H20" i="17"/>
  <c r="H22" i="17" s="1"/>
  <c r="G22" i="17"/>
  <c r="G33" i="17" s="1"/>
  <c r="H33" i="17" s="1"/>
  <c r="S19" i="17"/>
  <c r="T19" i="17" s="1"/>
  <c r="T18" i="17"/>
  <c r="S100" i="28"/>
  <c r="S101" i="28" s="1"/>
  <c r="S104" i="28" s="1"/>
  <c r="S100" i="29"/>
  <c r="S101" i="29" s="1"/>
  <c r="S100" i="17"/>
  <c r="S18" i="19"/>
  <c r="W100" i="17"/>
  <c r="W101" i="17" s="1"/>
  <c r="X101" i="17" s="1"/>
  <c r="S23" i="2"/>
  <c r="N100" i="15"/>
  <c r="N18" i="15"/>
  <c r="N100" i="18"/>
  <c r="P100" i="18" s="1"/>
  <c r="N18" i="18"/>
  <c r="P18" i="18" s="1"/>
  <c r="S18" i="29"/>
  <c r="S19" i="29" s="1"/>
  <c r="W18" i="17"/>
  <c r="W19" i="17" s="1"/>
  <c r="X19" i="17" s="1"/>
  <c r="O19" i="18"/>
  <c r="O19" i="28"/>
  <c r="O20" i="28" s="1"/>
  <c r="S18" i="18"/>
  <c r="O101" i="17"/>
  <c r="P100" i="17"/>
  <c r="S100" i="18"/>
  <c r="S18" i="28"/>
  <c r="S19" i="28" s="1"/>
  <c r="S20" i="28" s="1"/>
  <c r="W18" i="28"/>
  <c r="W19" i="28" s="1"/>
  <c r="W20" i="28" s="1"/>
  <c r="W18" i="18"/>
  <c r="C118" i="28"/>
  <c r="D118" i="28" s="1"/>
  <c r="C107" i="28"/>
  <c r="C117" i="28"/>
  <c r="D117" i="28" s="1"/>
  <c r="C111" i="28"/>
  <c r="D111" i="28" s="1"/>
  <c r="C114" i="28"/>
  <c r="D114" i="28" s="1"/>
  <c r="AF18" i="23"/>
  <c r="C110" i="28"/>
  <c r="AQ22" i="19"/>
  <c r="AQ33" i="19" s="1"/>
  <c r="J167" i="2"/>
  <c r="T21" i="15"/>
  <c r="N102" i="15"/>
  <c r="S25" i="2"/>
  <c r="N20" i="18"/>
  <c r="N102" i="18"/>
  <c r="P102" i="18" s="1"/>
  <c r="N20" i="15"/>
  <c r="AP24" i="2"/>
  <c r="J101" i="29"/>
  <c r="L101" i="29" s="1"/>
  <c r="J19" i="29"/>
  <c r="L19" i="29" s="1"/>
  <c r="J101" i="26"/>
  <c r="J19" i="26"/>
  <c r="K173" i="2"/>
  <c r="AG19" i="2"/>
  <c r="V17" i="3"/>
  <c r="V99" i="3"/>
  <c r="V99" i="17"/>
  <c r="X99" i="17" s="1"/>
  <c r="V17" i="17"/>
  <c r="X17" i="17" s="1"/>
  <c r="G107" i="17"/>
  <c r="H107" i="17" s="1"/>
  <c r="G113" i="17"/>
  <c r="H113" i="17" s="1"/>
  <c r="G114" i="17"/>
  <c r="H114" i="17" s="1"/>
  <c r="G111" i="17"/>
  <c r="H111" i="17" s="1"/>
  <c r="G110" i="17"/>
  <c r="H110" i="17" s="1"/>
  <c r="G118" i="17"/>
  <c r="H118" i="17" s="1"/>
  <c r="G117" i="17"/>
  <c r="H117" i="17" s="1"/>
  <c r="AQ111" i="18"/>
  <c r="AQ110" i="18"/>
  <c r="AQ117" i="18"/>
  <c r="AQ113" i="18"/>
  <c r="AQ107" i="18"/>
  <c r="AQ114" i="18"/>
  <c r="AR114" i="18" s="1"/>
  <c r="AQ118" i="18"/>
  <c r="J29" i="2"/>
  <c r="AB96" i="3"/>
  <c r="AB14" i="3"/>
  <c r="AB96" i="17"/>
  <c r="AB14" i="17"/>
  <c r="K22" i="17"/>
  <c r="K33" i="17" s="1"/>
  <c r="L33" i="17" s="1"/>
  <c r="T19" i="2"/>
  <c r="J166" i="2"/>
  <c r="J160" i="2" s="1"/>
  <c r="U22" i="2"/>
  <c r="V17" i="15"/>
  <c r="V99" i="18"/>
  <c r="X99" i="18" s="1"/>
  <c r="V17" i="18"/>
  <c r="X17" i="18" s="1"/>
  <c r="V99" i="15"/>
  <c r="N112" i="15"/>
  <c r="N112" i="18"/>
  <c r="S91" i="2"/>
  <c r="R30" i="15"/>
  <c r="T38" i="2"/>
  <c r="R30" i="18"/>
  <c r="S138" i="2"/>
  <c r="U16" i="2"/>
  <c r="K163" i="2"/>
  <c r="S95" i="2"/>
  <c r="T42" i="2"/>
  <c r="R34" i="18"/>
  <c r="T34" i="18" s="1"/>
  <c r="R34" i="15"/>
  <c r="T34" i="15" s="1"/>
  <c r="U17" i="2"/>
  <c r="K164" i="2"/>
  <c r="N116" i="18"/>
  <c r="P116" i="18" s="1"/>
  <c r="N116" i="15"/>
  <c r="P116" i="15" s="1"/>
  <c r="L165" i="2"/>
  <c r="V18" i="2"/>
  <c r="AF23" i="2"/>
  <c r="R18" i="16"/>
  <c r="R18" i="19"/>
  <c r="R100" i="19"/>
  <c r="R100" i="16"/>
  <c r="T15" i="2"/>
  <c r="J162" i="2"/>
  <c r="T37" i="2"/>
  <c r="S90" i="2"/>
  <c r="R29" i="15"/>
  <c r="R29" i="18"/>
  <c r="N119" i="15"/>
  <c r="P119" i="15" s="1"/>
  <c r="N119" i="18"/>
  <c r="P119" i="18" s="1"/>
  <c r="N111" i="18"/>
  <c r="N111" i="15"/>
  <c r="S98" i="2"/>
  <c r="T45" i="2"/>
  <c r="R37" i="18"/>
  <c r="T37" i="18" s="1"/>
  <c r="R37" i="15"/>
  <c r="T37" i="15" s="1"/>
  <c r="J114" i="15"/>
  <c r="J114" i="18"/>
  <c r="S86" i="2"/>
  <c r="T33" i="2"/>
  <c r="R25" i="18"/>
  <c r="R25" i="15"/>
  <c r="N120" i="18"/>
  <c r="P120" i="18" s="1"/>
  <c r="N120" i="15"/>
  <c r="P120" i="15" s="1"/>
  <c r="N107" i="18"/>
  <c r="N107" i="15"/>
  <c r="N110" i="18"/>
  <c r="N110" i="15"/>
  <c r="T46" i="2"/>
  <c r="S99" i="2"/>
  <c r="R38" i="18"/>
  <c r="T38" i="18" s="1"/>
  <c r="R38" i="15"/>
  <c r="T38" i="15" s="1"/>
  <c r="T36" i="2"/>
  <c r="S89" i="2"/>
  <c r="R28" i="18"/>
  <c r="R28" i="15"/>
  <c r="G112" i="19"/>
  <c r="AH9" i="23"/>
  <c r="G109" i="19"/>
  <c r="AH15" i="2"/>
  <c r="L169" i="2"/>
  <c r="AQ25" i="2"/>
  <c r="N20" i="29"/>
  <c r="N102" i="29"/>
  <c r="P102" i="29" s="1"/>
  <c r="N102" i="26"/>
  <c r="N20" i="26"/>
  <c r="L104" i="19"/>
  <c r="N103" i="16"/>
  <c r="P103" i="16" s="1"/>
  <c r="AE26" i="2"/>
  <c r="N103" i="19"/>
  <c r="P103" i="19" s="1"/>
  <c r="N21" i="19"/>
  <c r="P21" i="19" s="1"/>
  <c r="N21" i="16"/>
  <c r="P21" i="16" s="1"/>
  <c r="AA118" i="19"/>
  <c r="AA117" i="19"/>
  <c r="AB117" i="19" s="1"/>
  <c r="AA113" i="19"/>
  <c r="AA107" i="19"/>
  <c r="AA114" i="19"/>
  <c r="AB114" i="19" s="1"/>
  <c r="AG29" i="2"/>
  <c r="X96" i="19"/>
  <c r="X96" i="16"/>
  <c r="X14" i="19"/>
  <c r="X14" i="16"/>
  <c r="AE22" i="2"/>
  <c r="N17" i="16"/>
  <c r="N17" i="19"/>
  <c r="P17" i="19" s="1"/>
  <c r="N99" i="16"/>
  <c r="N99" i="19"/>
  <c r="P99" i="19" s="1"/>
  <c r="AU32" i="19"/>
  <c r="AV32" i="19" s="1"/>
  <c r="AU36" i="19"/>
  <c r="AU25" i="19"/>
  <c r="AU29" i="19"/>
  <c r="AV29" i="19" s="1"/>
  <c r="AU31" i="19"/>
  <c r="AU35" i="19"/>
  <c r="AV35" i="19" s="1"/>
  <c r="AU28" i="19"/>
  <c r="AE16" i="2"/>
  <c r="I170" i="2"/>
  <c r="C10" i="2"/>
  <c r="B7" i="15"/>
  <c r="G17" i="3"/>
  <c r="AA17" i="3"/>
  <c r="K17" i="3"/>
  <c r="K18" i="3" s="1"/>
  <c r="L18" i="3" s="1"/>
  <c r="AE17" i="3"/>
  <c r="G20" i="23"/>
  <c r="AM17" i="3"/>
  <c r="B7" i="4"/>
  <c r="AQ17" i="3"/>
  <c r="O17" i="3"/>
  <c r="O18" i="3" s="1"/>
  <c r="P18" i="3" s="1"/>
  <c r="S17" i="3"/>
  <c r="S18" i="3" s="1"/>
  <c r="T18" i="3" s="1"/>
  <c r="W17" i="3"/>
  <c r="W18" i="3" s="1"/>
  <c r="X18" i="3" s="1"/>
  <c r="AU17" i="3"/>
  <c r="AU18" i="3" s="1"/>
  <c r="AV18" i="3" s="1"/>
  <c r="B20" i="23"/>
  <c r="AI17" i="3"/>
  <c r="C17" i="3"/>
  <c r="D10" i="2"/>
  <c r="B89" i="15"/>
  <c r="W99" i="3"/>
  <c r="AE99" i="3"/>
  <c r="AE100" i="3" s="1"/>
  <c r="AF100" i="3" s="1"/>
  <c r="AA99" i="3"/>
  <c r="AA100" i="3" s="1"/>
  <c r="AB100" i="3" s="1"/>
  <c r="AI99" i="3"/>
  <c r="AI100" i="3" s="1"/>
  <c r="AJ100" i="3" s="1"/>
  <c r="Q20" i="23"/>
  <c r="AQ99" i="3"/>
  <c r="O99" i="3"/>
  <c r="O100" i="3" s="1"/>
  <c r="P100" i="3" s="1"/>
  <c r="L20" i="23"/>
  <c r="I7" i="4"/>
  <c r="AU99" i="3"/>
  <c r="AU100" i="3" s="1"/>
  <c r="AV100" i="3" s="1"/>
  <c r="S99" i="3"/>
  <c r="S100" i="3" s="1"/>
  <c r="T100" i="3" s="1"/>
  <c r="G99" i="3"/>
  <c r="G100" i="3" s="1"/>
  <c r="H100" i="3" s="1"/>
  <c r="AM99" i="3"/>
  <c r="AM100" i="3" s="1"/>
  <c r="AN100" i="3" s="1"/>
  <c r="C99" i="3"/>
  <c r="K99" i="3"/>
  <c r="K100" i="3" s="1"/>
  <c r="C32" i="17" l="1"/>
  <c r="D32" i="17" s="1"/>
  <c r="C25" i="17"/>
  <c r="D25" i="17" s="1"/>
  <c r="C36" i="17"/>
  <c r="D36" i="17" s="1"/>
  <c r="C29" i="17"/>
  <c r="D29" i="17" s="1"/>
  <c r="C28" i="17"/>
  <c r="D28" i="17" s="1"/>
  <c r="AQ112" i="17"/>
  <c r="C35" i="18"/>
  <c r="D35" i="18" s="1"/>
  <c r="AA110" i="19"/>
  <c r="AT37" i="17"/>
  <c r="AV37" i="17" s="1"/>
  <c r="AA111" i="19"/>
  <c r="AB111" i="19" s="1"/>
  <c r="AT37" i="3"/>
  <c r="AV37" i="3" s="1"/>
  <c r="AT28" i="3"/>
  <c r="N118" i="18"/>
  <c r="AA35" i="29"/>
  <c r="AB35" i="29" s="1"/>
  <c r="AA31" i="29"/>
  <c r="AA25" i="29"/>
  <c r="AA32" i="29"/>
  <c r="AB32" i="29" s="1"/>
  <c r="AA29" i="29"/>
  <c r="AB29" i="29" s="1"/>
  <c r="AA36" i="29"/>
  <c r="AB36" i="29" s="1"/>
  <c r="AA28" i="29"/>
  <c r="N89" i="2"/>
  <c r="AT110" i="17" s="1"/>
  <c r="N36" i="18"/>
  <c r="AE114" i="17"/>
  <c r="AF114" i="17" s="1"/>
  <c r="C28" i="18"/>
  <c r="D28" i="18" s="1"/>
  <c r="C25" i="18"/>
  <c r="D25" i="18" s="1"/>
  <c r="C29" i="18"/>
  <c r="D29" i="18" s="1"/>
  <c r="C32" i="18"/>
  <c r="D32" i="18" s="1"/>
  <c r="C27" i="19"/>
  <c r="D27" i="19" s="1"/>
  <c r="X8" i="23"/>
  <c r="C36" i="18"/>
  <c r="D36" i="18" s="1"/>
  <c r="AE111" i="17"/>
  <c r="AF111" i="17" s="1"/>
  <c r="AA22" i="19"/>
  <c r="AA35" i="19" s="1"/>
  <c r="AB35" i="19" s="1"/>
  <c r="AE117" i="17"/>
  <c r="AF117" i="17" s="1"/>
  <c r="AE110" i="17"/>
  <c r="AF110" i="17" s="1"/>
  <c r="H112" i="18"/>
  <c r="H154" i="18" s="1"/>
  <c r="G157" i="18" s="1"/>
  <c r="AE118" i="17"/>
  <c r="AF118" i="17" s="1"/>
  <c r="AE113" i="17"/>
  <c r="AF113" i="17" s="1"/>
  <c r="AB104" i="17"/>
  <c r="AA112" i="17" s="1"/>
  <c r="AB112" i="17" s="1"/>
  <c r="AH8" i="23"/>
  <c r="AA104" i="17"/>
  <c r="AA115" i="17" s="1"/>
  <c r="AB115" i="17" s="1"/>
  <c r="L20" i="18"/>
  <c r="L22" i="18" s="1"/>
  <c r="K27" i="18" s="1"/>
  <c r="L27" i="18" s="1"/>
  <c r="AG8" i="23"/>
  <c r="AG3" i="23" s="1"/>
  <c r="AR22" i="17"/>
  <c r="AQ30" i="17" s="1"/>
  <c r="AR30" i="17" s="1"/>
  <c r="C112" i="18"/>
  <c r="D112" i="18" s="1"/>
  <c r="D154" i="18" s="1"/>
  <c r="C157" i="18" s="1"/>
  <c r="C158" i="18" s="1"/>
  <c r="C159" i="18" s="1"/>
  <c r="C109" i="19"/>
  <c r="AT38" i="17"/>
  <c r="AV38" i="17" s="1"/>
  <c r="N99" i="2"/>
  <c r="AT120" i="3" s="1"/>
  <c r="AV120" i="3" s="1"/>
  <c r="S44" i="2"/>
  <c r="S97" i="2" s="1"/>
  <c r="R118" i="18" s="1"/>
  <c r="N36" i="15"/>
  <c r="R33" i="15"/>
  <c r="N115" i="15"/>
  <c r="R33" i="18"/>
  <c r="AA29" i="28"/>
  <c r="AB29" i="28" s="1"/>
  <c r="AA31" i="28"/>
  <c r="N113" i="18"/>
  <c r="AA28" i="28"/>
  <c r="R31" i="18"/>
  <c r="AA25" i="28"/>
  <c r="N113" i="15"/>
  <c r="R31" i="15"/>
  <c r="AA36" i="28"/>
  <c r="AB36" i="28" s="1"/>
  <c r="AA32" i="28"/>
  <c r="AB32" i="28" s="1"/>
  <c r="V26" i="15"/>
  <c r="X26" i="15" s="1"/>
  <c r="T39" i="2"/>
  <c r="T92" i="2" s="1"/>
  <c r="V115" i="18" s="1"/>
  <c r="V26" i="18"/>
  <c r="X26" i="18" s="1"/>
  <c r="AA35" i="28"/>
  <c r="AB35" i="28" s="1"/>
  <c r="U34" i="2"/>
  <c r="V34" i="2" s="1"/>
  <c r="K172" i="2"/>
  <c r="K167" i="2" s="1"/>
  <c r="L114" i="18"/>
  <c r="L117" i="18"/>
  <c r="AU107" i="17"/>
  <c r="AU113" i="17"/>
  <c r="J117" i="15"/>
  <c r="AI36" i="28"/>
  <c r="AJ36" i="28" s="1"/>
  <c r="AU114" i="17"/>
  <c r="AI25" i="28"/>
  <c r="AI31" i="28"/>
  <c r="AT107" i="17"/>
  <c r="AU118" i="17"/>
  <c r="H88" i="2"/>
  <c r="V109" i="3"/>
  <c r="V109" i="17"/>
  <c r="AU117" i="17"/>
  <c r="AU110" i="17"/>
  <c r="AU111" i="17"/>
  <c r="AV111" i="17" s="1"/>
  <c r="AI33" i="28"/>
  <c r="AI32" i="28"/>
  <c r="AJ32" i="28" s="1"/>
  <c r="AI28" i="28"/>
  <c r="AI35" i="28"/>
  <c r="AJ35" i="28" s="1"/>
  <c r="AI31" i="19"/>
  <c r="K28" i="18"/>
  <c r="L28" i="18" s="1"/>
  <c r="K29" i="18"/>
  <c r="L29" i="18" s="1"/>
  <c r="V109" i="18"/>
  <c r="V109" i="15"/>
  <c r="K25" i="18"/>
  <c r="L25" i="18" s="1"/>
  <c r="U35" i="2"/>
  <c r="V35" i="2" s="1"/>
  <c r="K35" i="18"/>
  <c r="L35" i="18" s="1"/>
  <c r="AI36" i="29"/>
  <c r="AJ36" i="29" s="1"/>
  <c r="K32" i="18"/>
  <c r="L32" i="18" s="1"/>
  <c r="K31" i="18"/>
  <c r="L31" i="18" s="1"/>
  <c r="K36" i="18"/>
  <c r="L36" i="18" s="1"/>
  <c r="N35" i="15"/>
  <c r="N35" i="18"/>
  <c r="R96" i="2"/>
  <c r="N117" i="18" s="1"/>
  <c r="K22" i="19"/>
  <c r="K35" i="19" s="1"/>
  <c r="L35" i="19" s="1"/>
  <c r="AF10" i="23"/>
  <c r="AI29" i="29"/>
  <c r="AJ29" i="29" s="1"/>
  <c r="AI31" i="29"/>
  <c r="AI32" i="29"/>
  <c r="AJ32" i="29" s="1"/>
  <c r="AI33" i="29"/>
  <c r="AI35" i="29"/>
  <c r="AJ35" i="29" s="1"/>
  <c r="AI25" i="29"/>
  <c r="X3" i="23"/>
  <c r="AE28" i="28"/>
  <c r="AI35" i="19"/>
  <c r="AJ35" i="19" s="1"/>
  <c r="AE31" i="28"/>
  <c r="AI28" i="19"/>
  <c r="AE35" i="28"/>
  <c r="AF35" i="28" s="1"/>
  <c r="AI36" i="19"/>
  <c r="AE29" i="28"/>
  <c r="AF29" i="28" s="1"/>
  <c r="AE36" i="28"/>
  <c r="AF36" i="28" s="1"/>
  <c r="D72" i="17"/>
  <c r="C75" i="17" s="1"/>
  <c r="C76" i="17" s="1"/>
  <c r="AE25" i="28"/>
  <c r="AE32" i="28"/>
  <c r="AF32" i="28" s="1"/>
  <c r="K109" i="17"/>
  <c r="L109" i="17" s="1"/>
  <c r="L154" i="17" s="1"/>
  <c r="K157" i="17" s="1"/>
  <c r="K158" i="17" s="1"/>
  <c r="K159" i="17" s="1"/>
  <c r="AQ22" i="17"/>
  <c r="AQ33" i="17" s="1"/>
  <c r="AR33" i="17" s="1"/>
  <c r="AI25" i="19"/>
  <c r="AI32" i="19"/>
  <c r="AJ32" i="19" s="1"/>
  <c r="N32" i="15"/>
  <c r="AI33" i="19"/>
  <c r="AQ25" i="29"/>
  <c r="AQ36" i="29"/>
  <c r="AR36" i="29" s="1"/>
  <c r="AQ35" i="29"/>
  <c r="AR35" i="29" s="1"/>
  <c r="R93" i="2"/>
  <c r="N114" i="15" s="1"/>
  <c r="AT111" i="3"/>
  <c r="K35" i="29"/>
  <c r="L35" i="29" s="1"/>
  <c r="V103" i="15"/>
  <c r="X103" i="15" s="1"/>
  <c r="AI25" i="18"/>
  <c r="AQ28" i="29"/>
  <c r="AQ31" i="29"/>
  <c r="G27" i="19"/>
  <c r="H27" i="19" s="1"/>
  <c r="AQ29" i="29"/>
  <c r="AR29" i="29" s="1"/>
  <c r="AQ32" i="29"/>
  <c r="AR32" i="29" s="1"/>
  <c r="AE33" i="29"/>
  <c r="AU112" i="17"/>
  <c r="X9" i="23"/>
  <c r="G29" i="19"/>
  <c r="H29" i="19" s="1"/>
  <c r="T100" i="19"/>
  <c r="O35" i="19"/>
  <c r="P35" i="19" s="1"/>
  <c r="AE25" i="29"/>
  <c r="AF19" i="23"/>
  <c r="O29" i="19"/>
  <c r="P29" i="19" s="1"/>
  <c r="AQ31" i="28"/>
  <c r="AQ25" i="28"/>
  <c r="G28" i="19"/>
  <c r="R115" i="3"/>
  <c r="AI35" i="18"/>
  <c r="AI28" i="18"/>
  <c r="K32" i="29"/>
  <c r="L32" i="29" s="1"/>
  <c r="K36" i="29"/>
  <c r="L36" i="29" s="1"/>
  <c r="T18" i="19"/>
  <c r="K28" i="29"/>
  <c r="G36" i="19"/>
  <c r="K31" i="29"/>
  <c r="G31" i="19"/>
  <c r="G35" i="19"/>
  <c r="H35" i="19" s="1"/>
  <c r="AT36" i="3"/>
  <c r="AT36" i="17"/>
  <c r="N97" i="2"/>
  <c r="AE28" i="29"/>
  <c r="AP118" i="17"/>
  <c r="AP118" i="3"/>
  <c r="AE32" i="29"/>
  <c r="AF32" i="29" s="1"/>
  <c r="G32" i="19"/>
  <c r="H32" i="19" s="1"/>
  <c r="AE35" i="29"/>
  <c r="AF35" i="29" s="1"/>
  <c r="AI36" i="18"/>
  <c r="G25" i="19"/>
  <c r="AE36" i="29"/>
  <c r="AF36" i="29" s="1"/>
  <c r="AE31" i="29"/>
  <c r="W111" i="29"/>
  <c r="X111" i="29" s="1"/>
  <c r="W115" i="29"/>
  <c r="K29" i="29"/>
  <c r="L29" i="29" s="1"/>
  <c r="K33" i="29"/>
  <c r="AE22" i="19"/>
  <c r="O28" i="19"/>
  <c r="O33" i="19"/>
  <c r="AQ35" i="28"/>
  <c r="AR35" i="28" s="1"/>
  <c r="AQ33" i="28"/>
  <c r="S117" i="28"/>
  <c r="T117" i="28" s="1"/>
  <c r="S115" i="28"/>
  <c r="O36" i="29"/>
  <c r="P36" i="29" s="1"/>
  <c r="O33" i="29"/>
  <c r="P20" i="19"/>
  <c r="P22" i="19" s="1"/>
  <c r="O27" i="19" s="1"/>
  <c r="P27" i="19" s="1"/>
  <c r="O118" i="29"/>
  <c r="P118" i="29" s="1"/>
  <c r="O115" i="29"/>
  <c r="O111" i="18"/>
  <c r="P111" i="18" s="1"/>
  <c r="O115" i="18"/>
  <c r="P115" i="18" s="1"/>
  <c r="AE35" i="18"/>
  <c r="AE33" i="18"/>
  <c r="AA33" i="19"/>
  <c r="AQ25" i="18"/>
  <c r="AQ33" i="18"/>
  <c r="R115" i="15"/>
  <c r="O31" i="19"/>
  <c r="AI25" i="17"/>
  <c r="AJ25" i="17" s="1"/>
  <c r="AI33" i="17"/>
  <c r="AJ33" i="17" s="1"/>
  <c r="AI32" i="18"/>
  <c r="AJ32" i="18" s="1"/>
  <c r="AI33" i="18"/>
  <c r="V33" i="3"/>
  <c r="O31" i="29"/>
  <c r="O25" i="19"/>
  <c r="W104" i="19"/>
  <c r="W115" i="19" s="1"/>
  <c r="N91" i="2"/>
  <c r="AT30" i="17"/>
  <c r="AT30" i="3"/>
  <c r="AP112" i="17"/>
  <c r="AR112" i="17" s="1"/>
  <c r="AP112" i="3"/>
  <c r="S40" i="2"/>
  <c r="T40" i="2" s="1"/>
  <c r="S104" i="19"/>
  <c r="O25" i="29"/>
  <c r="AT119" i="3"/>
  <c r="AV119" i="3" s="1"/>
  <c r="AT119" i="17"/>
  <c r="AV119" i="17" s="1"/>
  <c r="AE31" i="18"/>
  <c r="R120" i="17"/>
  <c r="T120" i="17" s="1"/>
  <c r="R120" i="3"/>
  <c r="T120" i="3" s="1"/>
  <c r="H99" i="2"/>
  <c r="V38" i="3"/>
  <c r="X38" i="3" s="1"/>
  <c r="V38" i="17"/>
  <c r="X38" i="17" s="1"/>
  <c r="AE28" i="18"/>
  <c r="AE29" i="18"/>
  <c r="AE32" i="18"/>
  <c r="AF32" i="18" s="1"/>
  <c r="O32" i="29"/>
  <c r="P32" i="29" s="1"/>
  <c r="AQ36" i="18"/>
  <c r="B40" i="4"/>
  <c r="C39" i="4"/>
  <c r="D39" i="4" s="1"/>
  <c r="N94" i="2"/>
  <c r="AT33" i="17"/>
  <c r="AT33" i="3"/>
  <c r="R116" i="3"/>
  <c r="T116" i="3" s="1"/>
  <c r="R116" i="17"/>
  <c r="T116" i="17" s="1"/>
  <c r="V107" i="3"/>
  <c r="V107" i="17"/>
  <c r="AP117" i="3"/>
  <c r="AP117" i="17"/>
  <c r="V103" i="18"/>
  <c r="X103" i="18" s="1"/>
  <c r="AE36" i="18"/>
  <c r="V21" i="18"/>
  <c r="X21" i="18" s="1"/>
  <c r="W110" i="29"/>
  <c r="AQ29" i="28"/>
  <c r="AR29" i="28" s="1"/>
  <c r="O28" i="29"/>
  <c r="AE22" i="17"/>
  <c r="AE33" i="17" s="1"/>
  <c r="AF33" i="17" s="1"/>
  <c r="R113" i="17"/>
  <c r="R113" i="3"/>
  <c r="H89" i="2"/>
  <c r="V28" i="17"/>
  <c r="V28" i="3"/>
  <c r="P22" i="17"/>
  <c r="O27" i="17" s="1"/>
  <c r="P27" i="17" s="1"/>
  <c r="O29" i="29"/>
  <c r="P29" i="29" s="1"/>
  <c r="AQ31" i="18"/>
  <c r="AE25" i="18"/>
  <c r="V21" i="15"/>
  <c r="X21" i="15" s="1"/>
  <c r="AI29" i="18"/>
  <c r="H92" i="2"/>
  <c r="V115" i="17" s="1"/>
  <c r="V31" i="17"/>
  <c r="V31" i="3"/>
  <c r="N93" i="2"/>
  <c r="AT32" i="3"/>
  <c r="AT32" i="17"/>
  <c r="R110" i="3"/>
  <c r="R110" i="17"/>
  <c r="AP113" i="17"/>
  <c r="AP113" i="3"/>
  <c r="H95" i="2"/>
  <c r="V34" i="3"/>
  <c r="X34" i="3" s="1"/>
  <c r="V34" i="17"/>
  <c r="X34" i="17" s="1"/>
  <c r="AP115" i="17"/>
  <c r="AR115" i="17" s="1"/>
  <c r="AP115" i="3"/>
  <c r="W117" i="29"/>
  <c r="X117" i="29" s="1"/>
  <c r="N96" i="2"/>
  <c r="AT35" i="3"/>
  <c r="AT35" i="17"/>
  <c r="AP114" i="17"/>
  <c r="AP114" i="3"/>
  <c r="N92" i="2"/>
  <c r="AT31" i="17"/>
  <c r="AT31" i="3"/>
  <c r="R117" i="3"/>
  <c r="R117" i="17"/>
  <c r="AQ29" i="18"/>
  <c r="H97" i="2"/>
  <c r="V36" i="17"/>
  <c r="V36" i="3"/>
  <c r="H96" i="2"/>
  <c r="V35" i="17"/>
  <c r="V35" i="3"/>
  <c r="O36" i="19"/>
  <c r="AQ28" i="28"/>
  <c r="AQ28" i="18"/>
  <c r="AQ32" i="18"/>
  <c r="AR32" i="18" s="1"/>
  <c r="AM112" i="17"/>
  <c r="AN112" i="17" s="1"/>
  <c r="AN154" i="17" s="1"/>
  <c r="AM157" i="17" s="1"/>
  <c r="AM158" i="17" s="1"/>
  <c r="AT116" i="17"/>
  <c r="AV116" i="17" s="1"/>
  <c r="AT116" i="3"/>
  <c r="AV116" i="3" s="1"/>
  <c r="R118" i="3"/>
  <c r="R118" i="17"/>
  <c r="O22" i="17"/>
  <c r="AQ35" i="18"/>
  <c r="H93" i="2"/>
  <c r="V32" i="3"/>
  <c r="V32" i="17"/>
  <c r="P20" i="29"/>
  <c r="AQ32" i="28"/>
  <c r="AR32" i="28" s="1"/>
  <c r="AF17" i="23"/>
  <c r="R114" i="17"/>
  <c r="R114" i="3"/>
  <c r="AT26" i="17"/>
  <c r="AV26" i="17" s="1"/>
  <c r="N87" i="2"/>
  <c r="AT26" i="3"/>
  <c r="AV26" i="3" s="1"/>
  <c r="O110" i="29"/>
  <c r="O113" i="29"/>
  <c r="O117" i="29"/>
  <c r="P117" i="29" s="1"/>
  <c r="O111" i="29"/>
  <c r="P111" i="29" s="1"/>
  <c r="O107" i="29"/>
  <c r="O114" i="29"/>
  <c r="P114" i="29" s="1"/>
  <c r="AM27" i="17"/>
  <c r="AN27" i="17" s="1"/>
  <c r="O117" i="18"/>
  <c r="O113" i="18"/>
  <c r="AM22" i="17"/>
  <c r="AM33" i="17" s="1"/>
  <c r="AN33" i="17" s="1"/>
  <c r="O107" i="18"/>
  <c r="P107" i="18" s="1"/>
  <c r="O110" i="18"/>
  <c r="P110" i="18" s="1"/>
  <c r="O114" i="18"/>
  <c r="O118" i="18"/>
  <c r="V33" i="18"/>
  <c r="U41" i="2"/>
  <c r="U94" i="2" s="1"/>
  <c r="AM30" i="17"/>
  <c r="AN30" i="17" s="1"/>
  <c r="O104" i="19"/>
  <c r="O171" i="2"/>
  <c r="W104" i="28"/>
  <c r="W22" i="29"/>
  <c r="W118" i="29"/>
  <c r="X118" i="29" s="1"/>
  <c r="W107" i="29"/>
  <c r="V33" i="15"/>
  <c r="AB22" i="17"/>
  <c r="AA27" i="17" s="1"/>
  <c r="AB27" i="17" s="1"/>
  <c r="R115" i="18"/>
  <c r="W113" i="29"/>
  <c r="AI29" i="17"/>
  <c r="AJ29" i="17" s="1"/>
  <c r="AI28" i="17"/>
  <c r="AJ28" i="17" s="1"/>
  <c r="AI32" i="17"/>
  <c r="AJ32" i="17" s="1"/>
  <c r="AI35" i="17"/>
  <c r="AJ35" i="17" s="1"/>
  <c r="AI31" i="17"/>
  <c r="AJ31" i="17" s="1"/>
  <c r="AI36" i="17"/>
  <c r="AJ36" i="17" s="1"/>
  <c r="AV22" i="17"/>
  <c r="AU27" i="17" s="1"/>
  <c r="AV27" i="17" s="1"/>
  <c r="S118" i="28"/>
  <c r="T118" i="28" s="1"/>
  <c r="S111" i="28"/>
  <c r="T111" i="28" s="1"/>
  <c r="AG10" i="23"/>
  <c r="G30" i="18"/>
  <c r="H30" i="18" s="1"/>
  <c r="H72" i="18" s="1"/>
  <c r="G75" i="18" s="1"/>
  <c r="G76" i="18" s="1"/>
  <c r="K109" i="18"/>
  <c r="L109" i="18" s="1"/>
  <c r="W9" i="23"/>
  <c r="K30" i="17"/>
  <c r="L30" i="17" s="1"/>
  <c r="AU22" i="17"/>
  <c r="AU33" i="17" s="1"/>
  <c r="K27" i="17"/>
  <c r="L27" i="17" s="1"/>
  <c r="AM36" i="19"/>
  <c r="AM32" i="19"/>
  <c r="AN32" i="19" s="1"/>
  <c r="AM35" i="19"/>
  <c r="AN35" i="19" s="1"/>
  <c r="AM31" i="19"/>
  <c r="AM25" i="19"/>
  <c r="AM29" i="19"/>
  <c r="AN29" i="19" s="1"/>
  <c r="AM28" i="19"/>
  <c r="S110" i="28"/>
  <c r="S113" i="28"/>
  <c r="D154" i="17"/>
  <c r="C157" i="17" s="1"/>
  <c r="C158" i="17" s="1"/>
  <c r="C159" i="17" s="1"/>
  <c r="C160" i="17" s="1"/>
  <c r="C161" i="17" s="1"/>
  <c r="AQ110" i="17"/>
  <c r="AR110" i="17" s="1"/>
  <c r="AQ117" i="17"/>
  <c r="AQ114" i="17"/>
  <c r="AQ111" i="17"/>
  <c r="AR111" i="17" s="1"/>
  <c r="AQ118" i="17"/>
  <c r="AQ107" i="17"/>
  <c r="AR107" i="17" s="1"/>
  <c r="AQ113" i="17"/>
  <c r="S20" i="17"/>
  <c r="T20" i="17" s="1"/>
  <c r="T22" i="17" s="1"/>
  <c r="W20" i="17"/>
  <c r="X20" i="17" s="1"/>
  <c r="S20" i="29"/>
  <c r="S22" i="29" s="1"/>
  <c r="S107" i="28"/>
  <c r="W20" i="19"/>
  <c r="X20" i="19" s="1"/>
  <c r="W104" i="17"/>
  <c r="X100" i="17"/>
  <c r="X104" i="17" s="1"/>
  <c r="W22" i="28"/>
  <c r="S22" i="28"/>
  <c r="AA25" i="17"/>
  <c r="AB25" i="17" s="1"/>
  <c r="AA32" i="17"/>
  <c r="AB32" i="17" s="1"/>
  <c r="AA35" i="17"/>
  <c r="AB35" i="17" s="1"/>
  <c r="AA36" i="17"/>
  <c r="AB36" i="17" s="1"/>
  <c r="AA29" i="17"/>
  <c r="AB29" i="17" s="1"/>
  <c r="AA31" i="17"/>
  <c r="AB31" i="17" s="1"/>
  <c r="AA28" i="17"/>
  <c r="AB28" i="17" s="1"/>
  <c r="S114" i="28"/>
  <c r="T114" i="28" s="1"/>
  <c r="V9" i="23"/>
  <c r="G30" i="17"/>
  <c r="H30" i="17" s="1"/>
  <c r="G27" i="17"/>
  <c r="H27" i="17" s="1"/>
  <c r="S104" i="29"/>
  <c r="G29" i="17"/>
  <c r="H29" i="17" s="1"/>
  <c r="G25" i="17"/>
  <c r="H25" i="17" s="1"/>
  <c r="G28" i="17"/>
  <c r="H28" i="17" s="1"/>
  <c r="G31" i="17"/>
  <c r="H31" i="17" s="1"/>
  <c r="G35" i="17"/>
  <c r="H35" i="17" s="1"/>
  <c r="G36" i="17"/>
  <c r="H36" i="17" s="1"/>
  <c r="G32" i="17"/>
  <c r="H32" i="17" s="1"/>
  <c r="S101" i="18"/>
  <c r="T101" i="18" s="1"/>
  <c r="P101" i="17"/>
  <c r="P104" i="17" s="1"/>
  <c r="O104" i="17"/>
  <c r="O115" i="17" s="1"/>
  <c r="P115" i="17" s="1"/>
  <c r="S19" i="18"/>
  <c r="T23" i="2"/>
  <c r="R100" i="18"/>
  <c r="T100" i="18" s="1"/>
  <c r="R18" i="18"/>
  <c r="T18" i="18" s="1"/>
  <c r="R100" i="15"/>
  <c r="R18" i="15"/>
  <c r="O22" i="28"/>
  <c r="O33" i="28" s="1"/>
  <c r="S19" i="19"/>
  <c r="P19" i="18"/>
  <c r="O20" i="18"/>
  <c r="O22" i="18" s="1"/>
  <c r="S101" i="17"/>
  <c r="T101" i="17" s="1"/>
  <c r="T100" i="17"/>
  <c r="P104" i="18"/>
  <c r="O109" i="18" s="1"/>
  <c r="P109" i="18" s="1"/>
  <c r="W19" i="18"/>
  <c r="X18" i="17"/>
  <c r="AQ29" i="19"/>
  <c r="AR29" i="19" s="1"/>
  <c r="AQ31" i="19"/>
  <c r="AQ36" i="19"/>
  <c r="AQ28" i="19"/>
  <c r="AQ25" i="19"/>
  <c r="AQ32" i="19"/>
  <c r="AR32" i="19" s="1"/>
  <c r="AQ35" i="19"/>
  <c r="AR35" i="19" s="1"/>
  <c r="R102" i="18"/>
  <c r="T102" i="18" s="1"/>
  <c r="R20" i="15"/>
  <c r="R102" i="15"/>
  <c r="R20" i="18"/>
  <c r="T25" i="2"/>
  <c r="Z103" i="15"/>
  <c r="AB103" i="15" s="1"/>
  <c r="V26" i="2"/>
  <c r="Z21" i="15"/>
  <c r="AB21" i="15" s="1"/>
  <c r="Z21" i="18"/>
  <c r="AB21" i="18" s="1"/>
  <c r="Z103" i="18"/>
  <c r="AB103" i="18" s="1"/>
  <c r="V22" i="2"/>
  <c r="Z99" i="18"/>
  <c r="AB99" i="18" s="1"/>
  <c r="Z99" i="15"/>
  <c r="Z17" i="15"/>
  <c r="Z17" i="18"/>
  <c r="AB17" i="18" s="1"/>
  <c r="K166" i="2"/>
  <c r="K160" i="2" s="1"/>
  <c r="U19" i="2"/>
  <c r="K32" i="17"/>
  <c r="L32" i="17" s="1"/>
  <c r="K35" i="17"/>
  <c r="L35" i="17" s="1"/>
  <c r="K36" i="17"/>
  <c r="L36" i="17" s="1"/>
  <c r="K25" i="17"/>
  <c r="L25" i="17" s="1"/>
  <c r="K28" i="17"/>
  <c r="L28" i="17" s="1"/>
  <c r="K31" i="17"/>
  <c r="L31" i="17" s="1"/>
  <c r="K29" i="17"/>
  <c r="L29" i="17" s="1"/>
  <c r="AQ24" i="2"/>
  <c r="N19" i="29"/>
  <c r="P19" i="29" s="1"/>
  <c r="N101" i="26"/>
  <c r="N101" i="29"/>
  <c r="P101" i="29" s="1"/>
  <c r="N19" i="26"/>
  <c r="AF14" i="3"/>
  <c r="K29" i="2"/>
  <c r="AF96" i="3"/>
  <c r="AF14" i="17"/>
  <c r="AF22" i="17" s="1"/>
  <c r="AF96" i="17"/>
  <c r="AF104" i="17" s="1"/>
  <c r="X101" i="18"/>
  <c r="W104" i="18"/>
  <c r="W115" i="18" s="1"/>
  <c r="L173" i="2"/>
  <c r="AH19" i="2"/>
  <c r="H154" i="17"/>
  <c r="G157" i="17" s="1"/>
  <c r="G158" i="17" s="1"/>
  <c r="G159" i="17" s="1"/>
  <c r="T95" i="2"/>
  <c r="U42" i="2"/>
  <c r="V34" i="18"/>
  <c r="X34" i="18" s="1"/>
  <c r="V34" i="15"/>
  <c r="X34" i="15" s="1"/>
  <c r="R116" i="18"/>
  <c r="T116" i="18" s="1"/>
  <c r="R116" i="15"/>
  <c r="T116" i="15" s="1"/>
  <c r="V17" i="2"/>
  <c r="L164" i="2"/>
  <c r="AG23" i="2"/>
  <c r="V100" i="19"/>
  <c r="X100" i="19" s="1"/>
  <c r="V18" i="19"/>
  <c r="X18" i="19" s="1"/>
  <c r="V100" i="16"/>
  <c r="V18" i="16"/>
  <c r="M165" i="2"/>
  <c r="W18" i="2"/>
  <c r="K162" i="2"/>
  <c r="U15" i="2"/>
  <c r="L163" i="2"/>
  <c r="V16" i="2"/>
  <c r="T91" i="2"/>
  <c r="V30" i="15"/>
  <c r="V30" i="18"/>
  <c r="U38" i="2"/>
  <c r="R112" i="15"/>
  <c r="R112" i="18"/>
  <c r="T138" i="2"/>
  <c r="T89" i="2"/>
  <c r="U36" i="2"/>
  <c r="V28" i="15"/>
  <c r="V28" i="18"/>
  <c r="T86" i="2"/>
  <c r="U33" i="2"/>
  <c r="V25" i="15"/>
  <c r="V25" i="18"/>
  <c r="R107" i="15"/>
  <c r="R107" i="18"/>
  <c r="S96" i="2"/>
  <c r="T43" i="2"/>
  <c r="R35" i="18"/>
  <c r="R35" i="15"/>
  <c r="R120" i="18"/>
  <c r="T120" i="18" s="1"/>
  <c r="R120" i="15"/>
  <c r="T120" i="15" s="1"/>
  <c r="R113" i="18"/>
  <c r="R113" i="15"/>
  <c r="T99" i="2"/>
  <c r="U46" i="2"/>
  <c r="V38" i="18"/>
  <c r="X38" i="18" s="1"/>
  <c r="V38" i="15"/>
  <c r="X38" i="15" s="1"/>
  <c r="R119" i="15"/>
  <c r="T119" i="15" s="1"/>
  <c r="R119" i="18"/>
  <c r="T119" i="18" s="1"/>
  <c r="R111" i="18"/>
  <c r="R111" i="15"/>
  <c r="V37" i="15"/>
  <c r="X37" i="15" s="1"/>
  <c r="U45" i="2"/>
  <c r="T98" i="2"/>
  <c r="V37" i="18"/>
  <c r="X37" i="18" s="1"/>
  <c r="R110" i="15"/>
  <c r="R110" i="18"/>
  <c r="T90" i="2"/>
  <c r="U37" i="2"/>
  <c r="V29" i="15"/>
  <c r="V29" i="18"/>
  <c r="AF22" i="2"/>
  <c r="R99" i="16"/>
  <c r="R17" i="19"/>
  <c r="T17" i="19" s="1"/>
  <c r="R99" i="19"/>
  <c r="T99" i="19" s="1"/>
  <c r="R17" i="16"/>
  <c r="K27" i="19"/>
  <c r="L27" i="19" s="1"/>
  <c r="K30" i="19"/>
  <c r="X10" i="23"/>
  <c r="AB14" i="16"/>
  <c r="AH29" i="2"/>
  <c r="AB14" i="19"/>
  <c r="AB96" i="19"/>
  <c r="AB96" i="16"/>
  <c r="AR25" i="2"/>
  <c r="R102" i="26"/>
  <c r="R20" i="26"/>
  <c r="R20" i="29"/>
  <c r="R102" i="29"/>
  <c r="T102" i="29" s="1"/>
  <c r="AL17" i="2"/>
  <c r="P171" i="2"/>
  <c r="AH18" i="2"/>
  <c r="L172" i="2"/>
  <c r="R103" i="16"/>
  <c r="T103" i="16" s="1"/>
  <c r="AF26" i="2"/>
  <c r="R21" i="19"/>
  <c r="T21" i="19" s="1"/>
  <c r="R103" i="19"/>
  <c r="T103" i="19" s="1"/>
  <c r="R21" i="16"/>
  <c r="T21" i="16" s="1"/>
  <c r="AI15" i="2"/>
  <c r="M169" i="2"/>
  <c r="K109" i="19"/>
  <c r="K112" i="19"/>
  <c r="AH10" i="23"/>
  <c r="J170" i="2"/>
  <c r="AF16" i="2"/>
  <c r="P104" i="19"/>
  <c r="O19" i="3"/>
  <c r="P19" i="3" s="1"/>
  <c r="AI101" i="3"/>
  <c r="O101" i="3"/>
  <c r="P101" i="3" s="1"/>
  <c r="S101" i="3"/>
  <c r="T101" i="3" s="1"/>
  <c r="L100" i="3"/>
  <c r="D99" i="3"/>
  <c r="C100" i="3"/>
  <c r="AF17" i="3"/>
  <c r="AR99" i="3"/>
  <c r="S99" i="15"/>
  <c r="S100" i="15" s="1"/>
  <c r="J7" i="4"/>
  <c r="C99" i="15"/>
  <c r="C100" i="15" s="1"/>
  <c r="D100" i="15" s="1"/>
  <c r="O99" i="15"/>
  <c r="O100" i="15" s="1"/>
  <c r="P100" i="15" s="1"/>
  <c r="AI99" i="15"/>
  <c r="AI100" i="15" s="1"/>
  <c r="AU99" i="15"/>
  <c r="AQ99" i="15"/>
  <c r="W99" i="15"/>
  <c r="AM99" i="15"/>
  <c r="AM100" i="15" s="1"/>
  <c r="M20" i="23"/>
  <c r="K99" i="15"/>
  <c r="AE99" i="15"/>
  <c r="AE100" i="15" s="1"/>
  <c r="R20" i="23"/>
  <c r="AA99" i="15"/>
  <c r="AA100" i="15" s="1"/>
  <c r="G99" i="15"/>
  <c r="G100" i="15" s="1"/>
  <c r="H100" i="15" s="1"/>
  <c r="AR17" i="3"/>
  <c r="D17" i="3"/>
  <c r="AB17" i="3"/>
  <c r="AA18" i="3"/>
  <c r="AQ100" i="3"/>
  <c r="AR100" i="3" s="1"/>
  <c r="H99" i="3"/>
  <c r="AU19" i="3"/>
  <c r="AV19" i="3" s="1"/>
  <c r="T99" i="3"/>
  <c r="AU101" i="3"/>
  <c r="AV101" i="3" s="1"/>
  <c r="AJ99" i="3"/>
  <c r="K19" i="3"/>
  <c r="L19" i="3" s="1"/>
  <c r="D11" i="2"/>
  <c r="B89" i="16"/>
  <c r="X17" i="3"/>
  <c r="AN99" i="3"/>
  <c r="C18" i="3"/>
  <c r="D18" i="3" s="1"/>
  <c r="T17" i="3"/>
  <c r="AN17" i="3"/>
  <c r="H17" i="3"/>
  <c r="P99" i="3"/>
  <c r="AB99" i="3"/>
  <c r="AJ17" i="3"/>
  <c r="AE18" i="3"/>
  <c r="AQ18" i="3"/>
  <c r="AR18" i="3" s="1"/>
  <c r="AM101" i="3"/>
  <c r="AN101" i="3" s="1"/>
  <c r="AE101" i="3"/>
  <c r="AF99" i="3"/>
  <c r="G18" i="3"/>
  <c r="G19" i="3" s="1"/>
  <c r="H19" i="3" s="1"/>
  <c r="W100" i="3"/>
  <c r="K101" i="3"/>
  <c r="L101" i="3" s="1"/>
  <c r="X99" i="3"/>
  <c r="P17" i="3"/>
  <c r="AQ17" i="15"/>
  <c r="AQ18" i="15" s="1"/>
  <c r="W17" i="15"/>
  <c r="AM17" i="15"/>
  <c r="O17" i="15"/>
  <c r="AI17" i="15"/>
  <c r="C7" i="4"/>
  <c r="AA17" i="15"/>
  <c r="AA18" i="15" s="1"/>
  <c r="G17" i="15"/>
  <c r="G18" i="15" s="1"/>
  <c r="H18" i="15" s="1"/>
  <c r="K17" i="15"/>
  <c r="H20" i="23"/>
  <c r="S17" i="15"/>
  <c r="S18" i="15" s="1"/>
  <c r="C20" i="23"/>
  <c r="C17" i="15"/>
  <c r="C18" i="15" s="1"/>
  <c r="D18" i="15" s="1"/>
  <c r="AU17" i="15"/>
  <c r="AE17" i="15"/>
  <c r="L17" i="3"/>
  <c r="AV17" i="3"/>
  <c r="G101" i="3"/>
  <c r="H101" i="3" s="1"/>
  <c r="AM18" i="3"/>
  <c r="AN18" i="3" s="1"/>
  <c r="AI18" i="3"/>
  <c r="AJ18" i="3" s="1"/>
  <c r="S19" i="3"/>
  <c r="T19" i="3" s="1"/>
  <c r="C11" i="2"/>
  <c r="B7" i="16"/>
  <c r="L99" i="3"/>
  <c r="AV99" i="3"/>
  <c r="AA101" i="3"/>
  <c r="AB101" i="3" s="1"/>
  <c r="W19" i="3"/>
  <c r="X19" i="3" s="1"/>
  <c r="AA118" i="17" l="1"/>
  <c r="AB118" i="17" s="1"/>
  <c r="AA117" i="17"/>
  <c r="AB117" i="17" s="1"/>
  <c r="P118" i="18"/>
  <c r="AT110" i="3"/>
  <c r="AA114" i="17"/>
  <c r="AB114" i="17" s="1"/>
  <c r="AA107" i="17"/>
  <c r="AB107" i="17" s="1"/>
  <c r="AA113" i="17"/>
  <c r="AB113" i="17" s="1"/>
  <c r="AA111" i="17"/>
  <c r="AB111" i="17" s="1"/>
  <c r="V18" i="23"/>
  <c r="AQ27" i="17"/>
  <c r="AR27" i="17" s="1"/>
  <c r="AA109" i="17"/>
  <c r="AB109" i="17" s="1"/>
  <c r="AF14" i="23"/>
  <c r="D72" i="18"/>
  <c r="C75" i="18" s="1"/>
  <c r="C76" i="18" s="1"/>
  <c r="U87" i="2"/>
  <c r="AA29" i="19"/>
  <c r="AB29" i="19" s="1"/>
  <c r="AA31" i="19"/>
  <c r="AA36" i="19"/>
  <c r="AA110" i="17"/>
  <c r="AB110" i="17" s="1"/>
  <c r="AA32" i="19"/>
  <c r="AB32" i="19" s="1"/>
  <c r="AA25" i="19"/>
  <c r="AA28" i="19"/>
  <c r="R36" i="18"/>
  <c r="R118" i="15"/>
  <c r="T44" i="2"/>
  <c r="U44" i="2" s="1"/>
  <c r="U97" i="2" s="1"/>
  <c r="K30" i="18"/>
  <c r="L30" i="18" s="1"/>
  <c r="L72" i="18" s="1"/>
  <c r="K75" i="18" s="1"/>
  <c r="W10" i="23"/>
  <c r="R36" i="15"/>
  <c r="AH3" i="23"/>
  <c r="AT120" i="17"/>
  <c r="AV120" i="17" s="1"/>
  <c r="N117" i="15"/>
  <c r="Z26" i="18"/>
  <c r="AB26" i="18" s="1"/>
  <c r="P113" i="18"/>
  <c r="Z26" i="15"/>
  <c r="AB26" i="15" s="1"/>
  <c r="V31" i="18"/>
  <c r="V31" i="15"/>
  <c r="U39" i="2"/>
  <c r="U92" i="2" s="1"/>
  <c r="Z115" i="15" s="1"/>
  <c r="L154" i="18"/>
  <c r="K157" i="18" s="1"/>
  <c r="K158" i="18" s="1"/>
  <c r="K159" i="18" s="1"/>
  <c r="AV107" i="17"/>
  <c r="AV110" i="17"/>
  <c r="Z109" i="18"/>
  <c r="Z109" i="15"/>
  <c r="U88" i="2"/>
  <c r="K31" i="19"/>
  <c r="W110" i="19"/>
  <c r="N114" i="18"/>
  <c r="P114" i="18" s="1"/>
  <c r="K33" i="19"/>
  <c r="K29" i="19"/>
  <c r="L29" i="19" s="1"/>
  <c r="K36" i="19"/>
  <c r="K28" i="19"/>
  <c r="K25" i="19"/>
  <c r="K32" i="19"/>
  <c r="L32" i="19" s="1"/>
  <c r="AQ35" i="17"/>
  <c r="AR35" i="17" s="1"/>
  <c r="AQ36" i="17"/>
  <c r="AR36" i="17" s="1"/>
  <c r="AQ25" i="17"/>
  <c r="AR25" i="17" s="1"/>
  <c r="AQ31" i="17"/>
  <c r="AR31" i="17" s="1"/>
  <c r="AQ29" i="17"/>
  <c r="AR29" i="17" s="1"/>
  <c r="AQ32" i="17"/>
  <c r="AR32" i="17" s="1"/>
  <c r="AQ28" i="17"/>
  <c r="AR28" i="17" s="1"/>
  <c r="V115" i="3"/>
  <c r="V36" i="18"/>
  <c r="AE35" i="17"/>
  <c r="AF35" i="17" s="1"/>
  <c r="W111" i="19"/>
  <c r="X111" i="19" s="1"/>
  <c r="W118" i="19"/>
  <c r="W117" i="19"/>
  <c r="X117" i="19" s="1"/>
  <c r="W114" i="19"/>
  <c r="X114" i="19" s="1"/>
  <c r="W107" i="19"/>
  <c r="W113" i="19"/>
  <c r="V11" i="23"/>
  <c r="O30" i="17"/>
  <c r="P30" i="17" s="1"/>
  <c r="AT118" i="3"/>
  <c r="AT118" i="17"/>
  <c r="AV118" i="17" s="1"/>
  <c r="AR118" i="17"/>
  <c r="V41" i="2"/>
  <c r="V94" i="2" s="1"/>
  <c r="X115" i="18"/>
  <c r="O32" i="18"/>
  <c r="P32" i="18" s="1"/>
  <c r="O33" i="18"/>
  <c r="P33" i="18" s="1"/>
  <c r="S117" i="19"/>
  <c r="T117" i="19" s="1"/>
  <c r="S115" i="19"/>
  <c r="S118" i="19"/>
  <c r="S93" i="2"/>
  <c r="R114" i="18" s="1"/>
  <c r="AE33" i="19"/>
  <c r="AE32" i="19"/>
  <c r="AF32" i="19" s="1"/>
  <c r="AE29" i="19"/>
  <c r="AF29" i="19" s="1"/>
  <c r="AE31" i="19"/>
  <c r="AE35" i="19"/>
  <c r="AF35" i="19" s="1"/>
  <c r="AE28" i="19"/>
  <c r="AE25" i="19"/>
  <c r="AE36" i="19"/>
  <c r="O31" i="17"/>
  <c r="P31" i="17" s="1"/>
  <c r="O33" i="17"/>
  <c r="P33" i="17" s="1"/>
  <c r="R32" i="15"/>
  <c r="S32" i="28"/>
  <c r="T32" i="28" s="1"/>
  <c r="S33" i="28"/>
  <c r="S110" i="19"/>
  <c r="R32" i="18"/>
  <c r="S107" i="29"/>
  <c r="S115" i="29"/>
  <c r="W29" i="28"/>
  <c r="X29" i="28" s="1"/>
  <c r="W33" i="28"/>
  <c r="W28" i="29"/>
  <c r="W33" i="29"/>
  <c r="AV33" i="17"/>
  <c r="V115" i="15"/>
  <c r="W110" i="28"/>
  <c r="W115" i="28"/>
  <c r="S113" i="19"/>
  <c r="O111" i="19"/>
  <c r="P111" i="19" s="1"/>
  <c r="O115" i="19"/>
  <c r="S36" i="29"/>
  <c r="T36" i="29" s="1"/>
  <c r="S33" i="29"/>
  <c r="W118" i="17"/>
  <c r="W115" i="17"/>
  <c r="X115" i="17" s="1"/>
  <c r="C40" i="4"/>
  <c r="S111" i="19"/>
  <c r="T111" i="19" s="1"/>
  <c r="S114" i="19"/>
  <c r="T114" i="19" s="1"/>
  <c r="S107" i="19"/>
  <c r="W111" i="28"/>
  <c r="X111" i="28" s="1"/>
  <c r="P117" i="18"/>
  <c r="AR114" i="17"/>
  <c r="V120" i="17"/>
  <c r="X120" i="17" s="1"/>
  <c r="V120" i="3"/>
  <c r="X120" i="3" s="1"/>
  <c r="AT112" i="3"/>
  <c r="AT112" i="17"/>
  <c r="AV112" i="17" s="1"/>
  <c r="D38" i="4"/>
  <c r="AR113" i="17"/>
  <c r="Z33" i="18"/>
  <c r="AB33" i="18" s="1"/>
  <c r="O28" i="17"/>
  <c r="P28" i="17" s="1"/>
  <c r="V116" i="3"/>
  <c r="X116" i="3" s="1"/>
  <c r="V116" i="17"/>
  <c r="X116" i="17" s="1"/>
  <c r="AE31" i="17"/>
  <c r="AF31" i="17" s="1"/>
  <c r="AE32" i="17"/>
  <c r="AF32" i="17" s="1"/>
  <c r="AE36" i="17"/>
  <c r="AF36" i="17" s="1"/>
  <c r="AE25" i="17"/>
  <c r="AF25" i="17" s="1"/>
  <c r="AE28" i="17"/>
  <c r="AF28" i="17" s="1"/>
  <c r="AE29" i="17"/>
  <c r="AF29" i="17" s="1"/>
  <c r="AT114" i="3"/>
  <c r="AT114" i="17"/>
  <c r="AV114" i="17" s="1"/>
  <c r="O25" i="17"/>
  <c r="P25" i="17" s="1"/>
  <c r="Z33" i="15"/>
  <c r="O35" i="17"/>
  <c r="P35" i="17" s="1"/>
  <c r="V117" i="3"/>
  <c r="V117" i="17"/>
  <c r="AT113" i="17"/>
  <c r="AV113" i="17" s="1"/>
  <c r="AT113" i="3"/>
  <c r="AR117" i="17"/>
  <c r="V118" i="3"/>
  <c r="V118" i="17"/>
  <c r="AT117" i="3"/>
  <c r="AT117" i="17"/>
  <c r="AV117" i="17" s="1"/>
  <c r="V114" i="17"/>
  <c r="V114" i="3"/>
  <c r="O29" i="17"/>
  <c r="P29" i="17" s="1"/>
  <c r="V113" i="17"/>
  <c r="V113" i="3"/>
  <c r="O36" i="17"/>
  <c r="P36" i="17" s="1"/>
  <c r="O32" i="17"/>
  <c r="P32" i="17" s="1"/>
  <c r="V110" i="3"/>
  <c r="V110" i="17"/>
  <c r="AT115" i="17"/>
  <c r="AV115" i="17" s="1"/>
  <c r="AT115" i="3"/>
  <c r="W35" i="29"/>
  <c r="X35" i="29" s="1"/>
  <c r="W117" i="17"/>
  <c r="W113" i="17"/>
  <c r="W31" i="29"/>
  <c r="S22" i="17"/>
  <c r="S32" i="17" s="1"/>
  <c r="T32" i="17" s="1"/>
  <c r="O114" i="19"/>
  <c r="P114" i="19" s="1"/>
  <c r="O118" i="19"/>
  <c r="O117" i="19"/>
  <c r="P117" i="19" s="1"/>
  <c r="O107" i="19"/>
  <c r="O110" i="19"/>
  <c r="O113" i="19"/>
  <c r="AM25" i="17"/>
  <c r="AN25" i="17" s="1"/>
  <c r="AM31" i="17"/>
  <c r="AN31" i="17" s="1"/>
  <c r="AM28" i="17"/>
  <c r="AN28" i="17" s="1"/>
  <c r="AM32" i="17"/>
  <c r="AN32" i="17" s="1"/>
  <c r="AM35" i="17"/>
  <c r="AN35" i="17" s="1"/>
  <c r="AM36" i="17"/>
  <c r="AN36" i="17" s="1"/>
  <c r="AM29" i="17"/>
  <c r="AN29" i="17" s="1"/>
  <c r="W113" i="28"/>
  <c r="W25" i="29"/>
  <c r="W29" i="29"/>
  <c r="X29" i="29" s="1"/>
  <c r="W117" i="28"/>
  <c r="X117" i="28" s="1"/>
  <c r="W107" i="28"/>
  <c r="W118" i="28"/>
  <c r="X118" i="28" s="1"/>
  <c r="V19" i="23"/>
  <c r="W114" i="28"/>
  <c r="X114" i="28" s="1"/>
  <c r="AU30" i="17"/>
  <c r="AV30" i="17" s="1"/>
  <c r="W36" i="29"/>
  <c r="X36" i="29" s="1"/>
  <c r="W32" i="29"/>
  <c r="X32" i="29" s="1"/>
  <c r="W114" i="17"/>
  <c r="W22" i="17"/>
  <c r="W25" i="17" s="1"/>
  <c r="X25" i="17" s="1"/>
  <c r="W107" i="17"/>
  <c r="X107" i="17" s="1"/>
  <c r="T20" i="29"/>
  <c r="W110" i="17"/>
  <c r="W111" i="17"/>
  <c r="X111" i="17" s="1"/>
  <c r="V14" i="23"/>
  <c r="AA30" i="17"/>
  <c r="AB30" i="17" s="1"/>
  <c r="AB72" i="17" s="1"/>
  <c r="AA75" i="17" s="1"/>
  <c r="AA76" i="17" s="1"/>
  <c r="AA77" i="17" s="1"/>
  <c r="AA78" i="17" s="1"/>
  <c r="S32" i="29"/>
  <c r="T32" i="29" s="1"/>
  <c r="O31" i="18"/>
  <c r="P31" i="18" s="1"/>
  <c r="W25" i="28"/>
  <c r="X22" i="17"/>
  <c r="V13" i="23" s="1"/>
  <c r="AU31" i="17"/>
  <c r="AV31" i="17" s="1"/>
  <c r="AU32" i="17"/>
  <c r="AV32" i="17" s="1"/>
  <c r="AU25" i="17"/>
  <c r="AV25" i="17" s="1"/>
  <c r="AU36" i="17"/>
  <c r="AV36" i="17" s="1"/>
  <c r="AU35" i="17"/>
  <c r="AV35" i="17" s="1"/>
  <c r="AU28" i="17"/>
  <c r="AV28" i="17" s="1"/>
  <c r="AU29" i="17"/>
  <c r="AV29" i="17" s="1"/>
  <c r="W32" i="28"/>
  <c r="X32" i="28" s="1"/>
  <c r="W36" i="28"/>
  <c r="X36" i="28" s="1"/>
  <c r="W22" i="19"/>
  <c r="W31" i="19" s="1"/>
  <c r="S118" i="29"/>
  <c r="T118" i="29" s="1"/>
  <c r="O29" i="18"/>
  <c r="P29" i="18" s="1"/>
  <c r="W31" i="28"/>
  <c r="S117" i="29"/>
  <c r="T117" i="29" s="1"/>
  <c r="S113" i="29"/>
  <c r="S29" i="29"/>
  <c r="T29" i="29" s="1"/>
  <c r="S104" i="18"/>
  <c r="S110" i="29"/>
  <c r="S31" i="29"/>
  <c r="S114" i="29"/>
  <c r="T114" i="29" s="1"/>
  <c r="S25" i="29"/>
  <c r="S28" i="28"/>
  <c r="S35" i="29"/>
  <c r="T35" i="29" s="1"/>
  <c r="S31" i="28"/>
  <c r="S28" i="29"/>
  <c r="S111" i="29"/>
  <c r="T111" i="29" s="1"/>
  <c r="W28" i="28"/>
  <c r="O36" i="18"/>
  <c r="P36" i="18" s="1"/>
  <c r="P20" i="18"/>
  <c r="P22" i="18" s="1"/>
  <c r="O27" i="18" s="1"/>
  <c r="P27" i="18" s="1"/>
  <c r="O35" i="18"/>
  <c r="P35" i="18" s="1"/>
  <c r="W35" i="28"/>
  <c r="X35" i="28" s="1"/>
  <c r="S35" i="28"/>
  <c r="T35" i="28" s="1"/>
  <c r="S29" i="28"/>
  <c r="T29" i="28" s="1"/>
  <c r="S25" i="28"/>
  <c r="S36" i="28"/>
  <c r="T36" i="28" s="1"/>
  <c r="O25" i="18"/>
  <c r="P25" i="18" s="1"/>
  <c r="H72" i="17"/>
  <c r="G75" i="17" s="1"/>
  <c r="G76" i="17" s="1"/>
  <c r="G77" i="17" s="1"/>
  <c r="G78" i="17" s="1"/>
  <c r="G79" i="17" s="1"/>
  <c r="T104" i="17"/>
  <c r="AG11" i="23"/>
  <c r="S104" i="17"/>
  <c r="X11" i="23"/>
  <c r="O109" i="17"/>
  <c r="P109" i="17" s="1"/>
  <c r="AF11" i="23"/>
  <c r="O112" i="17"/>
  <c r="P112" i="17" s="1"/>
  <c r="X19" i="18"/>
  <c r="W20" i="18"/>
  <c r="W22" i="18" s="1"/>
  <c r="W33" i="18" s="1"/>
  <c r="X33" i="18" s="1"/>
  <c r="T100" i="15"/>
  <c r="T104" i="18"/>
  <c r="AG12" i="23" s="1"/>
  <c r="U23" i="2"/>
  <c r="V100" i="18"/>
  <c r="X100" i="18" s="1"/>
  <c r="V18" i="18"/>
  <c r="X18" i="18" s="1"/>
  <c r="V100" i="15"/>
  <c r="V18" i="15"/>
  <c r="T19" i="18"/>
  <c r="S20" i="18"/>
  <c r="S22" i="18" s="1"/>
  <c r="S33" i="18" s="1"/>
  <c r="T33" i="18" s="1"/>
  <c r="O117" i="17"/>
  <c r="P117" i="17" s="1"/>
  <c r="O118" i="17"/>
  <c r="P118" i="17" s="1"/>
  <c r="O113" i="17"/>
  <c r="P113" i="17" s="1"/>
  <c r="O111" i="17"/>
  <c r="P111" i="17" s="1"/>
  <c r="O114" i="17"/>
  <c r="P114" i="17" s="1"/>
  <c r="O107" i="17"/>
  <c r="P107" i="17" s="1"/>
  <c r="O110" i="17"/>
  <c r="P110" i="17" s="1"/>
  <c r="T19" i="19"/>
  <c r="O28" i="18"/>
  <c r="P28" i="18" s="1"/>
  <c r="O112" i="18"/>
  <c r="P112" i="18" s="1"/>
  <c r="S20" i="19"/>
  <c r="T20" i="19" s="1"/>
  <c r="O31" i="28"/>
  <c r="O36" i="28"/>
  <c r="P36" i="28" s="1"/>
  <c r="O25" i="28"/>
  <c r="O28" i="28"/>
  <c r="O35" i="28"/>
  <c r="P35" i="28" s="1"/>
  <c r="O32" i="28"/>
  <c r="P32" i="28" s="1"/>
  <c r="O29" i="28"/>
  <c r="P29" i="28" s="1"/>
  <c r="O30" i="19"/>
  <c r="V102" i="18"/>
  <c r="X102" i="18" s="1"/>
  <c r="V102" i="15"/>
  <c r="V20" i="15"/>
  <c r="U25" i="2"/>
  <c r="V20" i="18"/>
  <c r="W118" i="18"/>
  <c r="W114" i="18"/>
  <c r="W117" i="18"/>
  <c r="W107" i="18"/>
  <c r="W111" i="18"/>
  <c r="W113" i="18"/>
  <c r="W110" i="18"/>
  <c r="AR24" i="2"/>
  <c r="R101" i="26"/>
  <c r="R101" i="29"/>
  <c r="T101" i="29" s="1"/>
  <c r="R19" i="26"/>
  <c r="R19" i="29"/>
  <c r="T19" i="29" s="1"/>
  <c r="AF13" i="23"/>
  <c r="W109" i="17"/>
  <c r="X109" i="17" s="1"/>
  <c r="W112" i="17"/>
  <c r="X112" i="17" s="1"/>
  <c r="AF15" i="23"/>
  <c r="AE109" i="17"/>
  <c r="AF109" i="17" s="1"/>
  <c r="AE112" i="17"/>
  <c r="AF112" i="17" s="1"/>
  <c r="AE27" i="17"/>
  <c r="AF27" i="17" s="1"/>
  <c r="AE30" i="17"/>
  <c r="AF30" i="17" s="1"/>
  <c r="V15" i="23"/>
  <c r="L72" i="17"/>
  <c r="K75" i="17" s="1"/>
  <c r="K76" i="17" s="1"/>
  <c r="K77" i="17" s="1"/>
  <c r="K78" i="17" s="1"/>
  <c r="K79" i="17" s="1"/>
  <c r="W22" i="2"/>
  <c r="AD99" i="15"/>
  <c r="AF99" i="15" s="1"/>
  <c r="AD99" i="18"/>
  <c r="AF99" i="18" s="1"/>
  <c r="AD17" i="15"/>
  <c r="AF17" i="15" s="1"/>
  <c r="AD17" i="18"/>
  <c r="AF17" i="18" s="1"/>
  <c r="AI19" i="2"/>
  <c r="M173" i="2"/>
  <c r="L167" i="2"/>
  <c r="S27" i="17"/>
  <c r="T27" i="17" s="1"/>
  <c r="V12" i="23"/>
  <c r="S30" i="17"/>
  <c r="T30" i="17" s="1"/>
  <c r="W26" i="2"/>
  <c r="AD103" i="18"/>
  <c r="AF103" i="18" s="1"/>
  <c r="AD103" i="15"/>
  <c r="AF103" i="15" s="1"/>
  <c r="AD21" i="18"/>
  <c r="AF21" i="18" s="1"/>
  <c r="AD21" i="15"/>
  <c r="AF21" i="15" s="1"/>
  <c r="AJ14" i="3"/>
  <c r="AJ96" i="3"/>
  <c r="AJ96" i="17"/>
  <c r="AJ104" i="17" s="1"/>
  <c r="AJ14" i="17"/>
  <c r="AJ22" i="17" s="1"/>
  <c r="V19" i="2"/>
  <c r="L166" i="2"/>
  <c r="L160" i="2" s="1"/>
  <c r="M164" i="2"/>
  <c r="W17" i="2"/>
  <c r="Z30" i="18"/>
  <c r="Z30" i="15"/>
  <c r="U91" i="2"/>
  <c r="V38" i="2"/>
  <c r="O20" i="3"/>
  <c r="P20" i="3" s="1"/>
  <c r="P22" i="3" s="1"/>
  <c r="W100" i="15"/>
  <c r="M163" i="2"/>
  <c r="W16" i="2"/>
  <c r="AH23" i="2"/>
  <c r="Z100" i="19"/>
  <c r="AB100" i="19" s="1"/>
  <c r="Z18" i="19"/>
  <c r="AB18" i="19" s="1"/>
  <c r="Z18" i="16"/>
  <c r="Z100" i="16"/>
  <c r="V112" i="15"/>
  <c r="V112" i="18"/>
  <c r="V15" i="2"/>
  <c r="L162" i="2"/>
  <c r="N165" i="2"/>
  <c r="X18" i="2"/>
  <c r="V42" i="2"/>
  <c r="U95" i="2"/>
  <c r="Z34" i="18"/>
  <c r="AB34" i="18" s="1"/>
  <c r="Z34" i="15"/>
  <c r="AB34" i="15" s="1"/>
  <c r="D40" i="4"/>
  <c r="E39" i="4"/>
  <c r="E38" i="4"/>
  <c r="U138" i="2"/>
  <c r="V116" i="15"/>
  <c r="X116" i="15" s="1"/>
  <c r="V116" i="18"/>
  <c r="X116" i="18" s="1"/>
  <c r="S102" i="3"/>
  <c r="T102" i="3" s="1"/>
  <c r="T104" i="3" s="1"/>
  <c r="T96" i="2"/>
  <c r="U43" i="2"/>
  <c r="V35" i="15"/>
  <c r="V35" i="18"/>
  <c r="V87" i="2"/>
  <c r="AD26" i="18"/>
  <c r="AF26" i="18" s="1"/>
  <c r="AD26" i="15"/>
  <c r="AF26" i="15" s="1"/>
  <c r="W34" i="2"/>
  <c r="R117" i="18"/>
  <c r="R117" i="15"/>
  <c r="V88" i="2"/>
  <c r="W35" i="2"/>
  <c r="AD109" i="15"/>
  <c r="AD109" i="18"/>
  <c r="V119" i="15"/>
  <c r="X119" i="15" s="1"/>
  <c r="V119" i="18"/>
  <c r="X119" i="18" s="1"/>
  <c r="V46" i="2"/>
  <c r="Z38" i="18"/>
  <c r="AB38" i="18" s="1"/>
  <c r="Z38" i="15"/>
  <c r="AB38" i="15" s="1"/>
  <c r="U99" i="2"/>
  <c r="V45" i="2"/>
  <c r="U98" i="2"/>
  <c r="Z37" i="18"/>
  <c r="AB37" i="18" s="1"/>
  <c r="Z37" i="15"/>
  <c r="AB37" i="15" s="1"/>
  <c r="V120" i="18"/>
  <c r="X120" i="18" s="1"/>
  <c r="V120" i="15"/>
  <c r="X120" i="15" s="1"/>
  <c r="V37" i="2"/>
  <c r="U90" i="2"/>
  <c r="Z29" i="15"/>
  <c r="Z29" i="18"/>
  <c r="AB29" i="18" s="1"/>
  <c r="T93" i="2"/>
  <c r="V32" i="15"/>
  <c r="V32" i="18"/>
  <c r="V110" i="15"/>
  <c r="V110" i="18"/>
  <c r="V111" i="15"/>
  <c r="V111" i="18"/>
  <c r="V36" i="2"/>
  <c r="U89" i="2"/>
  <c r="Z28" i="15"/>
  <c r="Z28" i="18"/>
  <c r="AB28" i="18" s="1"/>
  <c r="V113" i="15"/>
  <c r="V113" i="18"/>
  <c r="U86" i="2"/>
  <c r="V33" i="2"/>
  <c r="Z25" i="15"/>
  <c r="Z25" i="18"/>
  <c r="AB25" i="18" s="1"/>
  <c r="V107" i="15"/>
  <c r="V107" i="18"/>
  <c r="Q171" i="2"/>
  <c r="AM17" i="2"/>
  <c r="C160" i="18"/>
  <c r="C162" i="17"/>
  <c r="AU20" i="3"/>
  <c r="AV20" i="3" s="1"/>
  <c r="AV22" i="3" s="1"/>
  <c r="C77" i="17"/>
  <c r="AI29" i="2"/>
  <c r="AF96" i="16"/>
  <c r="AF96" i="19"/>
  <c r="AF14" i="19"/>
  <c r="AF14" i="16"/>
  <c r="T104" i="19"/>
  <c r="AG26" i="2"/>
  <c r="V103" i="16"/>
  <c r="X103" i="16" s="1"/>
  <c r="V21" i="16"/>
  <c r="X21" i="16" s="1"/>
  <c r="V21" i="19"/>
  <c r="X21" i="19" s="1"/>
  <c r="V103" i="19"/>
  <c r="X103" i="19" s="1"/>
  <c r="AQ101" i="3"/>
  <c r="AR101" i="3" s="1"/>
  <c r="G77" i="18"/>
  <c r="AG22" i="2"/>
  <c r="V99" i="16"/>
  <c r="V17" i="19"/>
  <c r="X17" i="19" s="1"/>
  <c r="V17" i="16"/>
  <c r="V99" i="19"/>
  <c r="X99" i="19" s="1"/>
  <c r="AM159" i="17"/>
  <c r="AH11" i="23"/>
  <c r="O112" i="19"/>
  <c r="O109" i="19"/>
  <c r="G160" i="17"/>
  <c r="AI18" i="2"/>
  <c r="M172" i="2"/>
  <c r="AJ15" i="2"/>
  <c r="N169" i="2"/>
  <c r="G158" i="18"/>
  <c r="AS25" i="2"/>
  <c r="V20" i="26"/>
  <c r="V102" i="29"/>
  <c r="X102" i="29" s="1"/>
  <c r="V20" i="29"/>
  <c r="X20" i="29" s="1"/>
  <c r="V102" i="26"/>
  <c r="K160" i="17"/>
  <c r="K170" i="2"/>
  <c r="AG16" i="2"/>
  <c r="T18" i="15"/>
  <c r="S19" i="15"/>
  <c r="T19" i="15" s="1"/>
  <c r="K20" i="3"/>
  <c r="C19" i="15"/>
  <c r="D19" i="15" s="1"/>
  <c r="S20" i="3"/>
  <c r="T20" i="3" s="1"/>
  <c r="T22" i="3" s="1"/>
  <c r="AJ101" i="3"/>
  <c r="AI102" i="3"/>
  <c r="AM19" i="3"/>
  <c r="AN19" i="3" s="1"/>
  <c r="AQ19" i="3"/>
  <c r="AR19" i="3" s="1"/>
  <c r="AI101" i="15"/>
  <c r="AJ101" i="15" s="1"/>
  <c r="O102" i="3"/>
  <c r="P102" i="3" s="1"/>
  <c r="P104" i="3" s="1"/>
  <c r="C19" i="3"/>
  <c r="D19" i="3" s="1"/>
  <c r="D22" i="3" s="1"/>
  <c r="AQ19" i="15"/>
  <c r="AR19" i="15" s="1"/>
  <c r="K102" i="3"/>
  <c r="P17" i="15"/>
  <c r="AB18" i="3"/>
  <c r="AA19" i="3"/>
  <c r="AB19" i="3" s="1"/>
  <c r="AA19" i="15"/>
  <c r="AB19" i="15" s="1"/>
  <c r="K7" i="4"/>
  <c r="S20" i="23"/>
  <c r="O99" i="16"/>
  <c r="O100" i="16" s="1"/>
  <c r="P100" i="16" s="1"/>
  <c r="G99" i="16"/>
  <c r="AE99" i="16"/>
  <c r="AE100" i="16" s="1"/>
  <c r="AM99" i="16"/>
  <c r="AM100" i="16" s="1"/>
  <c r="K99" i="16"/>
  <c r="AI99" i="16"/>
  <c r="AA99" i="16"/>
  <c r="AA100" i="16" s="1"/>
  <c r="S99" i="16"/>
  <c r="N20" i="23"/>
  <c r="C99" i="16"/>
  <c r="AU99" i="16"/>
  <c r="AU100" i="16" s="1"/>
  <c r="W99" i="16"/>
  <c r="AQ99" i="16"/>
  <c r="AQ100" i="16" s="1"/>
  <c r="L17" i="15"/>
  <c r="AF101" i="3"/>
  <c r="AE102" i="3"/>
  <c r="T17" i="15"/>
  <c r="AB17" i="15"/>
  <c r="K18" i="15"/>
  <c r="L18" i="15" s="1"/>
  <c r="AI18" i="15"/>
  <c r="AI19" i="15" s="1"/>
  <c r="AJ19" i="15" s="1"/>
  <c r="AU102" i="3"/>
  <c r="AV102" i="3" s="1"/>
  <c r="AV104" i="3" s="1"/>
  <c r="L99" i="15"/>
  <c r="AE101" i="15"/>
  <c r="AF101" i="15" s="1"/>
  <c r="AQ100" i="15"/>
  <c r="O18" i="15"/>
  <c r="P18" i="15" s="1"/>
  <c r="G102" i="3"/>
  <c r="H102" i="3" s="1"/>
  <c r="H104" i="3" s="1"/>
  <c r="AB99" i="15"/>
  <c r="K100" i="15"/>
  <c r="L100" i="15" s="1"/>
  <c r="S101" i="15"/>
  <c r="T101" i="15" s="1"/>
  <c r="T99" i="15"/>
  <c r="D100" i="3"/>
  <c r="C101" i="3"/>
  <c r="H18" i="3"/>
  <c r="G20" i="3"/>
  <c r="H20" i="3" s="1"/>
  <c r="AF18" i="3"/>
  <c r="X99" i="15"/>
  <c r="C12" i="2"/>
  <c r="B7" i="27" s="1"/>
  <c r="B7" i="26"/>
  <c r="D12" i="2"/>
  <c r="B89" i="27" s="1"/>
  <c r="B89" i="26"/>
  <c r="O101" i="15"/>
  <c r="P101" i="15" s="1"/>
  <c r="AM101" i="15"/>
  <c r="H17" i="15"/>
  <c r="AI17" i="16"/>
  <c r="AI18" i="16" s="1"/>
  <c r="AA17" i="16"/>
  <c r="AA18" i="16" s="1"/>
  <c r="AM17" i="16"/>
  <c r="AU17" i="16"/>
  <c r="AU18" i="16" s="1"/>
  <c r="W17" i="16"/>
  <c r="C17" i="16"/>
  <c r="C18" i="16" s="1"/>
  <c r="D18" i="16" s="1"/>
  <c r="K17" i="16"/>
  <c r="D20" i="23"/>
  <c r="S17" i="16"/>
  <c r="S18" i="16" s="1"/>
  <c r="AQ17" i="16"/>
  <c r="D7" i="4"/>
  <c r="I20" i="23"/>
  <c r="O17" i="16"/>
  <c r="G17" i="16"/>
  <c r="G18" i="16" s="1"/>
  <c r="H18" i="16" s="1"/>
  <c r="AE17" i="16"/>
  <c r="D17" i="15"/>
  <c r="X100" i="3"/>
  <c r="W101" i="3"/>
  <c r="W102" i="3" s="1"/>
  <c r="X102" i="3" s="1"/>
  <c r="AM18" i="15"/>
  <c r="X17" i="15"/>
  <c r="H99" i="15"/>
  <c r="AA101" i="15"/>
  <c r="AB101" i="15" s="1"/>
  <c r="AA102" i="3"/>
  <c r="C101" i="15"/>
  <c r="D101" i="15" s="1"/>
  <c r="AE18" i="15"/>
  <c r="AM102" i="3"/>
  <c r="AN102" i="3" s="1"/>
  <c r="AN104" i="3" s="1"/>
  <c r="AE19" i="3"/>
  <c r="AF19" i="3" s="1"/>
  <c r="AU100" i="15"/>
  <c r="P99" i="15"/>
  <c r="G19" i="15"/>
  <c r="H19" i="15" s="1"/>
  <c r="AI19" i="3"/>
  <c r="W20" i="3"/>
  <c r="G101" i="15"/>
  <c r="D99" i="15"/>
  <c r="W18" i="15"/>
  <c r="AU18" i="15"/>
  <c r="AU19" i="15" s="1"/>
  <c r="AV19" i="15" s="1"/>
  <c r="AB154" i="17" l="1"/>
  <c r="AA157" i="17" s="1"/>
  <c r="AA158" i="17" s="1"/>
  <c r="AA159" i="17" s="1"/>
  <c r="AA160" i="17" s="1"/>
  <c r="AA161" i="17" s="1"/>
  <c r="V44" i="2"/>
  <c r="V39" i="2"/>
  <c r="AD31" i="15" s="1"/>
  <c r="T97" i="2"/>
  <c r="V118" i="18" s="1"/>
  <c r="X118" i="18" s="1"/>
  <c r="V36" i="15"/>
  <c r="Z36" i="15"/>
  <c r="Z36" i="18"/>
  <c r="AB36" i="18" s="1"/>
  <c r="Z31" i="18"/>
  <c r="AB31" i="18" s="1"/>
  <c r="Z31" i="15"/>
  <c r="AR72" i="17"/>
  <c r="AQ75" i="17" s="1"/>
  <c r="R114" i="15"/>
  <c r="W41" i="2"/>
  <c r="X41" i="2" s="1"/>
  <c r="AD33" i="15"/>
  <c r="X118" i="17"/>
  <c r="X114" i="17"/>
  <c r="S35" i="17"/>
  <c r="T35" i="17" s="1"/>
  <c r="W35" i="17"/>
  <c r="X35" i="17" s="1"/>
  <c r="AR154" i="17"/>
  <c r="AQ157" i="17" s="1"/>
  <c r="AQ158" i="17" s="1"/>
  <c r="AQ159" i="17" s="1"/>
  <c r="AQ160" i="17" s="1"/>
  <c r="AQ161" i="17" s="1"/>
  <c r="AQ162" i="17" s="1"/>
  <c r="Z115" i="18"/>
  <c r="AB115" i="18" s="1"/>
  <c r="W32" i="19"/>
  <c r="X32" i="19" s="1"/>
  <c r="W33" i="19"/>
  <c r="S107" i="17"/>
  <c r="T107" i="17" s="1"/>
  <c r="S115" i="17"/>
  <c r="T115" i="17" s="1"/>
  <c r="P72" i="17"/>
  <c r="O75" i="17" s="1"/>
  <c r="O76" i="17" s="1"/>
  <c r="O77" i="17" s="1"/>
  <c r="O78" i="17" s="1"/>
  <c r="O79" i="17" s="1"/>
  <c r="O80" i="17" s="1"/>
  <c r="AD33" i="18"/>
  <c r="AF33" i="18" s="1"/>
  <c r="S31" i="17"/>
  <c r="T31" i="17" s="1"/>
  <c r="S33" i="17"/>
  <c r="T33" i="17" s="1"/>
  <c r="W32" i="17"/>
  <c r="X32" i="17" s="1"/>
  <c r="W33" i="17"/>
  <c r="X33" i="17" s="1"/>
  <c r="S117" i="18"/>
  <c r="T117" i="18" s="1"/>
  <c r="S115" i="18"/>
  <c r="T115" i="18" s="1"/>
  <c r="X117" i="17"/>
  <c r="X113" i="17"/>
  <c r="AV154" i="17"/>
  <c r="AU157" i="17" s="1"/>
  <c r="AU158" i="17" s="1"/>
  <c r="AU159" i="17" s="1"/>
  <c r="AU160" i="17" s="1"/>
  <c r="AU161" i="17" s="1"/>
  <c r="W36" i="17"/>
  <c r="X36" i="17" s="1"/>
  <c r="S29" i="17"/>
  <c r="T29" i="17" s="1"/>
  <c r="W28" i="17"/>
  <c r="X28" i="17" s="1"/>
  <c r="P154" i="18"/>
  <c r="O157" i="18" s="1"/>
  <c r="O158" i="18" s="1"/>
  <c r="O159" i="18" s="1"/>
  <c r="O160" i="18" s="1"/>
  <c r="S28" i="17"/>
  <c r="T28" i="17" s="1"/>
  <c r="W31" i="17"/>
  <c r="X31" i="17" s="1"/>
  <c r="W29" i="17"/>
  <c r="X29" i="17" s="1"/>
  <c r="S25" i="17"/>
  <c r="T25" i="17" s="1"/>
  <c r="S112" i="18"/>
  <c r="T112" i="18" s="1"/>
  <c r="X110" i="17"/>
  <c r="S36" i="17"/>
  <c r="T36" i="17" s="1"/>
  <c r="AN72" i="17"/>
  <c r="AM75" i="17" s="1"/>
  <c r="AM76" i="17" s="1"/>
  <c r="AM77" i="17" s="1"/>
  <c r="AM78" i="17" s="1"/>
  <c r="X107" i="18"/>
  <c r="W29" i="19"/>
  <c r="X29" i="19" s="1"/>
  <c r="W30" i="17"/>
  <c r="X30" i="17" s="1"/>
  <c r="W27" i="17"/>
  <c r="X27" i="17" s="1"/>
  <c r="W28" i="19"/>
  <c r="W36" i="19"/>
  <c r="X110" i="18"/>
  <c r="W35" i="19"/>
  <c r="X35" i="19" s="1"/>
  <c r="W25" i="19"/>
  <c r="AV72" i="17"/>
  <c r="AU75" i="17" s="1"/>
  <c r="AU76" i="17" s="1"/>
  <c r="AU77" i="17" s="1"/>
  <c r="T22" i="19"/>
  <c r="S30" i="19" s="1"/>
  <c r="S113" i="17"/>
  <c r="T113" i="17" s="1"/>
  <c r="S118" i="18"/>
  <c r="T118" i="18" s="1"/>
  <c r="S111" i="18"/>
  <c r="T111" i="18" s="1"/>
  <c r="S107" i="18"/>
  <c r="T107" i="18" s="1"/>
  <c r="S113" i="18"/>
  <c r="T113" i="18" s="1"/>
  <c r="S110" i="17"/>
  <c r="T110" i="17" s="1"/>
  <c r="S110" i="18"/>
  <c r="T110" i="18" s="1"/>
  <c r="S118" i="17"/>
  <c r="T118" i="17" s="1"/>
  <c r="S114" i="18"/>
  <c r="T114" i="18" s="1"/>
  <c r="S111" i="17"/>
  <c r="T111" i="17" s="1"/>
  <c r="S114" i="17"/>
  <c r="T114" i="17" s="1"/>
  <c r="S117" i="17"/>
  <c r="T117" i="17" s="1"/>
  <c r="S104" i="3"/>
  <c r="X20" i="18"/>
  <c r="X22" i="18" s="1"/>
  <c r="W11" i="23"/>
  <c r="X113" i="18"/>
  <c r="O30" i="18"/>
  <c r="P30" i="18" s="1"/>
  <c r="P72" i="18" s="1"/>
  <c r="O75" i="18" s="1"/>
  <c r="O76" i="18" s="1"/>
  <c r="O77" i="18" s="1"/>
  <c r="K101" i="15"/>
  <c r="L101" i="15" s="1"/>
  <c r="M167" i="2"/>
  <c r="X100" i="15"/>
  <c r="AF12" i="23"/>
  <c r="S112" i="17"/>
  <c r="T112" i="17" s="1"/>
  <c r="S109" i="17"/>
  <c r="T109" i="17" s="1"/>
  <c r="C104" i="15"/>
  <c r="X111" i="18"/>
  <c r="AB100" i="16"/>
  <c r="O22" i="3"/>
  <c r="S36" i="18"/>
  <c r="T36" i="18" s="1"/>
  <c r="S29" i="18"/>
  <c r="T29" i="18" s="1"/>
  <c r="S31" i="18"/>
  <c r="T31" i="18" s="1"/>
  <c r="S35" i="18"/>
  <c r="T35" i="18" s="1"/>
  <c r="S32" i="18"/>
  <c r="T32" i="18" s="1"/>
  <c r="S28" i="18"/>
  <c r="T28" i="18" s="1"/>
  <c r="S25" i="18"/>
  <c r="T25" i="18" s="1"/>
  <c r="X104" i="18"/>
  <c r="W112" i="18" s="1"/>
  <c r="X112" i="18" s="1"/>
  <c r="W29" i="18"/>
  <c r="X29" i="18" s="1"/>
  <c r="W28" i="18"/>
  <c r="X28" i="18" s="1"/>
  <c r="W31" i="18"/>
  <c r="X31" i="18" s="1"/>
  <c r="W32" i="18"/>
  <c r="X32" i="18" s="1"/>
  <c r="W35" i="18"/>
  <c r="X35" i="18" s="1"/>
  <c r="W36" i="18"/>
  <c r="X36" i="18" s="1"/>
  <c r="W25" i="18"/>
  <c r="X25" i="18" s="1"/>
  <c r="S109" i="18"/>
  <c r="T109" i="18" s="1"/>
  <c r="S22" i="19"/>
  <c r="S33" i="19" s="1"/>
  <c r="T20" i="18"/>
  <c r="T22" i="18" s="1"/>
  <c r="V23" i="2"/>
  <c r="Z100" i="18"/>
  <c r="AB100" i="18" s="1"/>
  <c r="Z18" i="18"/>
  <c r="AB18" i="18" s="1"/>
  <c r="Z100" i="15"/>
  <c r="AB100" i="15" s="1"/>
  <c r="Z18" i="15"/>
  <c r="AB18" i="15" s="1"/>
  <c r="W101" i="15"/>
  <c r="X101" i="15" s="1"/>
  <c r="P154" i="17"/>
  <c r="O157" i="17" s="1"/>
  <c r="O158" i="17" s="1"/>
  <c r="O159" i="17" s="1"/>
  <c r="O160" i="17" s="1"/>
  <c r="D104" i="15"/>
  <c r="M8" i="23" s="1"/>
  <c r="AF72" i="17"/>
  <c r="AE75" i="17" s="1"/>
  <c r="AE76" i="17" s="1"/>
  <c r="V25" i="2"/>
  <c r="Z102" i="18"/>
  <c r="AB102" i="18" s="1"/>
  <c r="Z102" i="15"/>
  <c r="Z20" i="18"/>
  <c r="AB20" i="18" s="1"/>
  <c r="Z20" i="15"/>
  <c r="AI30" i="17"/>
  <c r="AJ30" i="17" s="1"/>
  <c r="AI27" i="17"/>
  <c r="AJ27" i="17" s="1"/>
  <c r="V16" i="23"/>
  <c r="X22" i="2"/>
  <c r="AH17" i="18"/>
  <c r="AJ17" i="18" s="1"/>
  <c r="AH99" i="15"/>
  <c r="AJ99" i="15" s="1"/>
  <c r="AH99" i="18"/>
  <c r="AJ99" i="18" s="1"/>
  <c r="AH17" i="15"/>
  <c r="AJ17" i="15" s="1"/>
  <c r="AA20" i="15"/>
  <c r="AF16" i="23"/>
  <c r="AI112" i="17"/>
  <c r="AJ112" i="17" s="1"/>
  <c r="AI109" i="17"/>
  <c r="AJ109" i="17" s="1"/>
  <c r="AU22" i="3"/>
  <c r="AS24" i="2"/>
  <c r="V101" i="29"/>
  <c r="X101" i="29" s="1"/>
  <c r="V19" i="29"/>
  <c r="X19" i="29" s="1"/>
  <c r="V101" i="26"/>
  <c r="V19" i="26"/>
  <c r="N173" i="2"/>
  <c r="AJ19" i="2"/>
  <c r="M166" i="2"/>
  <c r="M160" i="2" s="1"/>
  <c r="W19" i="2"/>
  <c r="AH103" i="18"/>
  <c r="AJ103" i="18" s="1"/>
  <c r="AH21" i="15"/>
  <c r="AJ21" i="15" s="1"/>
  <c r="AH103" i="15"/>
  <c r="AJ103" i="15" s="1"/>
  <c r="AH21" i="18"/>
  <c r="AJ21" i="18" s="1"/>
  <c r="X26" i="2"/>
  <c r="AF154" i="17"/>
  <c r="AE157" i="17" s="1"/>
  <c r="AE158" i="17" s="1"/>
  <c r="AE159" i="17" s="1"/>
  <c r="AE160" i="17" s="1"/>
  <c r="E40" i="4"/>
  <c r="F39" i="4"/>
  <c r="F40" i="4" s="1"/>
  <c r="F38" i="4"/>
  <c r="W15" i="2"/>
  <c r="M162" i="2"/>
  <c r="O30" i="3"/>
  <c r="P30" i="3" s="1"/>
  <c r="O27" i="3"/>
  <c r="P27" i="3" s="1"/>
  <c r="O104" i="3"/>
  <c r="Z116" i="15"/>
  <c r="AB116" i="15" s="1"/>
  <c r="Z116" i="18"/>
  <c r="AB116" i="18" s="1"/>
  <c r="W38" i="2"/>
  <c r="AD30" i="15"/>
  <c r="AD30" i="18"/>
  <c r="V91" i="2"/>
  <c r="W42" i="2"/>
  <c r="V95" i="2"/>
  <c r="AD34" i="15"/>
  <c r="AF34" i="15" s="1"/>
  <c r="AD34" i="18"/>
  <c r="AF34" i="18" s="1"/>
  <c r="AI23" i="2"/>
  <c r="AD18" i="19"/>
  <c r="AF18" i="19" s="1"/>
  <c r="AD100" i="19"/>
  <c r="AF100" i="19" s="1"/>
  <c r="AD18" i="16"/>
  <c r="AD100" i="16"/>
  <c r="AF100" i="16" s="1"/>
  <c r="Z112" i="15"/>
  <c r="Z112" i="18"/>
  <c r="O165" i="2"/>
  <c r="Y18" i="2"/>
  <c r="N163" i="2"/>
  <c r="X16" i="2"/>
  <c r="N164" i="2"/>
  <c r="X17" i="2"/>
  <c r="C22" i="3"/>
  <c r="V138" i="2"/>
  <c r="X104" i="19"/>
  <c r="W109" i="19" s="1"/>
  <c r="W100" i="16"/>
  <c r="X100" i="16" s="1"/>
  <c r="AQ102" i="3"/>
  <c r="AR102" i="3" s="1"/>
  <c r="AR104" i="3" s="1"/>
  <c r="AQ109" i="3" s="1"/>
  <c r="AR109" i="3" s="1"/>
  <c r="C100" i="16"/>
  <c r="D100" i="16" s="1"/>
  <c r="Z107" i="15"/>
  <c r="Z107" i="18"/>
  <c r="AB107" i="18" s="1"/>
  <c r="Z111" i="15"/>
  <c r="Z111" i="18"/>
  <c r="AB111" i="18" s="1"/>
  <c r="X34" i="2"/>
  <c r="W87" i="2"/>
  <c r="AH26" i="18"/>
  <c r="AJ26" i="18" s="1"/>
  <c r="AH26" i="15"/>
  <c r="AJ26" i="15" s="1"/>
  <c r="B11" i="23"/>
  <c r="Z110" i="18"/>
  <c r="AB110" i="18" s="1"/>
  <c r="Z110" i="15"/>
  <c r="V114" i="18"/>
  <c r="X114" i="18" s="1"/>
  <c r="V114" i="15"/>
  <c r="V90" i="2"/>
  <c r="W37" i="2"/>
  <c r="AD29" i="15"/>
  <c r="AD29" i="18"/>
  <c r="AF29" i="18" s="1"/>
  <c r="W46" i="2"/>
  <c r="AD38" i="15"/>
  <c r="AF38" i="15" s="1"/>
  <c r="AD38" i="18"/>
  <c r="AF38" i="18" s="1"/>
  <c r="V99" i="2"/>
  <c r="W36" i="2"/>
  <c r="V89" i="2"/>
  <c r="AD28" i="18"/>
  <c r="AF28" i="18" s="1"/>
  <c r="AD28" i="15"/>
  <c r="Z118" i="15"/>
  <c r="Z118" i="18"/>
  <c r="AB118" i="18" s="1"/>
  <c r="W44" i="2"/>
  <c r="V97" i="2"/>
  <c r="AD36" i="15"/>
  <c r="AD36" i="18"/>
  <c r="AF36" i="18" s="1"/>
  <c r="AI19" i="16"/>
  <c r="AJ19" i="16" s="1"/>
  <c r="H22" i="3"/>
  <c r="G27" i="3" s="1"/>
  <c r="H27" i="3" s="1"/>
  <c r="V86" i="2"/>
  <c r="W33" i="2"/>
  <c r="AD25" i="15"/>
  <c r="AD25" i="18"/>
  <c r="AF25" i="18" s="1"/>
  <c r="Z119" i="18"/>
  <c r="AB119" i="18" s="1"/>
  <c r="Z119" i="15"/>
  <c r="AB119" i="15" s="1"/>
  <c r="X35" i="2"/>
  <c r="W88" i="2"/>
  <c r="AH109" i="18"/>
  <c r="AH109" i="15"/>
  <c r="U96" i="2"/>
  <c r="V43" i="2"/>
  <c r="Z35" i="15"/>
  <c r="Z35" i="18"/>
  <c r="AB35" i="18" s="1"/>
  <c r="S22" i="3"/>
  <c r="Z120" i="15"/>
  <c r="AB120" i="15" s="1"/>
  <c r="Z120" i="18"/>
  <c r="AB120" i="18" s="1"/>
  <c r="Z113" i="18"/>
  <c r="AB113" i="18" s="1"/>
  <c r="Z113" i="15"/>
  <c r="W45" i="2"/>
  <c r="V98" i="2"/>
  <c r="AD37" i="18"/>
  <c r="AF37" i="18" s="1"/>
  <c r="AD37" i="15"/>
  <c r="AF37" i="15" s="1"/>
  <c r="V117" i="15"/>
  <c r="V117" i="18"/>
  <c r="X117" i="18" s="1"/>
  <c r="V92" i="2"/>
  <c r="AD115" i="15" s="1"/>
  <c r="C22" i="15"/>
  <c r="L11" i="23"/>
  <c r="O109" i="3"/>
  <c r="P109" i="3" s="1"/>
  <c r="O112" i="3"/>
  <c r="P112" i="3" s="1"/>
  <c r="L170" i="2"/>
  <c r="AH16" i="2"/>
  <c r="AK15" i="2"/>
  <c r="O169" i="2"/>
  <c r="K80" i="17"/>
  <c r="X22" i="19"/>
  <c r="Z103" i="16"/>
  <c r="AB103" i="16" s="1"/>
  <c r="AH26" i="2"/>
  <c r="Z21" i="19"/>
  <c r="AB21" i="19" s="1"/>
  <c r="Z103" i="19"/>
  <c r="AB103" i="19" s="1"/>
  <c r="Z21" i="16"/>
  <c r="AB21" i="16" s="1"/>
  <c r="C161" i="18"/>
  <c r="G80" i="17"/>
  <c r="AI102" i="15"/>
  <c r="AT25" i="2"/>
  <c r="Z102" i="29"/>
  <c r="AB102" i="29" s="1"/>
  <c r="Z20" i="29"/>
  <c r="AB20" i="29" s="1"/>
  <c r="Z20" i="26"/>
  <c r="Z102" i="26"/>
  <c r="N172" i="2"/>
  <c r="AJ18" i="2"/>
  <c r="AJ29" i="2"/>
  <c r="AJ14" i="19"/>
  <c r="AJ96" i="19"/>
  <c r="AJ96" i="16"/>
  <c r="AJ14" i="16"/>
  <c r="K76" i="18"/>
  <c r="AM160" i="17"/>
  <c r="AH22" i="2"/>
  <c r="Z99" i="16"/>
  <c r="AB99" i="16" s="1"/>
  <c r="Z99" i="19"/>
  <c r="AB99" i="19" s="1"/>
  <c r="Z17" i="19"/>
  <c r="AB17" i="19" s="1"/>
  <c r="Z17" i="16"/>
  <c r="AB17" i="16" s="1"/>
  <c r="D22" i="15"/>
  <c r="C27" i="15" s="1"/>
  <c r="D27" i="15" s="1"/>
  <c r="S100" i="16"/>
  <c r="T100" i="16" s="1"/>
  <c r="C78" i="17"/>
  <c r="G159" i="18"/>
  <c r="G161" i="17"/>
  <c r="AA162" i="17"/>
  <c r="S109" i="19"/>
  <c r="S112" i="19"/>
  <c r="AH12" i="23"/>
  <c r="G78" i="18"/>
  <c r="S102" i="15"/>
  <c r="T102" i="15" s="1"/>
  <c r="T104" i="15" s="1"/>
  <c r="K161" i="17"/>
  <c r="AQ20" i="15"/>
  <c r="AA79" i="17"/>
  <c r="K160" i="18"/>
  <c r="C77" i="18"/>
  <c r="F178" i="2"/>
  <c r="AN17" i="2"/>
  <c r="AE101" i="16"/>
  <c r="AF101" i="16" s="1"/>
  <c r="S20" i="15"/>
  <c r="AQ101" i="16"/>
  <c r="AR101" i="16" s="1"/>
  <c r="AM101" i="16"/>
  <c r="AN101" i="16" s="1"/>
  <c r="L102" i="3"/>
  <c r="L104" i="3" s="1"/>
  <c r="L10" i="23" s="1"/>
  <c r="K104" i="3"/>
  <c r="K115" i="3" s="1"/>
  <c r="L115" i="3" s="1"/>
  <c r="AJ102" i="3"/>
  <c r="AJ104" i="3" s="1"/>
  <c r="AI104" i="3"/>
  <c r="AI115" i="3" s="1"/>
  <c r="AJ115" i="3" s="1"/>
  <c r="G22" i="3"/>
  <c r="AE20" i="3"/>
  <c r="AF20" i="3" s="1"/>
  <c r="AF22" i="3" s="1"/>
  <c r="B15" i="23" s="1"/>
  <c r="L20" i="3"/>
  <c r="L22" i="3" s="1"/>
  <c r="K22" i="3"/>
  <c r="K33" i="3" s="1"/>
  <c r="L33" i="3" s="1"/>
  <c r="AM20" i="3"/>
  <c r="AN20" i="3" s="1"/>
  <c r="AN22" i="3" s="1"/>
  <c r="AQ20" i="3"/>
  <c r="AR20" i="3" s="1"/>
  <c r="AR22" i="3" s="1"/>
  <c r="B18" i="23" s="1"/>
  <c r="AB18" i="16"/>
  <c r="AA19" i="16"/>
  <c r="AB19" i="16" s="1"/>
  <c r="L17" i="23"/>
  <c r="AM109" i="3"/>
  <c r="AN109" i="3" s="1"/>
  <c r="AM112" i="3"/>
  <c r="AN112" i="3" s="1"/>
  <c r="L19" i="23"/>
  <c r="AU109" i="3"/>
  <c r="AV109" i="3" s="1"/>
  <c r="AU112" i="3"/>
  <c r="AV112" i="3" s="1"/>
  <c r="T18" i="16"/>
  <c r="AN101" i="15"/>
  <c r="AM102" i="15"/>
  <c r="L99" i="16"/>
  <c r="L17" i="16"/>
  <c r="AE102" i="15"/>
  <c r="G112" i="3"/>
  <c r="H112" i="3" s="1"/>
  <c r="G109" i="3"/>
  <c r="H109" i="3" s="1"/>
  <c r="L9" i="23"/>
  <c r="AB102" i="3"/>
  <c r="AB104" i="3" s="1"/>
  <c r="AA104" i="3"/>
  <c r="AA115" i="3" s="1"/>
  <c r="AB115" i="3" s="1"/>
  <c r="S30" i="3"/>
  <c r="T30" i="3" s="1"/>
  <c r="S27" i="3"/>
  <c r="T27" i="3" s="1"/>
  <c r="B12" i="23"/>
  <c r="K100" i="16"/>
  <c r="AI100" i="16"/>
  <c r="H101" i="15"/>
  <c r="G102" i="15"/>
  <c r="H102" i="15" s="1"/>
  <c r="AJ19" i="3"/>
  <c r="AI20" i="3"/>
  <c r="AJ20" i="3" s="1"/>
  <c r="D17" i="16"/>
  <c r="C99" i="26"/>
  <c r="AU99" i="26"/>
  <c r="S99" i="26"/>
  <c r="T20" i="23"/>
  <c r="AE99" i="26"/>
  <c r="AE100" i="26" s="1"/>
  <c r="G99" i="26"/>
  <c r="L7" i="4"/>
  <c r="W99" i="26"/>
  <c r="AM99" i="26"/>
  <c r="AM100" i="26" s="1"/>
  <c r="O20" i="23"/>
  <c r="O99" i="26"/>
  <c r="O100" i="26" s="1"/>
  <c r="AI99" i="26"/>
  <c r="AI100" i="26" s="1"/>
  <c r="K99" i="26"/>
  <c r="AA99" i="26"/>
  <c r="AA100" i="26" s="1"/>
  <c r="AQ99" i="26"/>
  <c r="AQ100" i="26" s="1"/>
  <c r="F20" i="23"/>
  <c r="G17" i="27"/>
  <c r="G18" i="27" s="1"/>
  <c r="S17" i="27"/>
  <c r="S18" i="27" s="1"/>
  <c r="K20" i="23"/>
  <c r="W17" i="27"/>
  <c r="W18" i="27" s="1"/>
  <c r="AQ17" i="27"/>
  <c r="AE17" i="27"/>
  <c r="AE18" i="27" s="1"/>
  <c r="AI17" i="27"/>
  <c r="AI18" i="27" s="1"/>
  <c r="F7" i="4"/>
  <c r="AA17" i="27"/>
  <c r="AA18" i="27" s="1"/>
  <c r="K17" i="27"/>
  <c r="K18" i="27" s="1"/>
  <c r="AU17" i="27"/>
  <c r="AU18" i="27" s="1"/>
  <c r="O17" i="27"/>
  <c r="O18" i="27" s="1"/>
  <c r="AM17" i="27"/>
  <c r="AM18" i="27" s="1"/>
  <c r="C17" i="27"/>
  <c r="AF102" i="3"/>
  <c r="AF104" i="3" s="1"/>
  <c r="AE104" i="3"/>
  <c r="AE115" i="3" s="1"/>
  <c r="AF115" i="3" s="1"/>
  <c r="H99" i="16"/>
  <c r="B8" i="23"/>
  <c r="C27" i="3"/>
  <c r="D27" i="3" s="1"/>
  <c r="C30" i="3"/>
  <c r="D30" i="3" s="1"/>
  <c r="K18" i="16"/>
  <c r="K19" i="16" s="1"/>
  <c r="L19" i="16" s="1"/>
  <c r="M7" i="4"/>
  <c r="C99" i="27"/>
  <c r="AA99" i="27"/>
  <c r="AA100" i="27" s="1"/>
  <c r="G99" i="27"/>
  <c r="K99" i="27"/>
  <c r="K100" i="27" s="1"/>
  <c r="AM99" i="27"/>
  <c r="W99" i="27"/>
  <c r="AI99" i="27"/>
  <c r="S99" i="27"/>
  <c r="U20" i="23"/>
  <c r="P20" i="23"/>
  <c r="O99" i="27"/>
  <c r="O100" i="27" s="1"/>
  <c r="AE99" i="27"/>
  <c r="AU99" i="27"/>
  <c r="AU100" i="27" s="1"/>
  <c r="AQ99" i="27"/>
  <c r="AQ100" i="27" s="1"/>
  <c r="G100" i="16"/>
  <c r="G101" i="16" s="1"/>
  <c r="H101" i="16" s="1"/>
  <c r="AA102" i="15"/>
  <c r="O19" i="15"/>
  <c r="P19" i="15" s="1"/>
  <c r="AU104" i="3"/>
  <c r="AU115" i="3" s="1"/>
  <c r="AV115" i="3" s="1"/>
  <c r="AQ18" i="16"/>
  <c r="AQ19" i="16" s="1"/>
  <c r="K19" i="15"/>
  <c r="L19" i="15" s="1"/>
  <c r="D99" i="16"/>
  <c r="T99" i="16"/>
  <c r="P99" i="16"/>
  <c r="X18" i="15"/>
  <c r="W19" i="15"/>
  <c r="X19" i="15" s="1"/>
  <c r="L12" i="23"/>
  <c r="S109" i="3"/>
  <c r="T109" i="3" s="1"/>
  <c r="S112" i="3"/>
  <c r="T112" i="3" s="1"/>
  <c r="AA20" i="3"/>
  <c r="AB20" i="3" s="1"/>
  <c r="AB22" i="3" s="1"/>
  <c r="B19" i="23"/>
  <c r="AU30" i="3"/>
  <c r="AV30" i="3" s="1"/>
  <c r="AU27" i="3"/>
  <c r="AV27" i="3" s="1"/>
  <c r="X20" i="3"/>
  <c r="X22" i="3" s="1"/>
  <c r="W22" i="3"/>
  <c r="W33" i="3" s="1"/>
  <c r="X33" i="3" s="1"/>
  <c r="J20" i="23"/>
  <c r="AA17" i="26"/>
  <c r="AA18" i="26" s="1"/>
  <c r="K17" i="26"/>
  <c r="K18" i="26" s="1"/>
  <c r="AE17" i="26"/>
  <c r="E20" i="23"/>
  <c r="AQ17" i="26"/>
  <c r="C17" i="26"/>
  <c r="C18" i="26" s="1"/>
  <c r="E7" i="4"/>
  <c r="G17" i="26"/>
  <c r="AI17" i="26"/>
  <c r="AI18" i="26" s="1"/>
  <c r="O17" i="26"/>
  <c r="O18" i="26" s="1"/>
  <c r="S17" i="26"/>
  <c r="AM17" i="26"/>
  <c r="W17" i="26"/>
  <c r="W18" i="26" s="1"/>
  <c r="AU17" i="26"/>
  <c r="X101" i="3"/>
  <c r="X104" i="3" s="1"/>
  <c r="W104" i="3"/>
  <c r="W115" i="3" s="1"/>
  <c r="X115" i="3" s="1"/>
  <c r="T17" i="16"/>
  <c r="AA101" i="16"/>
  <c r="AB101" i="16" s="1"/>
  <c r="H17" i="16"/>
  <c r="G104" i="3"/>
  <c r="G115" i="3" s="1"/>
  <c r="H115" i="3" s="1"/>
  <c r="AU101" i="16"/>
  <c r="AV101" i="16" s="1"/>
  <c r="P17" i="16"/>
  <c r="O18" i="16"/>
  <c r="C19" i="16"/>
  <c r="D19" i="16" s="1"/>
  <c r="O101" i="16"/>
  <c r="P101" i="16" s="1"/>
  <c r="AQ101" i="15"/>
  <c r="AR101" i="15" s="1"/>
  <c r="AU101" i="15"/>
  <c r="AV101" i="15" s="1"/>
  <c r="X17" i="16"/>
  <c r="AE19" i="15"/>
  <c r="AE20" i="15" s="1"/>
  <c r="S19" i="16"/>
  <c r="T19" i="16" s="1"/>
  <c r="AU19" i="16"/>
  <c r="AV19" i="16" s="1"/>
  <c r="AI20" i="15"/>
  <c r="AU20" i="15"/>
  <c r="G20" i="15"/>
  <c r="H20" i="15" s="1"/>
  <c r="H22" i="15" s="1"/>
  <c r="G19" i="16"/>
  <c r="H19" i="16" s="1"/>
  <c r="AE18" i="16"/>
  <c r="AM19" i="15"/>
  <c r="AN19" i="15" s="1"/>
  <c r="O102" i="15"/>
  <c r="P102" i="15" s="1"/>
  <c r="P104" i="15" s="1"/>
  <c r="AM104" i="3"/>
  <c r="AM115" i="3" s="1"/>
  <c r="AN115" i="3" s="1"/>
  <c r="AM18" i="16"/>
  <c r="W18" i="16"/>
  <c r="W19" i="16" s="1"/>
  <c r="X19" i="16" s="1"/>
  <c r="D101" i="3"/>
  <c r="D104" i="3" s="1"/>
  <c r="C104" i="3"/>
  <c r="C115" i="3" s="1"/>
  <c r="D115" i="3" s="1"/>
  <c r="X99" i="16"/>
  <c r="W39" i="2" l="1"/>
  <c r="AD31" i="18"/>
  <c r="AF31" i="18" s="1"/>
  <c r="V118" i="15"/>
  <c r="AH33" i="15"/>
  <c r="W94" i="2"/>
  <c r="AH33" i="18"/>
  <c r="AJ33" i="18" s="1"/>
  <c r="O114" i="3"/>
  <c r="P114" i="3" s="1"/>
  <c r="O115" i="3"/>
  <c r="P115" i="3" s="1"/>
  <c r="G28" i="3"/>
  <c r="H28" i="3" s="1"/>
  <c r="G33" i="3"/>
  <c r="H33" i="3" s="1"/>
  <c r="AU36" i="3"/>
  <c r="AV36" i="3" s="1"/>
  <c r="AU33" i="3"/>
  <c r="AV33" i="3" s="1"/>
  <c r="AD115" i="18"/>
  <c r="AF115" i="18" s="1"/>
  <c r="C32" i="3"/>
  <c r="D32" i="3" s="1"/>
  <c r="C33" i="3"/>
  <c r="D33" i="3" s="1"/>
  <c r="X154" i="17"/>
  <c r="W157" i="17" s="1"/>
  <c r="W158" i="17" s="1"/>
  <c r="W159" i="17" s="1"/>
  <c r="W160" i="17" s="1"/>
  <c r="O29" i="3"/>
  <c r="P29" i="3" s="1"/>
  <c r="O33" i="3"/>
  <c r="P33" i="3" s="1"/>
  <c r="S107" i="3"/>
  <c r="T107" i="3" s="1"/>
  <c r="S115" i="3"/>
  <c r="T115" i="3" s="1"/>
  <c r="C29" i="15"/>
  <c r="D29" i="15" s="1"/>
  <c r="C33" i="15"/>
  <c r="D33" i="15" s="1"/>
  <c r="C113" i="15"/>
  <c r="D113" i="15" s="1"/>
  <c r="C115" i="15"/>
  <c r="D115" i="15" s="1"/>
  <c r="S28" i="3"/>
  <c r="T28" i="3" s="1"/>
  <c r="S33" i="3"/>
  <c r="T33" i="3" s="1"/>
  <c r="T72" i="17"/>
  <c r="S75" i="17" s="1"/>
  <c r="S76" i="17" s="1"/>
  <c r="S77" i="17" s="1"/>
  <c r="S78" i="17" s="1"/>
  <c r="S79" i="17" s="1"/>
  <c r="S80" i="17" s="1"/>
  <c r="X12" i="23"/>
  <c r="C112" i="15"/>
  <c r="D112" i="15" s="1"/>
  <c r="X72" i="17"/>
  <c r="W75" i="17" s="1"/>
  <c r="W76" i="17" s="1"/>
  <c r="W77" i="17" s="1"/>
  <c r="W78" i="17" s="1"/>
  <c r="W102" i="15"/>
  <c r="X102" i="15" s="1"/>
  <c r="X104" i="15" s="1"/>
  <c r="M13" i="23" s="1"/>
  <c r="O35" i="3"/>
  <c r="P35" i="3" s="1"/>
  <c r="S27" i="19"/>
  <c r="T27" i="19" s="1"/>
  <c r="O111" i="3"/>
  <c r="P111" i="3" s="1"/>
  <c r="AG13" i="23"/>
  <c r="C117" i="15"/>
  <c r="D117" i="15" s="1"/>
  <c r="C110" i="15"/>
  <c r="D110" i="15" s="1"/>
  <c r="K102" i="15"/>
  <c r="L102" i="15" s="1"/>
  <c r="L104" i="15" s="1"/>
  <c r="K109" i="15" s="1"/>
  <c r="L109" i="15" s="1"/>
  <c r="AF18" i="16"/>
  <c r="G30" i="3"/>
  <c r="H30" i="3" s="1"/>
  <c r="O31" i="3"/>
  <c r="P31" i="3" s="1"/>
  <c r="O113" i="3"/>
  <c r="P113" i="3" s="1"/>
  <c r="O117" i="3"/>
  <c r="P117" i="3" s="1"/>
  <c r="W13" i="23"/>
  <c r="W27" i="18"/>
  <c r="X27" i="18" s="1"/>
  <c r="T154" i="18"/>
  <c r="S157" i="18" s="1"/>
  <c r="S158" i="18" s="1"/>
  <c r="S159" i="18" s="1"/>
  <c r="C109" i="15"/>
  <c r="D109" i="15" s="1"/>
  <c r="C31" i="15"/>
  <c r="D31" i="15" s="1"/>
  <c r="O25" i="3"/>
  <c r="P25" i="3" s="1"/>
  <c r="S111" i="3"/>
  <c r="T111" i="3" s="1"/>
  <c r="S114" i="3"/>
  <c r="T114" i="3" s="1"/>
  <c r="S117" i="3"/>
  <c r="T117" i="3" s="1"/>
  <c r="S110" i="3"/>
  <c r="T110" i="3" s="1"/>
  <c r="S113" i="3"/>
  <c r="T113" i="3" s="1"/>
  <c r="O118" i="3"/>
  <c r="P118" i="3" s="1"/>
  <c r="S118" i="3"/>
  <c r="T118" i="3" s="1"/>
  <c r="O28" i="3"/>
  <c r="P28" i="3" s="1"/>
  <c r="O107" i="3"/>
  <c r="P107" i="3" s="1"/>
  <c r="O110" i="3"/>
  <c r="P110" i="3" s="1"/>
  <c r="O36" i="3"/>
  <c r="P36" i="3" s="1"/>
  <c r="W30" i="18"/>
  <c r="X30" i="18" s="1"/>
  <c r="O32" i="3"/>
  <c r="P32" i="3" s="1"/>
  <c r="G104" i="15"/>
  <c r="T154" i="17"/>
  <c r="S157" i="17" s="1"/>
  <c r="S158" i="17" s="1"/>
  <c r="S159" i="17" s="1"/>
  <c r="S160" i="17" s="1"/>
  <c r="C114" i="15"/>
  <c r="D114" i="15" s="1"/>
  <c r="C118" i="15"/>
  <c r="D118" i="15" s="1"/>
  <c r="C107" i="15"/>
  <c r="D107" i="15" s="1"/>
  <c r="AQ112" i="3"/>
  <c r="AR112" i="3" s="1"/>
  <c r="L18" i="23"/>
  <c r="C111" i="15"/>
  <c r="D111" i="15" s="1"/>
  <c r="W23" i="2"/>
  <c r="AD18" i="15"/>
  <c r="AF18" i="15" s="1"/>
  <c r="AD18" i="18"/>
  <c r="AF18" i="18" s="1"/>
  <c r="AD100" i="18"/>
  <c r="AF100" i="18" s="1"/>
  <c r="AD100" i="15"/>
  <c r="AF100" i="15" s="1"/>
  <c r="C30" i="15"/>
  <c r="D30" i="15" s="1"/>
  <c r="AB22" i="18"/>
  <c r="W14" i="23" s="1"/>
  <c r="W109" i="18"/>
  <c r="X109" i="18" s="1"/>
  <c r="X154" i="18" s="1"/>
  <c r="W157" i="18" s="1"/>
  <c r="W158" i="18" s="1"/>
  <c r="S30" i="18"/>
  <c r="T30" i="18" s="1"/>
  <c r="W12" i="23"/>
  <c r="S27" i="18"/>
  <c r="T27" i="18" s="1"/>
  <c r="AU32" i="3"/>
  <c r="AV32" i="3" s="1"/>
  <c r="AQ104" i="3"/>
  <c r="AB20" i="15"/>
  <c r="AB22" i="15" s="1"/>
  <c r="AA27" i="15" s="1"/>
  <c r="AB27" i="15" s="1"/>
  <c r="S25" i="19"/>
  <c r="S32" i="19"/>
  <c r="T32" i="19" s="1"/>
  <c r="S35" i="19"/>
  <c r="T35" i="19" s="1"/>
  <c r="S28" i="19"/>
  <c r="S31" i="19"/>
  <c r="S29" i="19"/>
  <c r="T29" i="19" s="1"/>
  <c r="S36" i="19"/>
  <c r="AB104" i="18"/>
  <c r="AA112" i="18" s="1"/>
  <c r="AB112" i="18" s="1"/>
  <c r="C8" i="23"/>
  <c r="C3" i="23" s="1"/>
  <c r="S31" i="3"/>
  <c r="T31" i="3" s="1"/>
  <c r="AU28" i="3"/>
  <c r="AV28" i="3" s="1"/>
  <c r="AH13" i="23"/>
  <c r="W112" i="19"/>
  <c r="C31" i="3"/>
  <c r="D31" i="3" s="1"/>
  <c r="C29" i="3"/>
  <c r="D29" i="3" s="1"/>
  <c r="AD20" i="15"/>
  <c r="AF20" i="15" s="1"/>
  <c r="AD102" i="18"/>
  <c r="AF102" i="18" s="1"/>
  <c r="AD20" i="18"/>
  <c r="AF20" i="18" s="1"/>
  <c r="W25" i="2"/>
  <c r="AD102" i="15"/>
  <c r="AF102" i="15" s="1"/>
  <c r="AE22" i="3"/>
  <c r="C25" i="3"/>
  <c r="D25" i="3" s="1"/>
  <c r="AU35" i="3"/>
  <c r="AV35" i="3" s="1"/>
  <c r="C35" i="3"/>
  <c r="D35" i="3" s="1"/>
  <c r="C25" i="15"/>
  <c r="D25" i="15" s="1"/>
  <c r="C35" i="15"/>
  <c r="D35" i="15" s="1"/>
  <c r="AU25" i="3"/>
  <c r="AV25" i="3" s="1"/>
  <c r="AA22" i="15"/>
  <c r="C28" i="3"/>
  <c r="D28" i="3" s="1"/>
  <c r="C36" i="3"/>
  <c r="D36" i="3" s="1"/>
  <c r="AE104" i="15"/>
  <c r="C28" i="15"/>
  <c r="D28" i="15" s="1"/>
  <c r="AU29" i="3"/>
  <c r="AV29" i="3" s="1"/>
  <c r="S101" i="16"/>
  <c r="T101" i="16" s="1"/>
  <c r="S36" i="3"/>
  <c r="T36" i="3" s="1"/>
  <c r="C32" i="15"/>
  <c r="D32" i="15" s="1"/>
  <c r="AU31" i="3"/>
  <c r="AV31" i="3" s="1"/>
  <c r="AI104" i="15"/>
  <c r="C36" i="15"/>
  <c r="D36" i="15" s="1"/>
  <c r="AB102" i="15"/>
  <c r="AB104" i="15" s="1"/>
  <c r="M14" i="23" s="1"/>
  <c r="N167" i="2"/>
  <c r="AL21" i="15"/>
  <c r="AN21" i="15" s="1"/>
  <c r="Y26" i="2"/>
  <c r="AL103" i="15"/>
  <c r="AN103" i="15" s="1"/>
  <c r="AL21" i="18"/>
  <c r="AN21" i="18" s="1"/>
  <c r="AL103" i="18"/>
  <c r="AN103" i="18" s="1"/>
  <c r="AT24" i="2"/>
  <c r="Z19" i="29"/>
  <c r="AB19" i="29" s="1"/>
  <c r="Z19" i="26"/>
  <c r="Z101" i="26"/>
  <c r="Z101" i="29"/>
  <c r="AB101" i="29" s="1"/>
  <c r="Y22" i="2"/>
  <c r="AL99" i="18"/>
  <c r="AN99" i="18" s="1"/>
  <c r="AL17" i="18"/>
  <c r="AN17" i="18" s="1"/>
  <c r="AL99" i="15"/>
  <c r="AN99" i="15" s="1"/>
  <c r="AL17" i="15"/>
  <c r="AN17" i="15" s="1"/>
  <c r="N166" i="2"/>
  <c r="N160" i="2" s="1"/>
  <c r="X19" i="2"/>
  <c r="AJ72" i="17"/>
  <c r="AI75" i="17" s="1"/>
  <c r="AI76" i="17" s="1"/>
  <c r="AI77" i="17" s="1"/>
  <c r="AI78" i="17" s="1"/>
  <c r="AI79" i="17" s="1"/>
  <c r="AI80" i="17" s="1"/>
  <c r="AB104" i="19"/>
  <c r="AA109" i="19" s="1"/>
  <c r="S32" i="3"/>
  <c r="T32" i="3" s="1"/>
  <c r="AE102" i="16"/>
  <c r="AF102" i="16" s="1"/>
  <c r="AM18" i="26"/>
  <c r="AM19" i="26" s="1"/>
  <c r="S35" i="3"/>
  <c r="T35" i="3" s="1"/>
  <c r="AB22" i="19"/>
  <c r="AA27" i="19" s="1"/>
  <c r="AB27" i="19" s="1"/>
  <c r="AK19" i="2"/>
  <c r="O173" i="2"/>
  <c r="AJ154" i="17"/>
  <c r="AI157" i="17" s="1"/>
  <c r="AI158" i="17" s="1"/>
  <c r="AI159" i="17" s="1"/>
  <c r="AI160" i="17" s="1"/>
  <c r="AI161" i="17" s="1"/>
  <c r="W101" i="16"/>
  <c r="W102" i="16" s="1"/>
  <c r="X102" i="16" s="1"/>
  <c r="S104" i="15"/>
  <c r="AD112" i="18"/>
  <c r="AD112" i="15"/>
  <c r="N162" i="2"/>
  <c r="X15" i="2"/>
  <c r="O164" i="2"/>
  <c r="Y17" i="2"/>
  <c r="B9" i="23"/>
  <c r="AJ23" i="2"/>
  <c r="AH100" i="19"/>
  <c r="AJ100" i="19" s="1"/>
  <c r="AH18" i="19"/>
  <c r="AJ18" i="19" s="1"/>
  <c r="AH18" i="16"/>
  <c r="AJ18" i="16" s="1"/>
  <c r="AH100" i="16"/>
  <c r="AJ100" i="16" s="1"/>
  <c r="X38" i="2"/>
  <c r="W91" i="2"/>
  <c r="AH30" i="18"/>
  <c r="AH30" i="15"/>
  <c r="S29" i="3"/>
  <c r="T29" i="3" s="1"/>
  <c r="G35" i="3"/>
  <c r="H35" i="3" s="1"/>
  <c r="AD116" i="15"/>
  <c r="AF116" i="15" s="1"/>
  <c r="AD116" i="18"/>
  <c r="AF116" i="18" s="1"/>
  <c r="W138" i="2"/>
  <c r="P165" i="2"/>
  <c r="Z18" i="2"/>
  <c r="Q165" i="2" s="1"/>
  <c r="O163" i="2"/>
  <c r="Y16" i="2"/>
  <c r="W95" i="2"/>
  <c r="AH34" i="18"/>
  <c r="AJ34" i="18" s="1"/>
  <c r="AH34" i="15"/>
  <c r="AJ34" i="15" s="1"/>
  <c r="Y41" i="2"/>
  <c r="X94" i="2"/>
  <c r="H104" i="15"/>
  <c r="G112" i="15" s="1"/>
  <c r="H112" i="15" s="1"/>
  <c r="AA102" i="16"/>
  <c r="AB102" i="16" s="1"/>
  <c r="AB104" i="16" s="1"/>
  <c r="C101" i="16"/>
  <c r="D101" i="16" s="1"/>
  <c r="D104" i="16" s="1"/>
  <c r="AQ22" i="3"/>
  <c r="AQ27" i="3"/>
  <c r="AR27" i="3" s="1"/>
  <c r="W92" i="2"/>
  <c r="X39" i="2"/>
  <c r="AL33" i="18" s="1"/>
  <c r="AN33" i="18" s="1"/>
  <c r="AH31" i="15"/>
  <c r="AH31" i="18"/>
  <c r="AJ31" i="18" s="1"/>
  <c r="W90" i="2"/>
  <c r="X37" i="2"/>
  <c r="AH29" i="18"/>
  <c r="AJ29" i="18" s="1"/>
  <c r="AH29" i="15"/>
  <c r="AQ30" i="3"/>
  <c r="AR30" i="3" s="1"/>
  <c r="AD113" i="18"/>
  <c r="AF113" i="18" s="1"/>
  <c r="AD113" i="15"/>
  <c r="AD111" i="15"/>
  <c r="AD111" i="18"/>
  <c r="AF111" i="18" s="1"/>
  <c r="W86" i="2"/>
  <c r="X33" i="2"/>
  <c r="AH25" i="15"/>
  <c r="AH25" i="18"/>
  <c r="AJ25" i="18" s="1"/>
  <c r="AD107" i="18"/>
  <c r="AF107" i="18" s="1"/>
  <c r="AD107" i="15"/>
  <c r="AD110" i="15"/>
  <c r="AD110" i="18"/>
  <c r="AF110" i="18" s="1"/>
  <c r="AM22" i="3"/>
  <c r="S25" i="3"/>
  <c r="T25" i="3" s="1"/>
  <c r="G29" i="3"/>
  <c r="H29" i="3" s="1"/>
  <c r="V96" i="2"/>
  <c r="AD35" i="15"/>
  <c r="W43" i="2"/>
  <c r="AD35" i="18"/>
  <c r="AF35" i="18" s="1"/>
  <c r="X36" i="2"/>
  <c r="W89" i="2"/>
  <c r="AH28" i="18"/>
  <c r="AJ28" i="18" s="1"/>
  <c r="AH28" i="15"/>
  <c r="G31" i="3"/>
  <c r="H31" i="3" s="1"/>
  <c r="Z117" i="15"/>
  <c r="Z117" i="18"/>
  <c r="AB117" i="18" s="1"/>
  <c r="K112" i="3"/>
  <c r="L112" i="3" s="1"/>
  <c r="G32" i="3"/>
  <c r="H32" i="3" s="1"/>
  <c r="AD119" i="15"/>
  <c r="AF119" i="15" s="1"/>
  <c r="AD119" i="18"/>
  <c r="AF119" i="18" s="1"/>
  <c r="AD120" i="18"/>
  <c r="AF120" i="18" s="1"/>
  <c r="AD120" i="15"/>
  <c r="AF120" i="15" s="1"/>
  <c r="X45" i="2"/>
  <c r="W98" i="2"/>
  <c r="AH37" i="15"/>
  <c r="AJ37" i="15" s="1"/>
  <c r="AH37" i="18"/>
  <c r="AJ37" i="18" s="1"/>
  <c r="K109" i="3"/>
  <c r="L109" i="3" s="1"/>
  <c r="AD118" i="15"/>
  <c r="AD118" i="18"/>
  <c r="AF118" i="18" s="1"/>
  <c r="AI20" i="16"/>
  <c r="AJ20" i="16" s="1"/>
  <c r="O78" i="18"/>
  <c r="Y35" i="2"/>
  <c r="X88" i="2"/>
  <c r="AL109" i="18"/>
  <c r="AL109" i="15"/>
  <c r="X44" i="2"/>
  <c r="W97" i="2"/>
  <c r="AH36" i="15"/>
  <c r="AH36" i="18"/>
  <c r="AJ36" i="18" s="1"/>
  <c r="W99" i="2"/>
  <c r="AH38" i="18"/>
  <c r="AJ38" i="18" s="1"/>
  <c r="X46" i="2"/>
  <c r="AH38" i="15"/>
  <c r="AJ38" i="15" s="1"/>
  <c r="X87" i="2"/>
  <c r="Y34" i="2"/>
  <c r="AL26" i="18"/>
  <c r="AN26" i="18" s="1"/>
  <c r="AL26" i="15"/>
  <c r="AN26" i="15" s="1"/>
  <c r="S112" i="15"/>
  <c r="T112" i="15" s="1"/>
  <c r="M12" i="23"/>
  <c r="S109" i="15"/>
  <c r="T109" i="15" s="1"/>
  <c r="AM161" i="17"/>
  <c r="AU25" i="2"/>
  <c r="AD102" i="26"/>
  <c r="AD20" i="26"/>
  <c r="AD102" i="29"/>
  <c r="AF102" i="29" s="1"/>
  <c r="AD20" i="29"/>
  <c r="AF20" i="29" s="1"/>
  <c r="AD21" i="19"/>
  <c r="AF21" i="19" s="1"/>
  <c r="AI26" i="2"/>
  <c r="AD103" i="16"/>
  <c r="AF103" i="16" s="1"/>
  <c r="AD103" i="19"/>
  <c r="AF103" i="19" s="1"/>
  <c r="AD21" i="16"/>
  <c r="AF21" i="16" s="1"/>
  <c r="AE161" i="17"/>
  <c r="AM20" i="15"/>
  <c r="G178" i="2"/>
  <c r="AO17" i="2"/>
  <c r="AU78" i="17"/>
  <c r="AI19" i="27"/>
  <c r="AI20" i="27" s="1"/>
  <c r="AA80" i="17"/>
  <c r="O161" i="18"/>
  <c r="W30" i="19"/>
  <c r="W27" i="19"/>
  <c r="X27" i="19" s="1"/>
  <c r="X13" i="23"/>
  <c r="AI22" i="3"/>
  <c r="O161" i="17"/>
  <c r="C79" i="17"/>
  <c r="AJ22" i="3"/>
  <c r="B16" i="23" s="1"/>
  <c r="AE77" i="17"/>
  <c r="G79" i="18"/>
  <c r="AM79" i="17"/>
  <c r="W20" i="15"/>
  <c r="X20" i="15" s="1"/>
  <c r="X22" i="15" s="1"/>
  <c r="W30" i="15" s="1"/>
  <c r="X30" i="15" s="1"/>
  <c r="AE100" i="27"/>
  <c r="AM104" i="15"/>
  <c r="G36" i="3"/>
  <c r="H36" i="3" s="1"/>
  <c r="AK29" i="2"/>
  <c r="AN14" i="16"/>
  <c r="AN14" i="19"/>
  <c r="AN96" i="16"/>
  <c r="AN96" i="19"/>
  <c r="AU162" i="17"/>
  <c r="AL15" i="2"/>
  <c r="P169" i="2"/>
  <c r="C78" i="18"/>
  <c r="AQ22" i="15"/>
  <c r="AQ33" i="15" s="1"/>
  <c r="G162" i="17"/>
  <c r="C162" i="18"/>
  <c r="O172" i="2"/>
  <c r="AK18" i="2"/>
  <c r="K77" i="18"/>
  <c r="AM19" i="16"/>
  <c r="AN19" i="16" s="1"/>
  <c r="W100" i="27"/>
  <c r="W101" i="27" s="1"/>
  <c r="K161" i="18"/>
  <c r="AQ76" i="17"/>
  <c r="K162" i="17"/>
  <c r="G160" i="18"/>
  <c r="AI22" i="2"/>
  <c r="AD99" i="16"/>
  <c r="AF99" i="16" s="1"/>
  <c r="AD99" i="19"/>
  <c r="AF99" i="19" s="1"/>
  <c r="AD17" i="19"/>
  <c r="AF17" i="19" s="1"/>
  <c r="AD17" i="16"/>
  <c r="AF17" i="16" s="1"/>
  <c r="AI16" i="2"/>
  <c r="M170" i="2"/>
  <c r="AU102" i="16"/>
  <c r="AV102" i="16" s="1"/>
  <c r="B10" i="23"/>
  <c r="K27" i="3"/>
  <c r="L27" i="3" s="1"/>
  <c r="K30" i="3"/>
  <c r="L30" i="3" s="1"/>
  <c r="AI101" i="16"/>
  <c r="AJ101" i="16" s="1"/>
  <c r="AQ102" i="16"/>
  <c r="AR102" i="16" s="1"/>
  <c r="T20" i="15"/>
  <c r="T22" i="15" s="1"/>
  <c r="S22" i="15"/>
  <c r="S33" i="15" s="1"/>
  <c r="T33" i="15" s="1"/>
  <c r="AA101" i="26"/>
  <c r="G25" i="3"/>
  <c r="H25" i="3" s="1"/>
  <c r="AE30" i="3"/>
  <c r="AF30" i="3" s="1"/>
  <c r="AU101" i="27"/>
  <c r="AU102" i="27" s="1"/>
  <c r="AU104" i="27" s="1"/>
  <c r="AU115" i="27" s="1"/>
  <c r="K100" i="26"/>
  <c r="AE27" i="3"/>
  <c r="AF27" i="3" s="1"/>
  <c r="G20" i="16"/>
  <c r="H20" i="16" s="1"/>
  <c r="H22" i="16" s="1"/>
  <c r="G30" i="16" s="1"/>
  <c r="AI111" i="3"/>
  <c r="AJ111" i="3" s="1"/>
  <c r="AI110" i="3"/>
  <c r="AJ110" i="3" s="1"/>
  <c r="AI113" i="3"/>
  <c r="AJ113" i="3" s="1"/>
  <c r="AI118" i="3"/>
  <c r="AJ118" i="3" s="1"/>
  <c r="AI107" i="3"/>
  <c r="AJ107" i="3" s="1"/>
  <c r="AI117" i="3"/>
  <c r="AJ117" i="3" s="1"/>
  <c r="AI114" i="3"/>
  <c r="AJ114" i="3" s="1"/>
  <c r="O104" i="15"/>
  <c r="O102" i="16"/>
  <c r="P102" i="16" s="1"/>
  <c r="P104" i="16" s="1"/>
  <c r="AA19" i="27"/>
  <c r="AQ18" i="27"/>
  <c r="L16" i="23"/>
  <c r="AI109" i="3"/>
  <c r="AJ109" i="3" s="1"/>
  <c r="AI112" i="3"/>
  <c r="AJ112" i="3" s="1"/>
  <c r="AM102" i="16"/>
  <c r="G19" i="27"/>
  <c r="C100" i="26"/>
  <c r="K111" i="3"/>
  <c r="L111" i="3" s="1"/>
  <c r="K118" i="3"/>
  <c r="L118" i="3" s="1"/>
  <c r="K107" i="3"/>
  <c r="L107" i="3" s="1"/>
  <c r="K110" i="3"/>
  <c r="L110" i="3" s="1"/>
  <c r="K113" i="3"/>
  <c r="L113" i="3" s="1"/>
  <c r="K114" i="3"/>
  <c r="L114" i="3" s="1"/>
  <c r="K117" i="3"/>
  <c r="L117" i="3" s="1"/>
  <c r="AE19" i="27"/>
  <c r="AU102" i="15"/>
  <c r="K20" i="15"/>
  <c r="L20" i="15" s="1"/>
  <c r="L22" i="15" s="1"/>
  <c r="K27" i="15" s="1"/>
  <c r="L27" i="15" s="1"/>
  <c r="K31" i="3"/>
  <c r="L31" i="3" s="1"/>
  <c r="K36" i="3"/>
  <c r="L36" i="3" s="1"/>
  <c r="K35" i="3"/>
  <c r="L35" i="3" s="1"/>
  <c r="K28" i="3"/>
  <c r="L28" i="3" s="1"/>
  <c r="K32" i="3"/>
  <c r="L32" i="3" s="1"/>
  <c r="K25" i="3"/>
  <c r="L25" i="3" s="1"/>
  <c r="K29" i="3"/>
  <c r="L29" i="3" s="1"/>
  <c r="AR19" i="16"/>
  <c r="C109" i="3"/>
  <c r="D109" i="3" s="1"/>
  <c r="L8" i="23"/>
  <c r="M3" i="23" s="1"/>
  <c r="C112" i="3"/>
  <c r="D112" i="3" s="1"/>
  <c r="AA27" i="3"/>
  <c r="AB27" i="3" s="1"/>
  <c r="B14" i="23"/>
  <c r="AA30" i="3"/>
  <c r="AB30" i="3" s="1"/>
  <c r="G27" i="15"/>
  <c r="H27" i="15" s="1"/>
  <c r="C9" i="23"/>
  <c r="G30" i="15"/>
  <c r="H30" i="15" s="1"/>
  <c r="AA104" i="15"/>
  <c r="AA115" i="15" s="1"/>
  <c r="AB115" i="15" s="1"/>
  <c r="W117" i="3"/>
  <c r="X117" i="3" s="1"/>
  <c r="W111" i="3"/>
  <c r="X111" i="3" s="1"/>
  <c r="W114" i="3"/>
  <c r="X114" i="3" s="1"/>
  <c r="W113" i="3"/>
  <c r="X113" i="3" s="1"/>
  <c r="W107" i="3"/>
  <c r="X107" i="3" s="1"/>
  <c r="W110" i="3"/>
  <c r="X110" i="3" s="1"/>
  <c r="W118" i="3"/>
  <c r="X118" i="3" s="1"/>
  <c r="AQ18" i="26"/>
  <c r="AA22" i="3"/>
  <c r="AA33" i="3" s="1"/>
  <c r="AB33" i="3" s="1"/>
  <c r="O101" i="26"/>
  <c r="P101" i="26" s="1"/>
  <c r="W109" i="3"/>
  <c r="X109" i="3" s="1"/>
  <c r="W112" i="3"/>
  <c r="X112" i="3" s="1"/>
  <c r="L13" i="23"/>
  <c r="AQ101" i="27"/>
  <c r="AA117" i="3"/>
  <c r="AB117" i="3" s="1"/>
  <c r="AA118" i="3"/>
  <c r="AB118" i="3" s="1"/>
  <c r="AA114" i="3"/>
  <c r="AB114" i="3" s="1"/>
  <c r="AA113" i="3"/>
  <c r="AB113" i="3" s="1"/>
  <c r="AA111" i="3"/>
  <c r="AB111" i="3" s="1"/>
  <c r="AA107" i="3"/>
  <c r="AB107" i="3" s="1"/>
  <c r="AA110" i="3"/>
  <c r="AB110" i="3" s="1"/>
  <c r="W19" i="26"/>
  <c r="X19" i="26" s="1"/>
  <c r="AA109" i="3"/>
  <c r="AB109" i="3" s="1"/>
  <c r="AA112" i="3"/>
  <c r="AB112" i="3" s="1"/>
  <c r="L14" i="23"/>
  <c r="O19" i="26"/>
  <c r="P19" i="26" s="1"/>
  <c r="AA101" i="27"/>
  <c r="AE117" i="3"/>
  <c r="AF117" i="3" s="1"/>
  <c r="AE118" i="3"/>
  <c r="AF118" i="3" s="1"/>
  <c r="AE113" i="3"/>
  <c r="AF113" i="3" s="1"/>
  <c r="AE114" i="3"/>
  <c r="AF114" i="3" s="1"/>
  <c r="AE110" i="3"/>
  <c r="AF110" i="3" s="1"/>
  <c r="AE107" i="3"/>
  <c r="AF107" i="3" s="1"/>
  <c r="AE111" i="3"/>
  <c r="AF111" i="3" s="1"/>
  <c r="K19" i="27"/>
  <c r="AI101" i="26"/>
  <c r="L100" i="16"/>
  <c r="K101" i="16"/>
  <c r="K102" i="16" s="1"/>
  <c r="L102" i="16" s="1"/>
  <c r="O20" i="15"/>
  <c r="P20" i="15" s="1"/>
  <c r="P22" i="15" s="1"/>
  <c r="AE109" i="3"/>
  <c r="AF109" i="3" s="1"/>
  <c r="AE112" i="3"/>
  <c r="AF112" i="3" s="1"/>
  <c r="L15" i="23"/>
  <c r="AE101" i="26"/>
  <c r="W36" i="3"/>
  <c r="X36" i="3" s="1"/>
  <c r="W29" i="3"/>
  <c r="X29" i="3" s="1"/>
  <c r="W32" i="3"/>
  <c r="X32" i="3" s="1"/>
  <c r="W28" i="3"/>
  <c r="X28" i="3" s="1"/>
  <c r="W25" i="3"/>
  <c r="X25" i="3" s="1"/>
  <c r="W31" i="3"/>
  <c r="X31" i="3" s="1"/>
  <c r="W35" i="3"/>
  <c r="X35" i="3" s="1"/>
  <c r="G100" i="26"/>
  <c r="O109" i="15"/>
  <c r="P109" i="15" s="1"/>
  <c r="M11" i="23"/>
  <c r="O112" i="15"/>
  <c r="P112" i="15" s="1"/>
  <c r="C19" i="26"/>
  <c r="D19" i="26" s="1"/>
  <c r="S18" i="26"/>
  <c r="H100" i="16"/>
  <c r="G102" i="16"/>
  <c r="H102" i="16" s="1"/>
  <c r="S100" i="27"/>
  <c r="AE19" i="16"/>
  <c r="AF19" i="16" s="1"/>
  <c r="AM19" i="27"/>
  <c r="C18" i="27"/>
  <c r="G22" i="15"/>
  <c r="G33" i="15" s="1"/>
  <c r="H33" i="15" s="1"/>
  <c r="X18" i="16"/>
  <c r="W20" i="16"/>
  <c r="X20" i="16" s="1"/>
  <c r="K19" i="26"/>
  <c r="L19" i="26" s="1"/>
  <c r="AI22" i="15"/>
  <c r="AI33" i="15" s="1"/>
  <c r="AF19" i="15"/>
  <c r="AE22" i="15"/>
  <c r="AE33" i="15" s="1"/>
  <c r="AF33" i="15" s="1"/>
  <c r="AI19" i="26"/>
  <c r="AU18" i="26"/>
  <c r="K101" i="27"/>
  <c r="G100" i="27"/>
  <c r="L18" i="16"/>
  <c r="K20" i="16"/>
  <c r="S19" i="27"/>
  <c r="AM101" i="26"/>
  <c r="AA20" i="16"/>
  <c r="C107" i="3"/>
  <c r="D107" i="3" s="1"/>
  <c r="C117" i="3"/>
  <c r="D117" i="3" s="1"/>
  <c r="C114" i="3"/>
  <c r="D114" i="3" s="1"/>
  <c r="C113" i="3"/>
  <c r="D113" i="3" s="1"/>
  <c r="C111" i="3"/>
  <c r="D111" i="3" s="1"/>
  <c r="C118" i="3"/>
  <c r="D118" i="3" s="1"/>
  <c r="C110" i="3"/>
  <c r="D110" i="3" s="1"/>
  <c r="G117" i="3"/>
  <c r="H117" i="3" s="1"/>
  <c r="G118" i="3"/>
  <c r="H118" i="3" s="1"/>
  <c r="G110" i="3"/>
  <c r="H110" i="3" s="1"/>
  <c r="G114" i="3"/>
  <c r="H114" i="3" s="1"/>
  <c r="G111" i="3"/>
  <c r="H111" i="3" s="1"/>
  <c r="G113" i="3"/>
  <c r="H113" i="3" s="1"/>
  <c r="G107" i="3"/>
  <c r="H107" i="3" s="1"/>
  <c r="AU22" i="15"/>
  <c r="AU33" i="15" s="1"/>
  <c r="AQ20" i="16"/>
  <c r="AR20" i="16" s="1"/>
  <c r="P18" i="16"/>
  <c r="O19" i="16"/>
  <c r="P19" i="16" s="1"/>
  <c r="O101" i="27"/>
  <c r="AU117" i="3"/>
  <c r="AV117" i="3" s="1"/>
  <c r="AU107" i="3"/>
  <c r="AV107" i="3" s="1"/>
  <c r="AU111" i="3"/>
  <c r="AV111" i="3" s="1"/>
  <c r="AU113" i="3"/>
  <c r="AV113" i="3" s="1"/>
  <c r="AU110" i="3"/>
  <c r="AV110" i="3" s="1"/>
  <c r="AU118" i="3"/>
  <c r="AV118" i="3" s="1"/>
  <c r="AU114" i="3"/>
  <c r="AV114" i="3" s="1"/>
  <c r="AM27" i="3"/>
  <c r="AN27" i="3" s="1"/>
  <c r="AM30" i="3"/>
  <c r="AN30" i="3" s="1"/>
  <c r="B17" i="23"/>
  <c r="AE18" i="26"/>
  <c r="AE19" i="26" s="1"/>
  <c r="AQ102" i="15"/>
  <c r="AM100" i="27"/>
  <c r="AM101" i="27" s="1"/>
  <c r="O19" i="27"/>
  <c r="W19" i="27"/>
  <c r="S100" i="26"/>
  <c r="AU100" i="26"/>
  <c r="C22" i="16"/>
  <c r="C33" i="16" s="1"/>
  <c r="S20" i="16"/>
  <c r="W27" i="3"/>
  <c r="X27" i="3" s="1"/>
  <c r="W30" i="3"/>
  <c r="X30" i="3" s="1"/>
  <c r="B13" i="23"/>
  <c r="AM117" i="3"/>
  <c r="AN117" i="3" s="1"/>
  <c r="AM111" i="3"/>
  <c r="AN111" i="3" s="1"/>
  <c r="AM114" i="3"/>
  <c r="AN114" i="3" s="1"/>
  <c r="AM107" i="3"/>
  <c r="AN107" i="3" s="1"/>
  <c r="AM118" i="3"/>
  <c r="AN118" i="3" s="1"/>
  <c r="AM113" i="3"/>
  <c r="AN113" i="3" s="1"/>
  <c r="AM110" i="3"/>
  <c r="AN110" i="3" s="1"/>
  <c r="AA19" i="26"/>
  <c r="G18" i="26"/>
  <c r="AI100" i="27"/>
  <c r="C100" i="27"/>
  <c r="AU19" i="27"/>
  <c r="AQ101" i="26"/>
  <c r="W100" i="26"/>
  <c r="D22" i="16"/>
  <c r="AU20" i="16"/>
  <c r="AV20" i="16" s="1"/>
  <c r="AJ33" i="15" l="1"/>
  <c r="AH115" i="18"/>
  <c r="AJ115" i="18" s="1"/>
  <c r="AM114" i="15"/>
  <c r="AN114" i="15" s="1"/>
  <c r="AM115" i="15"/>
  <c r="O117" i="15"/>
  <c r="P117" i="15" s="1"/>
  <c r="O115" i="15"/>
  <c r="P115" i="15" s="1"/>
  <c r="AQ35" i="3"/>
  <c r="AR35" i="3" s="1"/>
  <c r="AQ33" i="3"/>
  <c r="AR33" i="3" s="1"/>
  <c r="AI118" i="15"/>
  <c r="AI115" i="15"/>
  <c r="AA32" i="15"/>
  <c r="AB32" i="15" s="1"/>
  <c r="AA33" i="15"/>
  <c r="AB33" i="15" s="1"/>
  <c r="AH115" i="15"/>
  <c r="AE35" i="3"/>
  <c r="AF35" i="3" s="1"/>
  <c r="AE33" i="3"/>
  <c r="AF33" i="3" s="1"/>
  <c r="G117" i="15"/>
  <c r="H117" i="15" s="1"/>
  <c r="G115" i="15"/>
  <c r="H115" i="15" s="1"/>
  <c r="S110" i="15"/>
  <c r="T110" i="15" s="1"/>
  <c r="S115" i="15"/>
  <c r="T115" i="15" s="1"/>
  <c r="AI29" i="3"/>
  <c r="AJ29" i="3" s="1"/>
  <c r="AI33" i="3"/>
  <c r="AJ33" i="3" s="1"/>
  <c r="AL33" i="15"/>
  <c r="AM35" i="3"/>
  <c r="AN35" i="3" s="1"/>
  <c r="AM33" i="3"/>
  <c r="AN33" i="3" s="1"/>
  <c r="AQ114" i="3"/>
  <c r="AR114" i="3" s="1"/>
  <c r="AQ115" i="3"/>
  <c r="AR115" i="3" s="1"/>
  <c r="AE107" i="15"/>
  <c r="AF107" i="15" s="1"/>
  <c r="AE115" i="15"/>
  <c r="AF115" i="15" s="1"/>
  <c r="AA27" i="18"/>
  <c r="AB27" i="18" s="1"/>
  <c r="K112" i="15"/>
  <c r="L112" i="15" s="1"/>
  <c r="W112" i="15"/>
  <c r="X112" i="15" s="1"/>
  <c r="W104" i="15"/>
  <c r="W110" i="15" s="1"/>
  <c r="X110" i="15" s="1"/>
  <c r="M10" i="23"/>
  <c r="AM36" i="3"/>
  <c r="AN36" i="3" s="1"/>
  <c r="K104" i="15"/>
  <c r="K114" i="15" s="1"/>
  <c r="L114" i="15" s="1"/>
  <c r="W109" i="15"/>
  <c r="X109" i="15" s="1"/>
  <c r="AA30" i="15"/>
  <c r="AB30" i="15" s="1"/>
  <c r="X14" i="23"/>
  <c r="AA30" i="19"/>
  <c r="AI30" i="3"/>
  <c r="AJ30" i="3" s="1"/>
  <c r="AQ111" i="3"/>
  <c r="AR111" i="3" s="1"/>
  <c r="X72" i="18"/>
  <c r="W75" i="18" s="1"/>
  <c r="W76" i="18" s="1"/>
  <c r="W77" i="18" s="1"/>
  <c r="W78" i="18" s="1"/>
  <c r="P154" i="3"/>
  <c r="O157" i="3" s="1"/>
  <c r="AI111" i="15"/>
  <c r="AI117" i="15"/>
  <c r="P72" i="3"/>
  <c r="O75" i="3" s="1"/>
  <c r="O76" i="3" s="1"/>
  <c r="O77" i="3" s="1"/>
  <c r="O78" i="3" s="1"/>
  <c r="AI113" i="15"/>
  <c r="AI114" i="15"/>
  <c r="AJ114" i="15" s="1"/>
  <c r="AI110" i="15"/>
  <c r="G118" i="15"/>
  <c r="H118" i="15" s="1"/>
  <c r="AI107" i="15"/>
  <c r="AE110" i="15"/>
  <c r="AF110" i="15" s="1"/>
  <c r="T154" i="3"/>
  <c r="S157" i="3" s="1"/>
  <c r="S158" i="3" s="1"/>
  <c r="AF104" i="18"/>
  <c r="AE109" i="18" s="1"/>
  <c r="AF109" i="18" s="1"/>
  <c r="AQ107" i="3"/>
  <c r="AR107" i="3" s="1"/>
  <c r="G110" i="15"/>
  <c r="H110" i="15" s="1"/>
  <c r="G114" i="15"/>
  <c r="H114" i="15" s="1"/>
  <c r="G113" i="15"/>
  <c r="H113" i="15" s="1"/>
  <c r="AA36" i="15"/>
  <c r="AB36" i="15" s="1"/>
  <c r="G111" i="15"/>
  <c r="H111" i="15" s="1"/>
  <c r="AA29" i="15"/>
  <c r="AB29" i="15" s="1"/>
  <c r="G107" i="15"/>
  <c r="H107" i="15" s="1"/>
  <c r="T72" i="18"/>
  <c r="S75" i="18" s="1"/>
  <c r="S76" i="18" s="1"/>
  <c r="S77" i="18" s="1"/>
  <c r="S78" i="18" s="1"/>
  <c r="AA30" i="18"/>
  <c r="AB30" i="18" s="1"/>
  <c r="AF104" i="19"/>
  <c r="AH15" i="23" s="1"/>
  <c r="AI32" i="3"/>
  <c r="AJ32" i="3" s="1"/>
  <c r="C14" i="23"/>
  <c r="AQ29" i="3"/>
  <c r="AR29" i="3" s="1"/>
  <c r="AF104" i="16"/>
  <c r="N15" i="23" s="1"/>
  <c r="AQ113" i="3"/>
  <c r="AR113" i="3" s="1"/>
  <c r="AQ25" i="3"/>
  <c r="AR25" i="3" s="1"/>
  <c r="C13" i="23"/>
  <c r="AQ117" i="3"/>
  <c r="AR117" i="3" s="1"/>
  <c r="AQ36" i="3"/>
  <c r="AR36" i="3" s="1"/>
  <c r="AF22" i="18"/>
  <c r="AE30" i="18" s="1"/>
  <c r="AF30" i="18" s="1"/>
  <c r="AQ118" i="3"/>
  <c r="AR118" i="3" s="1"/>
  <c r="D154" i="15"/>
  <c r="C157" i="15" s="1"/>
  <c r="AQ110" i="3"/>
  <c r="AR110" i="3" s="1"/>
  <c r="AE31" i="3"/>
  <c r="AF31" i="3" s="1"/>
  <c r="AE25" i="3"/>
  <c r="AF25" i="3" s="1"/>
  <c r="AE113" i="15"/>
  <c r="AF113" i="15" s="1"/>
  <c r="AE28" i="3"/>
  <c r="AF28" i="3" s="1"/>
  <c r="AE29" i="3"/>
  <c r="AF29" i="3" s="1"/>
  <c r="S113" i="15"/>
  <c r="T113" i="15" s="1"/>
  <c r="D72" i="3"/>
  <c r="C75" i="3" s="1"/>
  <c r="AE36" i="3"/>
  <c r="AF36" i="3" s="1"/>
  <c r="AI27" i="3"/>
  <c r="AJ27" i="3" s="1"/>
  <c r="M9" i="23"/>
  <c r="G109" i="15"/>
  <c r="H109" i="15" s="1"/>
  <c r="AE104" i="16"/>
  <c r="AE32" i="3"/>
  <c r="AF32" i="3" s="1"/>
  <c r="S102" i="16"/>
  <c r="T102" i="16" s="1"/>
  <c r="T104" i="16" s="1"/>
  <c r="AA109" i="15"/>
  <c r="AB109" i="15" s="1"/>
  <c r="AA109" i="18"/>
  <c r="AB109" i="18" s="1"/>
  <c r="AB154" i="18" s="1"/>
  <c r="AA157" i="18" s="1"/>
  <c r="AA158" i="18" s="1"/>
  <c r="AA112" i="15"/>
  <c r="AB112" i="15" s="1"/>
  <c r="AG14" i="23"/>
  <c r="AM20" i="16"/>
  <c r="AN20" i="16" s="1"/>
  <c r="O167" i="2"/>
  <c r="T72" i="3"/>
  <c r="S75" i="3" s="1"/>
  <c r="D72" i="15"/>
  <c r="C75" i="15" s="1"/>
  <c r="AF104" i="15"/>
  <c r="AE109" i="15" s="1"/>
  <c r="AF109" i="15" s="1"/>
  <c r="X23" i="2"/>
  <c r="AH100" i="15"/>
  <c r="AJ100" i="15" s="1"/>
  <c r="AH100" i="18"/>
  <c r="AJ100" i="18" s="1"/>
  <c r="AH18" i="18"/>
  <c r="AJ18" i="18" s="1"/>
  <c r="AH18" i="15"/>
  <c r="AJ18" i="15" s="1"/>
  <c r="AI36" i="3"/>
  <c r="AJ36" i="3" s="1"/>
  <c r="AI25" i="3"/>
  <c r="AJ25" i="3" s="1"/>
  <c r="AI28" i="3"/>
  <c r="AJ28" i="3" s="1"/>
  <c r="AI35" i="3"/>
  <c r="AJ35" i="3" s="1"/>
  <c r="AI31" i="3"/>
  <c r="AJ31" i="3" s="1"/>
  <c r="AV72" i="3"/>
  <c r="AU75" i="3" s="1"/>
  <c r="AU76" i="3" s="1"/>
  <c r="AU77" i="3" s="1"/>
  <c r="AB19" i="26"/>
  <c r="AM110" i="15"/>
  <c r="AM28" i="3"/>
  <c r="AN28" i="3" s="1"/>
  <c r="AE118" i="15"/>
  <c r="AF118" i="15" s="1"/>
  <c r="AM113" i="15"/>
  <c r="X25" i="2"/>
  <c r="AH102" i="18"/>
  <c r="AJ102" i="18" s="1"/>
  <c r="AH20" i="18"/>
  <c r="AJ20" i="18" s="1"/>
  <c r="AH20" i="15"/>
  <c r="AJ20" i="15" s="1"/>
  <c r="AH102" i="15"/>
  <c r="AJ102" i="15" s="1"/>
  <c r="AA31" i="15"/>
  <c r="AB31" i="15" s="1"/>
  <c r="AM31" i="3"/>
  <c r="AN31" i="3" s="1"/>
  <c r="AM111" i="15"/>
  <c r="AA112" i="19"/>
  <c r="AA25" i="15"/>
  <c r="AB25" i="15" s="1"/>
  <c r="AM25" i="3"/>
  <c r="AN25" i="3" s="1"/>
  <c r="AM107" i="15"/>
  <c r="AI22" i="16"/>
  <c r="AI33" i="16" s="1"/>
  <c r="AH14" i="23"/>
  <c r="AE117" i="15"/>
  <c r="AA35" i="15"/>
  <c r="AB35" i="15" s="1"/>
  <c r="AM29" i="3"/>
  <c r="AN29" i="3" s="1"/>
  <c r="AM117" i="15"/>
  <c r="AB101" i="26"/>
  <c r="AA28" i="15"/>
  <c r="AB28" i="15" s="1"/>
  <c r="AM32" i="3"/>
  <c r="AN32" i="3" s="1"/>
  <c r="AM118" i="15"/>
  <c r="AF22" i="15"/>
  <c r="C15" i="23" s="1"/>
  <c r="AE111" i="15"/>
  <c r="AF111" i="15" s="1"/>
  <c r="AE114" i="15"/>
  <c r="AF114" i="15" s="1"/>
  <c r="AM20" i="26"/>
  <c r="AM22" i="26" s="1"/>
  <c r="AM33" i="26" s="1"/>
  <c r="AU24" i="2"/>
  <c r="AD19" i="29"/>
  <c r="AF19" i="29" s="1"/>
  <c r="AD101" i="26"/>
  <c r="AF101" i="26" s="1"/>
  <c r="AD19" i="26"/>
  <c r="AF19" i="26" s="1"/>
  <c r="AD101" i="29"/>
  <c r="AF101" i="29" s="1"/>
  <c r="S117" i="15"/>
  <c r="T117" i="15" s="1"/>
  <c r="S118" i="15"/>
  <c r="T118" i="15" s="1"/>
  <c r="AL19" i="2"/>
  <c r="P173" i="2"/>
  <c r="W102" i="27"/>
  <c r="W104" i="27" s="1"/>
  <c r="Z22" i="2"/>
  <c r="AP99" i="15"/>
  <c r="AR99" i="15" s="1"/>
  <c r="AP17" i="15"/>
  <c r="AR17" i="15" s="1"/>
  <c r="AP99" i="18"/>
  <c r="AR99" i="18" s="1"/>
  <c r="AP17" i="18"/>
  <c r="AR17" i="18" s="1"/>
  <c r="X101" i="16"/>
  <c r="X104" i="16" s="1"/>
  <c r="Y19" i="2"/>
  <c r="O166" i="2"/>
  <c r="O160" i="2" s="1"/>
  <c r="AP21" i="15"/>
  <c r="AR21" i="15" s="1"/>
  <c r="Z26" i="2"/>
  <c r="AP103" i="15"/>
  <c r="AR103" i="15" s="1"/>
  <c r="AP21" i="18"/>
  <c r="AR21" i="18" s="1"/>
  <c r="AP103" i="18"/>
  <c r="AR103" i="18" s="1"/>
  <c r="G20" i="27"/>
  <c r="G22" i="27" s="1"/>
  <c r="G33" i="27" s="1"/>
  <c r="AI22" i="27"/>
  <c r="AU104" i="15"/>
  <c r="W22" i="15"/>
  <c r="Z16" i="2"/>
  <c r="Q163" i="2" s="1"/>
  <c r="P163" i="2"/>
  <c r="O20" i="26"/>
  <c r="P20" i="26" s="1"/>
  <c r="Z41" i="2"/>
  <c r="Y94" i="2"/>
  <c r="H72" i="3"/>
  <c r="G75" i="3" s="1"/>
  <c r="AU104" i="16"/>
  <c r="AU115" i="16" s="1"/>
  <c r="W27" i="15"/>
  <c r="X27" i="15" s="1"/>
  <c r="AM22" i="15"/>
  <c r="AM33" i="15" s="1"/>
  <c r="C104" i="16"/>
  <c r="AH116" i="18"/>
  <c r="AJ116" i="18" s="1"/>
  <c r="AH116" i="15"/>
  <c r="AJ116" i="15" s="1"/>
  <c r="AK23" i="2"/>
  <c r="AL100" i="19"/>
  <c r="AN100" i="19" s="1"/>
  <c r="AL18" i="19"/>
  <c r="AN18" i="19" s="1"/>
  <c r="AL100" i="16"/>
  <c r="AN100" i="16" s="1"/>
  <c r="AL18" i="16"/>
  <c r="AN18" i="16" s="1"/>
  <c r="P164" i="2"/>
  <c r="Z17" i="2"/>
  <c r="Q164" i="2" s="1"/>
  <c r="S114" i="15"/>
  <c r="T114" i="15" s="1"/>
  <c r="S107" i="15"/>
  <c r="T107" i="15" s="1"/>
  <c r="S111" i="15"/>
  <c r="T111" i="15" s="1"/>
  <c r="O162" i="2"/>
  <c r="Y15" i="2"/>
  <c r="X138" i="2"/>
  <c r="AH112" i="18"/>
  <c r="AH112" i="15"/>
  <c r="Y38" i="2"/>
  <c r="X91" i="2"/>
  <c r="AL30" i="18"/>
  <c r="AL30" i="15"/>
  <c r="N8" i="23"/>
  <c r="N3" i="23" s="1"/>
  <c r="C112" i="16"/>
  <c r="C109" i="16"/>
  <c r="O102" i="26"/>
  <c r="P102" i="26" s="1"/>
  <c r="S101" i="26"/>
  <c r="T101" i="26" s="1"/>
  <c r="AI102" i="16"/>
  <c r="AJ102" i="16" s="1"/>
  <c r="O104" i="16"/>
  <c r="AA104" i="16"/>
  <c r="O79" i="18"/>
  <c r="Y45" i="2"/>
  <c r="X98" i="2"/>
  <c r="AL37" i="15"/>
  <c r="AN37" i="15" s="1"/>
  <c r="AL37" i="18"/>
  <c r="AN37" i="18" s="1"/>
  <c r="AH107" i="18"/>
  <c r="AJ107" i="18" s="1"/>
  <c r="AH107" i="15"/>
  <c r="O111" i="15"/>
  <c r="P111" i="15" s="1"/>
  <c r="X99" i="2"/>
  <c r="AL38" i="15"/>
  <c r="AN38" i="15" s="1"/>
  <c r="Y46" i="2"/>
  <c r="AL38" i="18"/>
  <c r="AN38" i="18" s="1"/>
  <c r="K22" i="15"/>
  <c r="AQ31" i="3"/>
  <c r="AR31" i="3" s="1"/>
  <c r="AQ32" i="3"/>
  <c r="AR32" i="3" s="1"/>
  <c r="AH120" i="15"/>
  <c r="AJ120" i="15" s="1"/>
  <c r="AH120" i="18"/>
  <c r="AJ120" i="18" s="1"/>
  <c r="AH110" i="18"/>
  <c r="AJ110" i="18" s="1"/>
  <c r="AH110" i="15"/>
  <c r="Y39" i="2"/>
  <c r="AP33" i="15" s="1"/>
  <c r="AR33" i="15" s="1"/>
  <c r="X92" i="2"/>
  <c r="AL115" i="18" s="1"/>
  <c r="AN115" i="18" s="1"/>
  <c r="AL31" i="18"/>
  <c r="AN31" i="18" s="1"/>
  <c r="AL31" i="15"/>
  <c r="S160" i="18"/>
  <c r="Y36" i="2"/>
  <c r="X89" i="2"/>
  <c r="AL28" i="18"/>
  <c r="AN28" i="18" s="1"/>
  <c r="AL28" i="15"/>
  <c r="AH113" i="18"/>
  <c r="AJ113" i="18" s="1"/>
  <c r="AH113" i="15"/>
  <c r="AQ28" i="3"/>
  <c r="AR28" i="3" s="1"/>
  <c r="AH118" i="15"/>
  <c r="AH118" i="18"/>
  <c r="AJ118" i="18" s="1"/>
  <c r="W96" i="2"/>
  <c r="X43" i="2"/>
  <c r="AH35" i="18"/>
  <c r="AJ35" i="18" s="1"/>
  <c r="AH35" i="15"/>
  <c r="Z34" i="2"/>
  <c r="Y87" i="2"/>
  <c r="AP26" i="18"/>
  <c r="AR26" i="18" s="1"/>
  <c r="AP26" i="15"/>
  <c r="AR26" i="15" s="1"/>
  <c r="AD117" i="18"/>
  <c r="AF117" i="18" s="1"/>
  <c r="AD117" i="15"/>
  <c r="Y37" i="2"/>
  <c r="X90" i="2"/>
  <c r="AL29" i="18"/>
  <c r="AN29" i="18" s="1"/>
  <c r="AL29" i="15"/>
  <c r="W159" i="18"/>
  <c r="X97" i="2"/>
  <c r="Y44" i="2"/>
  <c r="AL36" i="15"/>
  <c r="AL36" i="18"/>
  <c r="AN36" i="18" s="1"/>
  <c r="Y88" i="2"/>
  <c r="Z35" i="2"/>
  <c r="AP109" i="15"/>
  <c r="AP109" i="18"/>
  <c r="AH119" i="18"/>
  <c r="AJ119" i="18" s="1"/>
  <c r="AH119" i="15"/>
  <c r="AJ119" i="15" s="1"/>
  <c r="X86" i="2"/>
  <c r="Y33" i="2"/>
  <c r="AL25" i="15"/>
  <c r="AL25" i="18"/>
  <c r="AN25" i="18" s="1"/>
  <c r="AH111" i="18"/>
  <c r="AJ111" i="18" s="1"/>
  <c r="AH111" i="15"/>
  <c r="AE101" i="27"/>
  <c r="AU79" i="17"/>
  <c r="AJ22" i="2"/>
  <c r="AH17" i="16"/>
  <c r="AJ17" i="16" s="1"/>
  <c r="AH99" i="16"/>
  <c r="AJ99" i="16" s="1"/>
  <c r="AH99" i="19"/>
  <c r="AJ99" i="19" s="1"/>
  <c r="AH17" i="19"/>
  <c r="AJ17" i="19" s="1"/>
  <c r="AE162" i="17"/>
  <c r="G22" i="16"/>
  <c r="K162" i="18"/>
  <c r="AQ77" i="17"/>
  <c r="G19" i="26"/>
  <c r="H19" i="26" s="1"/>
  <c r="AJ16" i="2"/>
  <c r="N170" i="2"/>
  <c r="C80" i="17"/>
  <c r="W79" i="17"/>
  <c r="O20" i="16"/>
  <c r="P20" i="16" s="1"/>
  <c r="P22" i="16" s="1"/>
  <c r="D11" i="23" s="1"/>
  <c r="X22" i="16"/>
  <c r="W30" i="16" s="1"/>
  <c r="G161" i="18"/>
  <c r="AQ28" i="15"/>
  <c r="AQ25" i="15"/>
  <c r="AQ31" i="15"/>
  <c r="AQ35" i="15"/>
  <c r="AQ36" i="15"/>
  <c r="AQ29" i="15"/>
  <c r="AQ32" i="15"/>
  <c r="AR32" i="15" s="1"/>
  <c r="G80" i="18"/>
  <c r="AP17" i="2"/>
  <c r="H178" i="2"/>
  <c r="AJ26" i="2"/>
  <c r="AH21" i="19"/>
  <c r="AJ21" i="19" s="1"/>
  <c r="AH103" i="19"/>
  <c r="AJ103" i="19" s="1"/>
  <c r="AH103" i="16"/>
  <c r="AJ103" i="16" s="1"/>
  <c r="AH21" i="16"/>
  <c r="AJ21" i="16" s="1"/>
  <c r="W161" i="17"/>
  <c r="O162" i="17"/>
  <c r="AM162" i="17"/>
  <c r="C79" i="18"/>
  <c r="AL29" i="2"/>
  <c r="AR96" i="19"/>
  <c r="AR96" i="16"/>
  <c r="AR14" i="16"/>
  <c r="AR14" i="19"/>
  <c r="AI162" i="17"/>
  <c r="AL18" i="2"/>
  <c r="P172" i="2"/>
  <c r="AA102" i="26"/>
  <c r="AB102" i="26" s="1"/>
  <c r="K78" i="18"/>
  <c r="AE78" i="17"/>
  <c r="C101" i="27"/>
  <c r="C104" i="27" s="1"/>
  <c r="C115" i="27" s="1"/>
  <c r="AU22" i="16"/>
  <c r="AQ22" i="16"/>
  <c r="AF22" i="19"/>
  <c r="S161" i="17"/>
  <c r="AM15" i="2"/>
  <c r="Q169" i="2"/>
  <c r="AM80" i="17"/>
  <c r="O162" i="18"/>
  <c r="AV25" i="2"/>
  <c r="AH102" i="26"/>
  <c r="AH20" i="29"/>
  <c r="AJ20" i="29" s="1"/>
  <c r="AH102" i="29"/>
  <c r="AJ102" i="29" s="1"/>
  <c r="AH20" i="26"/>
  <c r="O110" i="15"/>
  <c r="P110" i="15" s="1"/>
  <c r="AJ154" i="3"/>
  <c r="AI157" i="3" s="1"/>
  <c r="AI158" i="3" s="1"/>
  <c r="O114" i="15"/>
  <c r="P114" i="15" s="1"/>
  <c r="O22" i="15"/>
  <c r="K101" i="26"/>
  <c r="S29" i="15"/>
  <c r="T29" i="15" s="1"/>
  <c r="S35" i="15"/>
  <c r="T35" i="15" s="1"/>
  <c r="S28" i="15"/>
  <c r="T28" i="15" s="1"/>
  <c r="S36" i="15"/>
  <c r="T36" i="15" s="1"/>
  <c r="S31" i="15"/>
  <c r="T31" i="15" s="1"/>
  <c r="S32" i="15"/>
  <c r="T32" i="15" s="1"/>
  <c r="S25" i="15"/>
  <c r="T25" i="15" s="1"/>
  <c r="O118" i="15"/>
  <c r="P118" i="15" s="1"/>
  <c r="W20" i="26"/>
  <c r="X20" i="26" s="1"/>
  <c r="L154" i="3"/>
  <c r="K157" i="3" s="1"/>
  <c r="AE20" i="27"/>
  <c r="AE22" i="27" s="1"/>
  <c r="S27" i="15"/>
  <c r="T27" i="15" s="1"/>
  <c r="C12" i="23"/>
  <c r="S30" i="15"/>
  <c r="T30" i="15" s="1"/>
  <c r="O107" i="15"/>
  <c r="P107" i="15" s="1"/>
  <c r="AQ104" i="16"/>
  <c r="AI102" i="26"/>
  <c r="G27" i="16"/>
  <c r="H27" i="16" s="1"/>
  <c r="O113" i="15"/>
  <c r="P113" i="15" s="1"/>
  <c r="AA20" i="27"/>
  <c r="AA22" i="27" s="1"/>
  <c r="AA33" i="27" s="1"/>
  <c r="AI20" i="26"/>
  <c r="AI22" i="26" s="1"/>
  <c r="AI33" i="26" s="1"/>
  <c r="D9" i="23"/>
  <c r="AI101" i="27"/>
  <c r="C10" i="23"/>
  <c r="AN102" i="16"/>
  <c r="AM104" i="16"/>
  <c r="AM115" i="16" s="1"/>
  <c r="L72" i="3"/>
  <c r="K75" i="3" s="1"/>
  <c r="K76" i="3" s="1"/>
  <c r="AE20" i="16"/>
  <c r="AF20" i="16" s="1"/>
  <c r="AF22" i="16" s="1"/>
  <c r="H104" i="16"/>
  <c r="G109" i="16" s="1"/>
  <c r="K30" i="15"/>
  <c r="L30" i="15" s="1"/>
  <c r="C101" i="26"/>
  <c r="AQ19" i="27"/>
  <c r="C11" i="23"/>
  <c r="O27" i="15"/>
  <c r="P27" i="15" s="1"/>
  <c r="O30" i="15"/>
  <c r="P30" i="15" s="1"/>
  <c r="X72" i="3"/>
  <c r="X154" i="3"/>
  <c r="AM102" i="26"/>
  <c r="W20" i="27"/>
  <c r="W22" i="27" s="1"/>
  <c r="W33" i="27" s="1"/>
  <c r="O112" i="16"/>
  <c r="O109" i="16"/>
  <c r="N11" i="23"/>
  <c r="AA25" i="3"/>
  <c r="AB25" i="3" s="1"/>
  <c r="AA28" i="3"/>
  <c r="AB28" i="3" s="1"/>
  <c r="AA32" i="3"/>
  <c r="AB32" i="3" s="1"/>
  <c r="AA31" i="3"/>
  <c r="AB31" i="3" s="1"/>
  <c r="AA36" i="3"/>
  <c r="AB36" i="3" s="1"/>
  <c r="AA29" i="3"/>
  <c r="AB29" i="3" s="1"/>
  <c r="AA35" i="3"/>
  <c r="AB35" i="3" s="1"/>
  <c r="L20" i="16"/>
  <c r="L22" i="16" s="1"/>
  <c r="K22" i="16"/>
  <c r="K33" i="16" s="1"/>
  <c r="AQ102" i="27"/>
  <c r="G104" i="16"/>
  <c r="G115" i="16" s="1"/>
  <c r="T20" i="16"/>
  <c r="T22" i="16" s="1"/>
  <c r="S22" i="16"/>
  <c r="S33" i="16" s="1"/>
  <c r="L101" i="16"/>
  <c r="L104" i="16" s="1"/>
  <c r="K104" i="16"/>
  <c r="K115" i="16" s="1"/>
  <c r="AF154" i="3"/>
  <c r="C22" i="26"/>
  <c r="C33" i="26" s="1"/>
  <c r="AA20" i="26"/>
  <c r="AB20" i="26" s="1"/>
  <c r="AQ102" i="26"/>
  <c r="AQ104" i="26" s="1"/>
  <c r="AQ115" i="26" s="1"/>
  <c r="AI31" i="15"/>
  <c r="AJ31" i="15" s="1"/>
  <c r="AI25" i="15"/>
  <c r="AJ25" i="15" s="1"/>
  <c r="AI36" i="15"/>
  <c r="AJ36" i="15" s="1"/>
  <c r="AI35" i="15"/>
  <c r="AI28" i="15"/>
  <c r="AJ28" i="15" s="1"/>
  <c r="AI29" i="15"/>
  <c r="AJ29" i="15" s="1"/>
  <c r="AI32" i="15"/>
  <c r="AJ32" i="15" s="1"/>
  <c r="AU28" i="15"/>
  <c r="AU29" i="15"/>
  <c r="AU31" i="15"/>
  <c r="AU32" i="15"/>
  <c r="AV32" i="15" s="1"/>
  <c r="AU36" i="15"/>
  <c r="AU25" i="15"/>
  <c r="AU35" i="15"/>
  <c r="AA118" i="15"/>
  <c r="AB118" i="15" s="1"/>
  <c r="AA110" i="15"/>
  <c r="AB110" i="15" s="1"/>
  <c r="AA113" i="15"/>
  <c r="AB113" i="15" s="1"/>
  <c r="AA117" i="15"/>
  <c r="AB117" i="15" s="1"/>
  <c r="AA114" i="15"/>
  <c r="AB114" i="15" s="1"/>
  <c r="AA111" i="15"/>
  <c r="AB111" i="15" s="1"/>
  <c r="AA107" i="15"/>
  <c r="AB107" i="15" s="1"/>
  <c r="AM20" i="27"/>
  <c r="AM22" i="27" s="1"/>
  <c r="AM33" i="27" s="1"/>
  <c r="AA102" i="27"/>
  <c r="AA104" i="27" s="1"/>
  <c r="AA115" i="27" s="1"/>
  <c r="G36" i="15"/>
  <c r="H36" i="15" s="1"/>
  <c r="G32" i="15"/>
  <c r="H32" i="15" s="1"/>
  <c r="G29" i="15"/>
  <c r="H29" i="15" s="1"/>
  <c r="G35" i="15"/>
  <c r="H35" i="15" s="1"/>
  <c r="G31" i="15"/>
  <c r="H31" i="15" s="1"/>
  <c r="G25" i="15"/>
  <c r="H25" i="15" s="1"/>
  <c r="G28" i="15"/>
  <c r="H28" i="15" s="1"/>
  <c r="AB154" i="3"/>
  <c r="AN154" i="3"/>
  <c r="G101" i="27"/>
  <c r="G102" i="27" s="1"/>
  <c r="AU20" i="27"/>
  <c r="C31" i="16"/>
  <c r="C35" i="16"/>
  <c r="D35" i="16" s="1"/>
  <c r="C25" i="16"/>
  <c r="C29" i="16"/>
  <c r="D29" i="16" s="1"/>
  <c r="C32" i="16"/>
  <c r="D32" i="16" s="1"/>
  <c r="C36" i="16"/>
  <c r="C28" i="16"/>
  <c r="AE20" i="26"/>
  <c r="AF20" i="26" s="1"/>
  <c r="K20" i="26"/>
  <c r="L20" i="26" s="1"/>
  <c r="AU19" i="26"/>
  <c r="C19" i="27"/>
  <c r="S101" i="27"/>
  <c r="S102" i="27" s="1"/>
  <c r="G101" i="26"/>
  <c r="AM102" i="27"/>
  <c r="H154" i="3"/>
  <c r="O102" i="27"/>
  <c r="AQ19" i="26"/>
  <c r="K20" i="27"/>
  <c r="O20" i="27"/>
  <c r="S20" i="27"/>
  <c r="W22" i="16"/>
  <c r="W33" i="16" s="1"/>
  <c r="D8" i="23"/>
  <c r="D3" i="23" s="1"/>
  <c r="C27" i="16"/>
  <c r="D27" i="16" s="1"/>
  <c r="C30" i="16"/>
  <c r="AA109" i="16"/>
  <c r="AA112" i="16"/>
  <c r="N14" i="23"/>
  <c r="AU101" i="26"/>
  <c r="AQ104" i="15"/>
  <c r="AQ115" i="15" s="1"/>
  <c r="D154" i="3"/>
  <c r="AB20" i="16"/>
  <c r="AB22" i="16" s="1"/>
  <c r="AA22" i="16"/>
  <c r="AA33" i="16" s="1"/>
  <c r="AE28" i="15"/>
  <c r="AF28" i="15" s="1"/>
  <c r="AE36" i="15"/>
  <c r="AF36" i="15" s="1"/>
  <c r="AE32" i="15"/>
  <c r="AF32" i="15" s="1"/>
  <c r="AE35" i="15"/>
  <c r="AF35" i="15" s="1"/>
  <c r="AE25" i="15"/>
  <c r="AF25" i="15" s="1"/>
  <c r="AE29" i="15"/>
  <c r="AF29" i="15" s="1"/>
  <c r="AE31" i="15"/>
  <c r="AF31" i="15" s="1"/>
  <c r="S19" i="26"/>
  <c r="W101" i="26"/>
  <c r="AU117" i="27"/>
  <c r="AV117" i="27" s="1"/>
  <c r="AU118" i="27"/>
  <c r="AV118" i="27" s="1"/>
  <c r="AU110" i="27"/>
  <c r="AU114" i="27"/>
  <c r="AV114" i="27" s="1"/>
  <c r="AU113" i="27"/>
  <c r="AU111" i="27"/>
  <c r="AV111" i="27" s="1"/>
  <c r="AU107" i="27"/>
  <c r="AV154" i="3"/>
  <c r="K102" i="27"/>
  <c r="AE102" i="26"/>
  <c r="AF102" i="26" s="1"/>
  <c r="W104" i="16"/>
  <c r="W115" i="16" s="1"/>
  <c r="W111" i="15" l="1"/>
  <c r="X111" i="15" s="1"/>
  <c r="W118" i="15"/>
  <c r="X118" i="15" s="1"/>
  <c r="W117" i="15"/>
  <c r="X117" i="15" s="1"/>
  <c r="AP33" i="18"/>
  <c r="AR33" i="18" s="1"/>
  <c r="W114" i="15"/>
  <c r="X114" i="15" s="1"/>
  <c r="W113" i="15"/>
  <c r="X113" i="15" s="1"/>
  <c r="S104" i="16"/>
  <c r="S115" i="16" s="1"/>
  <c r="AJ118" i="15"/>
  <c r="AJ115" i="15"/>
  <c r="AE25" i="27"/>
  <c r="AE33" i="27"/>
  <c r="AQ32" i="16"/>
  <c r="AR32" i="16" s="1"/>
  <c r="AQ33" i="16"/>
  <c r="AA110" i="16"/>
  <c r="AA115" i="16"/>
  <c r="G36" i="16"/>
  <c r="G33" i="16"/>
  <c r="K35" i="15"/>
  <c r="L35" i="15" s="1"/>
  <c r="K33" i="15"/>
  <c r="L33" i="15" s="1"/>
  <c r="O117" i="16"/>
  <c r="P117" i="16" s="1"/>
  <c r="O115" i="16"/>
  <c r="C113" i="16"/>
  <c r="C115" i="16"/>
  <c r="W35" i="15"/>
  <c r="X35" i="15" s="1"/>
  <c r="W33" i="15"/>
  <c r="X33" i="15" s="1"/>
  <c r="AE111" i="16"/>
  <c r="AF111" i="16" s="1"/>
  <c r="AE115" i="16"/>
  <c r="AL115" i="15"/>
  <c r="AN115" i="15" s="1"/>
  <c r="AU118" i="15"/>
  <c r="AU115" i="15"/>
  <c r="AI25" i="27"/>
  <c r="AI33" i="27"/>
  <c r="AB72" i="18"/>
  <c r="AA75" i="18" s="1"/>
  <c r="AA76" i="18" s="1"/>
  <c r="AA77" i="18" s="1"/>
  <c r="AA78" i="18" s="1"/>
  <c r="AN33" i="15"/>
  <c r="K107" i="15"/>
  <c r="L107" i="15" s="1"/>
  <c r="K115" i="15"/>
  <c r="L115" i="15" s="1"/>
  <c r="O36" i="15"/>
  <c r="P36" i="15" s="1"/>
  <c r="O33" i="15"/>
  <c r="P33" i="15" s="1"/>
  <c r="W117" i="27"/>
  <c r="X117" i="27" s="1"/>
  <c r="W115" i="27"/>
  <c r="AU29" i="16"/>
  <c r="AV29" i="16" s="1"/>
  <c r="AU33" i="16"/>
  <c r="AQ118" i="16"/>
  <c r="AQ115" i="16"/>
  <c r="AJ111" i="15"/>
  <c r="W107" i="15"/>
  <c r="X107" i="15" s="1"/>
  <c r="W115" i="15"/>
  <c r="X115" i="15" s="1"/>
  <c r="K113" i="15"/>
  <c r="L113" i="15" s="1"/>
  <c r="K111" i="15"/>
  <c r="L111" i="15" s="1"/>
  <c r="K110" i="15"/>
  <c r="L110" i="15" s="1"/>
  <c r="K117" i="15"/>
  <c r="L117" i="15" s="1"/>
  <c r="K118" i="15"/>
  <c r="L118" i="15" s="1"/>
  <c r="AE110" i="16"/>
  <c r="AE118" i="16"/>
  <c r="AJ113" i="15"/>
  <c r="O30" i="16"/>
  <c r="O27" i="16"/>
  <c r="P27" i="16" s="1"/>
  <c r="AE27" i="15"/>
  <c r="AF27" i="15" s="1"/>
  <c r="O22" i="16"/>
  <c r="O32" i="16" s="1"/>
  <c r="P32" i="16" s="1"/>
  <c r="AJ110" i="15"/>
  <c r="AE27" i="18"/>
  <c r="AF27" i="18" s="1"/>
  <c r="AF72" i="18" s="1"/>
  <c r="AE75" i="18" s="1"/>
  <c r="AE76" i="18" s="1"/>
  <c r="AE77" i="18" s="1"/>
  <c r="AJ107" i="15"/>
  <c r="S102" i="26"/>
  <c r="T102" i="26" s="1"/>
  <c r="AE112" i="18"/>
  <c r="AF112" i="18" s="1"/>
  <c r="AF154" i="18" s="1"/>
  <c r="AE157" i="18" s="1"/>
  <c r="AE158" i="18" s="1"/>
  <c r="AG15" i="23"/>
  <c r="AE30" i="15"/>
  <c r="AF30" i="15" s="1"/>
  <c r="H154" i="15"/>
  <c r="G157" i="15" s="1"/>
  <c r="W15" i="23"/>
  <c r="W36" i="15"/>
  <c r="X36" i="15" s="1"/>
  <c r="AE112" i="16"/>
  <c r="AE117" i="16"/>
  <c r="AF117" i="16" s="1"/>
  <c r="W28" i="15"/>
  <c r="X28" i="15" s="1"/>
  <c r="AE109" i="16"/>
  <c r="AE114" i="16"/>
  <c r="AF114" i="16" s="1"/>
  <c r="AE109" i="19"/>
  <c r="AR154" i="3"/>
  <c r="AQ157" i="3" s="1"/>
  <c r="AQ158" i="3" s="1"/>
  <c r="AE112" i="19"/>
  <c r="D13" i="23"/>
  <c r="AE113" i="16"/>
  <c r="AE107" i="16"/>
  <c r="AU113" i="15"/>
  <c r="AQ110" i="16"/>
  <c r="W109" i="16"/>
  <c r="N13" i="23"/>
  <c r="AI28" i="27"/>
  <c r="AF72" i="3"/>
  <c r="AE75" i="3" s="1"/>
  <c r="AI29" i="27"/>
  <c r="AJ29" i="27" s="1"/>
  <c r="AI36" i="27"/>
  <c r="AJ36" i="27" s="1"/>
  <c r="AI31" i="27"/>
  <c r="AE112" i="15"/>
  <c r="AF112" i="15" s="1"/>
  <c r="AI32" i="27"/>
  <c r="AJ32" i="27" s="1"/>
  <c r="AI35" i="27"/>
  <c r="AJ35" i="27" s="1"/>
  <c r="AJ72" i="3"/>
  <c r="AI75" i="3" s="1"/>
  <c r="AJ22" i="18"/>
  <c r="AI30" i="18" s="1"/>
  <c r="AJ30" i="18" s="1"/>
  <c r="AA114" i="16"/>
  <c r="AB114" i="16" s="1"/>
  <c r="AA117" i="16"/>
  <c r="AB117" i="16" s="1"/>
  <c r="AM22" i="16"/>
  <c r="AJ104" i="15"/>
  <c r="AI109" i="15" s="1"/>
  <c r="AJ109" i="15" s="1"/>
  <c r="AJ22" i="15"/>
  <c r="AI27" i="15" s="1"/>
  <c r="AJ27" i="15" s="1"/>
  <c r="AJ104" i="18"/>
  <c r="W25" i="15"/>
  <c r="X25" i="15" s="1"/>
  <c r="K25" i="15"/>
  <c r="L25" i="15" s="1"/>
  <c r="W31" i="15"/>
  <c r="X31" i="15" s="1"/>
  <c r="W29" i="15"/>
  <c r="X29" i="15" s="1"/>
  <c r="W32" i="15"/>
  <c r="X32" i="15" s="1"/>
  <c r="AN72" i="3"/>
  <c r="AM75" i="3" s="1"/>
  <c r="Y23" i="2"/>
  <c r="AL100" i="18"/>
  <c r="AN100" i="18" s="1"/>
  <c r="AL100" i="15"/>
  <c r="AN100" i="15" s="1"/>
  <c r="AL18" i="15"/>
  <c r="AN18" i="15" s="1"/>
  <c r="AL18" i="18"/>
  <c r="AN18" i="18" s="1"/>
  <c r="AU117" i="15"/>
  <c r="AU110" i="15"/>
  <c r="AU107" i="15"/>
  <c r="AU114" i="15"/>
  <c r="AV114" i="15" s="1"/>
  <c r="AU111" i="15"/>
  <c r="M15" i="23"/>
  <c r="AB72" i="15"/>
  <c r="AA75" i="15" s="1"/>
  <c r="T154" i="15"/>
  <c r="S157" i="15" s="1"/>
  <c r="S158" i="15" s="1"/>
  <c r="P167" i="2"/>
  <c r="AL20" i="18"/>
  <c r="AN20" i="18" s="1"/>
  <c r="Y25" i="2"/>
  <c r="AL102" i="15"/>
  <c r="AN102" i="15" s="1"/>
  <c r="AL20" i="15"/>
  <c r="AN20" i="15" s="1"/>
  <c r="AL102" i="18"/>
  <c r="AN102" i="18" s="1"/>
  <c r="AQ107" i="16"/>
  <c r="AQ113" i="16"/>
  <c r="AI104" i="16"/>
  <c r="AQ114" i="16"/>
  <c r="AR114" i="16" s="1"/>
  <c r="W27" i="16"/>
  <c r="X27" i="16" s="1"/>
  <c r="AF117" i="15"/>
  <c r="G32" i="16"/>
  <c r="H32" i="16" s="1"/>
  <c r="K36" i="15"/>
  <c r="L36" i="15" s="1"/>
  <c r="AI31" i="16"/>
  <c r="AI35" i="16"/>
  <c r="AJ35" i="16" s="1"/>
  <c r="AI28" i="16"/>
  <c r="AI32" i="16"/>
  <c r="AJ32" i="16" s="1"/>
  <c r="AI36" i="16"/>
  <c r="AI25" i="16"/>
  <c r="AI29" i="16"/>
  <c r="AJ29" i="16" s="1"/>
  <c r="AQ117" i="16"/>
  <c r="AR117" i="16" s="1"/>
  <c r="G29" i="16"/>
  <c r="H29" i="16" s="1"/>
  <c r="W112" i="16"/>
  <c r="AQ111" i="16"/>
  <c r="AR111" i="16" s="1"/>
  <c r="G28" i="16"/>
  <c r="K31" i="15"/>
  <c r="L31" i="15" s="1"/>
  <c r="G25" i="16"/>
  <c r="K28" i="15"/>
  <c r="L28" i="15" s="1"/>
  <c r="G36" i="27"/>
  <c r="H36" i="27" s="1"/>
  <c r="G28" i="27"/>
  <c r="AM29" i="26"/>
  <c r="AN29" i="26" s="1"/>
  <c r="AM31" i="26"/>
  <c r="AM35" i="26"/>
  <c r="AN35" i="26" s="1"/>
  <c r="AM28" i="26"/>
  <c r="AM36" i="26"/>
  <c r="AN36" i="26" s="1"/>
  <c r="AM32" i="26"/>
  <c r="AN32" i="26" s="1"/>
  <c r="AM25" i="26"/>
  <c r="AT103" i="15"/>
  <c r="AV103" i="15" s="1"/>
  <c r="AT21" i="15"/>
  <c r="AV21" i="15" s="1"/>
  <c r="AT103" i="18"/>
  <c r="AV103" i="18" s="1"/>
  <c r="AT21" i="18"/>
  <c r="AV21" i="18" s="1"/>
  <c r="AT99" i="15"/>
  <c r="AV99" i="15" s="1"/>
  <c r="AT17" i="15"/>
  <c r="AV17" i="15" s="1"/>
  <c r="AT17" i="18"/>
  <c r="AV17" i="18" s="1"/>
  <c r="AT99" i="18"/>
  <c r="AV99" i="18" s="1"/>
  <c r="AU31" i="16"/>
  <c r="AQ36" i="16"/>
  <c r="C114" i="16"/>
  <c r="D114" i="16" s="1"/>
  <c r="P166" i="2"/>
  <c r="P160" i="2" s="1"/>
  <c r="Z19" i="2"/>
  <c r="Q166" i="2" s="1"/>
  <c r="Q160" i="2" s="1"/>
  <c r="AQ31" i="16"/>
  <c r="AJ22" i="19"/>
  <c r="AI30" i="19" s="1"/>
  <c r="C118" i="16"/>
  <c r="AQ29" i="16"/>
  <c r="AR29" i="16" s="1"/>
  <c r="AU35" i="16"/>
  <c r="AV35" i="16" s="1"/>
  <c r="AQ35" i="16"/>
  <c r="AR35" i="16" s="1"/>
  <c r="AJ104" i="19"/>
  <c r="AI109" i="19" s="1"/>
  <c r="AU25" i="16"/>
  <c r="AQ28" i="16"/>
  <c r="AR72" i="3"/>
  <c r="AQ75" i="3" s="1"/>
  <c r="W113" i="27"/>
  <c r="AU36" i="16"/>
  <c r="C117" i="16"/>
  <c r="D117" i="16" s="1"/>
  <c r="AV24" i="2"/>
  <c r="AH101" i="26"/>
  <c r="AJ101" i="26" s="1"/>
  <c r="AH19" i="26"/>
  <c r="AJ19" i="26" s="1"/>
  <c r="AH101" i="29"/>
  <c r="AJ101" i="29" s="1"/>
  <c r="AH19" i="29"/>
  <c r="AJ19" i="29" s="1"/>
  <c r="W118" i="27"/>
  <c r="X118" i="27" s="1"/>
  <c r="W111" i="27"/>
  <c r="X111" i="27" s="1"/>
  <c r="O107" i="16"/>
  <c r="W110" i="27"/>
  <c r="O118" i="16"/>
  <c r="C111" i="16"/>
  <c r="D111" i="16" s="1"/>
  <c r="AU28" i="16"/>
  <c r="W114" i="27"/>
  <c r="X114" i="27" s="1"/>
  <c r="O111" i="16"/>
  <c r="P111" i="16" s="1"/>
  <c r="AM19" i="2"/>
  <c r="Q173" i="2"/>
  <c r="Y138" i="2"/>
  <c r="O113" i="16"/>
  <c r="O110" i="16"/>
  <c r="AJ35" i="15"/>
  <c r="P162" i="2"/>
  <c r="Z15" i="2"/>
  <c r="Q162" i="2" s="1"/>
  <c r="O114" i="16"/>
  <c r="P114" i="16" s="1"/>
  <c r="K32" i="15"/>
  <c r="L32" i="15" s="1"/>
  <c r="AQ25" i="16"/>
  <c r="C107" i="16"/>
  <c r="C110" i="16"/>
  <c r="AU111" i="16"/>
  <c r="AV111" i="16" s="1"/>
  <c r="AU107" i="16"/>
  <c r="AU114" i="16"/>
  <c r="AV114" i="16" s="1"/>
  <c r="AU118" i="16"/>
  <c r="AU110" i="16"/>
  <c r="AU113" i="16"/>
  <c r="AU117" i="16"/>
  <c r="AV117" i="16" s="1"/>
  <c r="W22" i="26"/>
  <c r="W107" i="27"/>
  <c r="K29" i="15"/>
  <c r="L29" i="15" s="1"/>
  <c r="AL23" i="2"/>
  <c r="AP100" i="19"/>
  <c r="AR100" i="19" s="1"/>
  <c r="AP100" i="16"/>
  <c r="AR100" i="16" s="1"/>
  <c r="AP18" i="16"/>
  <c r="AR18" i="16" s="1"/>
  <c r="AP18" i="19"/>
  <c r="AR18" i="19" s="1"/>
  <c r="AJ104" i="16"/>
  <c r="N16" i="23" s="1"/>
  <c r="G31" i="16"/>
  <c r="AA113" i="16"/>
  <c r="AA107" i="16"/>
  <c r="AM29" i="15"/>
  <c r="AN29" i="15" s="1"/>
  <c r="AM32" i="15"/>
  <c r="AN32" i="15" s="1"/>
  <c r="AM31" i="15"/>
  <c r="AN31" i="15" s="1"/>
  <c r="AM35" i="15"/>
  <c r="AM25" i="15"/>
  <c r="AN25" i="15" s="1"/>
  <c r="AM36" i="15"/>
  <c r="AN36" i="15" s="1"/>
  <c r="AM28" i="15"/>
  <c r="AN28" i="15" s="1"/>
  <c r="O22" i="26"/>
  <c r="AA118" i="16"/>
  <c r="G25" i="27"/>
  <c r="O104" i="26"/>
  <c r="AL112" i="15"/>
  <c r="AL112" i="18"/>
  <c r="AA41" i="2"/>
  <c r="Z94" i="2"/>
  <c r="AP30" i="15"/>
  <c r="AP30" i="18"/>
  <c r="Z38" i="2"/>
  <c r="Y91" i="2"/>
  <c r="AE102" i="27"/>
  <c r="AE104" i="27" s="1"/>
  <c r="AE115" i="27" s="1"/>
  <c r="AA111" i="16"/>
  <c r="AB111" i="16" s="1"/>
  <c r="G29" i="27"/>
  <c r="H29" i="27" s="1"/>
  <c r="AL111" i="15"/>
  <c r="AN111" i="15" s="1"/>
  <c r="AL111" i="18"/>
  <c r="AN111" i="18" s="1"/>
  <c r="AL119" i="18"/>
  <c r="AN119" i="18" s="1"/>
  <c r="AL119" i="15"/>
  <c r="AN119" i="15" s="1"/>
  <c r="Y90" i="2"/>
  <c r="Z37" i="2"/>
  <c r="AP29" i="15"/>
  <c r="AR29" i="15" s="1"/>
  <c r="AP29" i="18"/>
  <c r="AR29" i="18" s="1"/>
  <c r="AL120" i="18"/>
  <c r="AN120" i="18" s="1"/>
  <c r="AL120" i="15"/>
  <c r="AN120" i="15" s="1"/>
  <c r="Y98" i="2"/>
  <c r="Z45" i="2"/>
  <c r="AP37" i="15"/>
  <c r="AR37" i="15" s="1"/>
  <c r="AP37" i="18"/>
  <c r="AR37" i="18" s="1"/>
  <c r="O35" i="15"/>
  <c r="P35" i="15" s="1"/>
  <c r="Z33" i="2"/>
  <c r="Y86" i="2"/>
  <c r="AP25" i="15"/>
  <c r="AR25" i="15" s="1"/>
  <c r="AP25" i="18"/>
  <c r="AR25" i="18" s="1"/>
  <c r="W79" i="18"/>
  <c r="O80" i="18"/>
  <c r="G35" i="27"/>
  <c r="H35" i="27" s="1"/>
  <c r="S161" i="18"/>
  <c r="O31" i="15"/>
  <c r="P31" i="15" s="1"/>
  <c r="AL107" i="15"/>
  <c r="AN107" i="15" s="1"/>
  <c r="AL107" i="18"/>
  <c r="AN107" i="18" s="1"/>
  <c r="O32" i="15"/>
  <c r="P32" i="15" s="1"/>
  <c r="Z44" i="2"/>
  <c r="Y97" i="2"/>
  <c r="AP36" i="15"/>
  <c r="AR36" i="15" s="1"/>
  <c r="AP36" i="18"/>
  <c r="AR36" i="18" s="1"/>
  <c r="Y43" i="2"/>
  <c r="X96" i="2"/>
  <c r="AL35" i="18"/>
  <c r="AN35" i="18" s="1"/>
  <c r="AL35" i="15"/>
  <c r="AL113" i="15"/>
  <c r="AN113" i="15" s="1"/>
  <c r="AL113" i="18"/>
  <c r="AN113" i="18" s="1"/>
  <c r="O25" i="15"/>
  <c r="P25" i="15" s="1"/>
  <c r="G32" i="27"/>
  <c r="H32" i="27" s="1"/>
  <c r="G20" i="26"/>
  <c r="H20" i="26" s="1"/>
  <c r="AL118" i="18"/>
  <c r="AN118" i="18" s="1"/>
  <c r="AL118" i="15"/>
  <c r="AN118" i="15" s="1"/>
  <c r="AH117" i="18"/>
  <c r="AJ117" i="18" s="1"/>
  <c r="AH117" i="15"/>
  <c r="AJ117" i="15" s="1"/>
  <c r="Z39" i="2"/>
  <c r="AT33" i="15" s="1"/>
  <c r="AV33" i="15" s="1"/>
  <c r="Y92" i="2"/>
  <c r="AP115" i="15" s="1"/>
  <c r="AR115" i="15" s="1"/>
  <c r="AP31" i="18"/>
  <c r="AR31" i="18" s="1"/>
  <c r="AP31" i="15"/>
  <c r="AR31" i="15" s="1"/>
  <c r="AA34" i="2"/>
  <c r="AT26" i="18"/>
  <c r="AV26" i="18" s="1"/>
  <c r="Z87" i="2"/>
  <c r="AT26" i="15"/>
  <c r="AV26" i="15" s="1"/>
  <c r="O29" i="15"/>
  <c r="P29" i="15" s="1"/>
  <c r="G31" i="27"/>
  <c r="AA159" i="18"/>
  <c r="Z36" i="2"/>
  <c r="Y89" i="2"/>
  <c r="AP28" i="18"/>
  <c r="AR28" i="18" s="1"/>
  <c r="AP28" i="15"/>
  <c r="AR28" i="15" s="1"/>
  <c r="Z46" i="2"/>
  <c r="Y99" i="2"/>
  <c r="AP38" i="18"/>
  <c r="AR38" i="18" s="1"/>
  <c r="AP38" i="15"/>
  <c r="AR38" i="15" s="1"/>
  <c r="AA35" i="2"/>
  <c r="Z88" i="2"/>
  <c r="AT109" i="18"/>
  <c r="AT109" i="15"/>
  <c r="W160" i="18"/>
  <c r="AL110" i="18"/>
  <c r="AN110" i="18" s="1"/>
  <c r="AL110" i="15"/>
  <c r="AN110" i="15" s="1"/>
  <c r="AA32" i="27"/>
  <c r="AB32" i="27" s="1"/>
  <c r="AA29" i="27"/>
  <c r="AB29" i="27" s="1"/>
  <c r="AA31" i="27"/>
  <c r="AA35" i="27"/>
  <c r="AB35" i="27" s="1"/>
  <c r="AA36" i="27"/>
  <c r="AB36" i="27" s="1"/>
  <c r="AA25" i="27"/>
  <c r="AA28" i="27"/>
  <c r="AE30" i="16"/>
  <c r="AE27" i="16"/>
  <c r="AF27" i="16" s="1"/>
  <c r="D15" i="23"/>
  <c r="AK16" i="2"/>
  <c r="O170" i="2"/>
  <c r="W162" i="17"/>
  <c r="AJ102" i="26"/>
  <c r="AI104" i="26"/>
  <c r="W80" i="17"/>
  <c r="AJ22" i="16"/>
  <c r="O28" i="15"/>
  <c r="P28" i="15" s="1"/>
  <c r="AE79" i="17"/>
  <c r="AK22" i="2"/>
  <c r="AL17" i="16"/>
  <c r="AN17" i="16" s="1"/>
  <c r="AL17" i="19"/>
  <c r="AN17" i="19" s="1"/>
  <c r="AL99" i="16"/>
  <c r="AN99" i="16" s="1"/>
  <c r="AL99" i="19"/>
  <c r="AN99" i="19" s="1"/>
  <c r="AM18" i="2"/>
  <c r="Q172" i="2"/>
  <c r="AM104" i="26"/>
  <c r="P154" i="15"/>
  <c r="O157" i="15" s="1"/>
  <c r="AK26" i="2"/>
  <c r="AL103" i="19"/>
  <c r="AN103" i="19" s="1"/>
  <c r="AL103" i="16"/>
  <c r="AN103" i="16" s="1"/>
  <c r="AL21" i="19"/>
  <c r="AN21" i="19" s="1"/>
  <c r="AL21" i="16"/>
  <c r="AN21" i="16" s="1"/>
  <c r="AN15" i="2"/>
  <c r="F176" i="2"/>
  <c r="AQ78" i="17"/>
  <c r="AU80" i="17"/>
  <c r="S162" i="17"/>
  <c r="AW25" i="2"/>
  <c r="AL102" i="26"/>
  <c r="AN102" i="26" s="1"/>
  <c r="AL20" i="29"/>
  <c r="AN20" i="29" s="1"/>
  <c r="AL20" i="26"/>
  <c r="AN20" i="26" s="1"/>
  <c r="AL102" i="29"/>
  <c r="AN102" i="29" s="1"/>
  <c r="G35" i="16"/>
  <c r="H35" i="16" s="1"/>
  <c r="AU32" i="16"/>
  <c r="AV32" i="16" s="1"/>
  <c r="AJ20" i="26"/>
  <c r="AM29" i="2"/>
  <c r="AV96" i="19"/>
  <c r="AV14" i="19"/>
  <c r="AV14" i="16"/>
  <c r="AV96" i="16"/>
  <c r="S79" i="18"/>
  <c r="I178" i="2"/>
  <c r="AQ17" i="2"/>
  <c r="G162" i="18"/>
  <c r="AE30" i="19"/>
  <c r="X15" i="23"/>
  <c r="AE27" i="19"/>
  <c r="AF27" i="19" s="1"/>
  <c r="S22" i="27"/>
  <c r="AB154" i="15"/>
  <c r="AA157" i="15" s="1"/>
  <c r="K79" i="18"/>
  <c r="C80" i="18"/>
  <c r="AA104" i="26"/>
  <c r="AA115" i="26" s="1"/>
  <c r="AI102" i="27"/>
  <c r="AI104" i="27" s="1"/>
  <c r="AI115" i="27" s="1"/>
  <c r="AE28" i="27"/>
  <c r="K158" i="3"/>
  <c r="AE35" i="27"/>
  <c r="AF35" i="27" s="1"/>
  <c r="AE32" i="27"/>
  <c r="AF32" i="27" s="1"/>
  <c r="G112" i="16"/>
  <c r="AM117" i="16"/>
  <c r="AN117" i="16" s="1"/>
  <c r="AM114" i="16"/>
  <c r="AN114" i="16" s="1"/>
  <c r="AM118" i="16"/>
  <c r="AM110" i="16"/>
  <c r="AM111" i="16"/>
  <c r="AN111" i="16" s="1"/>
  <c r="AM113" i="16"/>
  <c r="AM107" i="16"/>
  <c r="D101" i="26"/>
  <c r="C104" i="26"/>
  <c r="C115" i="26" s="1"/>
  <c r="AE31" i="27"/>
  <c r="AU22" i="27"/>
  <c r="N9" i="23"/>
  <c r="AQ20" i="27"/>
  <c r="T72" i="15"/>
  <c r="S75" i="15" s="1"/>
  <c r="AE22" i="16"/>
  <c r="K22" i="26"/>
  <c r="L101" i="26"/>
  <c r="K102" i="26"/>
  <c r="AE29" i="27"/>
  <c r="AF29" i="27" s="1"/>
  <c r="AE36" i="27"/>
  <c r="AF36" i="27" s="1"/>
  <c r="O158" i="3"/>
  <c r="X101" i="26"/>
  <c r="AE157" i="3"/>
  <c r="AA28" i="16"/>
  <c r="AA25" i="16"/>
  <c r="AA36" i="16"/>
  <c r="AA32" i="16"/>
  <c r="AB32" i="16" s="1"/>
  <c r="AA29" i="16"/>
  <c r="AB29" i="16" s="1"/>
  <c r="AA31" i="16"/>
  <c r="AA35" i="16"/>
  <c r="AB35" i="16" s="1"/>
  <c r="H101" i="26"/>
  <c r="G102" i="26"/>
  <c r="H102" i="26" s="1"/>
  <c r="K117" i="16"/>
  <c r="L117" i="16" s="1"/>
  <c r="K110" i="16"/>
  <c r="K107" i="16"/>
  <c r="K114" i="16"/>
  <c r="L114" i="16" s="1"/>
  <c r="K111" i="16"/>
  <c r="L111" i="16" s="1"/>
  <c r="K118" i="16"/>
  <c r="K113" i="16"/>
  <c r="AA27" i="16"/>
  <c r="AB27" i="16" s="1"/>
  <c r="AA30" i="16"/>
  <c r="D14" i="23"/>
  <c r="AU20" i="26"/>
  <c r="C117" i="27"/>
  <c r="D117" i="27" s="1"/>
  <c r="C114" i="27"/>
  <c r="D114" i="27" s="1"/>
  <c r="C107" i="27"/>
  <c r="C118" i="27"/>
  <c r="D118" i="27" s="1"/>
  <c r="C110" i="27"/>
  <c r="C111" i="27"/>
  <c r="D111" i="27" s="1"/>
  <c r="C113" i="27"/>
  <c r="S27" i="16"/>
  <c r="T27" i="16" s="1"/>
  <c r="D12" i="23"/>
  <c r="S30" i="16"/>
  <c r="K77" i="3"/>
  <c r="H72" i="15"/>
  <c r="AQ104" i="27"/>
  <c r="AQ115" i="27" s="1"/>
  <c r="C158" i="15"/>
  <c r="W35" i="27"/>
  <c r="X35" i="27" s="1"/>
  <c r="W25" i="27"/>
  <c r="W28" i="27"/>
  <c r="W36" i="27"/>
  <c r="X36" i="27" s="1"/>
  <c r="W29" i="27"/>
  <c r="X29" i="27" s="1"/>
  <c r="W31" i="27"/>
  <c r="W32" i="27"/>
  <c r="X32" i="27" s="1"/>
  <c r="O79" i="3"/>
  <c r="AI35" i="26"/>
  <c r="AJ35" i="26" s="1"/>
  <c r="AI29" i="26"/>
  <c r="AJ29" i="26" s="1"/>
  <c r="AI32" i="26"/>
  <c r="AJ32" i="26" s="1"/>
  <c r="AI25" i="26"/>
  <c r="AI31" i="26"/>
  <c r="AI28" i="26"/>
  <c r="AI36" i="26"/>
  <c r="AJ36" i="26" s="1"/>
  <c r="O104" i="27"/>
  <c r="O115" i="27" s="1"/>
  <c r="S32" i="16"/>
  <c r="T32" i="16" s="1"/>
  <c r="S35" i="16"/>
  <c r="T35" i="16" s="1"/>
  <c r="S28" i="16"/>
  <c r="S31" i="16"/>
  <c r="S29" i="16"/>
  <c r="T29" i="16" s="1"/>
  <c r="S25" i="16"/>
  <c r="S36" i="16"/>
  <c r="K36" i="16"/>
  <c r="K29" i="16"/>
  <c r="L29" i="16" s="1"/>
  <c r="K25" i="16"/>
  <c r="K28" i="16"/>
  <c r="K35" i="16"/>
  <c r="L35" i="16" s="1"/>
  <c r="K32" i="16"/>
  <c r="L32" i="16" s="1"/>
  <c r="K31" i="16"/>
  <c r="W75" i="3"/>
  <c r="S76" i="3"/>
  <c r="C157" i="3"/>
  <c r="K104" i="27"/>
  <c r="K115" i="27" s="1"/>
  <c r="O22" i="27"/>
  <c r="O33" i="27" s="1"/>
  <c r="K22" i="27"/>
  <c r="K33" i="27" s="1"/>
  <c r="W32" i="16"/>
  <c r="X32" i="16" s="1"/>
  <c r="W29" i="16"/>
  <c r="X29" i="16" s="1"/>
  <c r="W35" i="16"/>
  <c r="X35" i="16" s="1"/>
  <c r="W25" i="16"/>
  <c r="W28" i="16"/>
  <c r="W31" i="16"/>
  <c r="W36" i="16"/>
  <c r="C76" i="3"/>
  <c r="S159" i="3"/>
  <c r="AU157" i="3"/>
  <c r="C32" i="26"/>
  <c r="D32" i="26" s="1"/>
  <c r="C31" i="26"/>
  <c r="C28" i="26"/>
  <c r="C35" i="26"/>
  <c r="D35" i="26" s="1"/>
  <c r="C29" i="26"/>
  <c r="D29" i="26" s="1"/>
  <c r="C25" i="26"/>
  <c r="C36" i="26"/>
  <c r="D36" i="26" s="1"/>
  <c r="C76" i="15"/>
  <c r="AM29" i="27"/>
  <c r="AN29" i="27" s="1"/>
  <c r="AM25" i="27"/>
  <c r="AM31" i="27"/>
  <c r="AM35" i="27"/>
  <c r="AN35" i="27" s="1"/>
  <c r="AM32" i="27"/>
  <c r="AN32" i="27" s="1"/>
  <c r="AM28" i="27"/>
  <c r="AM36" i="27"/>
  <c r="AN36" i="27" s="1"/>
  <c r="AU78" i="3"/>
  <c r="AE22" i="26"/>
  <c r="AE33" i="26" s="1"/>
  <c r="W114" i="16"/>
  <c r="X114" i="16" s="1"/>
  <c r="W113" i="16"/>
  <c r="W111" i="16"/>
  <c r="X111" i="16" s="1"/>
  <c r="W118" i="16"/>
  <c r="W110" i="16"/>
  <c r="W107" i="16"/>
  <c r="W117" i="16"/>
  <c r="X117" i="16" s="1"/>
  <c r="AI159" i="3"/>
  <c r="N10" i="23"/>
  <c r="K109" i="16"/>
  <c r="K112" i="16"/>
  <c r="C22" i="27"/>
  <c r="C33" i="27" s="1"/>
  <c r="S104" i="27"/>
  <c r="S115" i="27" s="1"/>
  <c r="AQ20" i="26"/>
  <c r="AM157" i="3"/>
  <c r="W102" i="26"/>
  <c r="X102" i="26" s="1"/>
  <c r="AA110" i="27"/>
  <c r="AA114" i="27"/>
  <c r="AB114" i="27" s="1"/>
  <c r="AA118" i="27"/>
  <c r="AB118" i="27" s="1"/>
  <c r="AA107" i="27"/>
  <c r="AA117" i="27"/>
  <c r="AB117" i="27" s="1"/>
  <c r="AA113" i="27"/>
  <c r="AA111" i="27"/>
  <c r="AB111" i="27" s="1"/>
  <c r="S112" i="16"/>
  <c r="S109" i="16"/>
  <c r="N12" i="23"/>
  <c r="G76" i="3"/>
  <c r="AE104" i="26"/>
  <c r="AE115" i="26" s="1"/>
  <c r="AB72" i="3"/>
  <c r="G157" i="3"/>
  <c r="T19" i="26"/>
  <c r="AQ113" i="15"/>
  <c r="AQ107" i="15"/>
  <c r="AQ114" i="15"/>
  <c r="AR114" i="15" s="1"/>
  <c r="AQ110" i="15"/>
  <c r="AQ111" i="15"/>
  <c r="AQ118" i="15"/>
  <c r="AQ117" i="15"/>
  <c r="S20" i="26"/>
  <c r="T20" i="26" s="1"/>
  <c r="AQ117" i="26"/>
  <c r="AR117" i="26" s="1"/>
  <c r="AQ107" i="26"/>
  <c r="AQ118" i="26"/>
  <c r="AR118" i="26" s="1"/>
  <c r="AQ110" i="26"/>
  <c r="AQ114" i="26"/>
  <c r="AR114" i="26" s="1"/>
  <c r="AQ111" i="26"/>
  <c r="AR111" i="26" s="1"/>
  <c r="AQ113" i="26"/>
  <c r="AA22" i="26"/>
  <c r="AA33" i="26" s="1"/>
  <c r="AA157" i="3"/>
  <c r="AU102" i="26"/>
  <c r="G104" i="27"/>
  <c r="G115" i="27" s="1"/>
  <c r="G117" i="16"/>
  <c r="H117" i="16" s="1"/>
  <c r="G107" i="16"/>
  <c r="G118" i="16"/>
  <c r="G113" i="16"/>
  <c r="G110" i="16"/>
  <c r="G114" i="16"/>
  <c r="H114" i="16" s="1"/>
  <c r="G111" i="16"/>
  <c r="H111" i="16" s="1"/>
  <c r="W157" i="3"/>
  <c r="AM104" i="27"/>
  <c r="AM115" i="27" s="1"/>
  <c r="D10" i="23"/>
  <c r="K30" i="16"/>
  <c r="K27" i="16"/>
  <c r="L27" i="16" s="1"/>
  <c r="S117" i="16" l="1"/>
  <c r="T117" i="16" s="1"/>
  <c r="S110" i="16"/>
  <c r="S113" i="16"/>
  <c r="S118" i="16"/>
  <c r="S114" i="16"/>
  <c r="T114" i="16" s="1"/>
  <c r="S111" i="16"/>
  <c r="T111" i="16" s="1"/>
  <c r="S107" i="16"/>
  <c r="O28" i="16"/>
  <c r="X154" i="15"/>
  <c r="W157" i="15" s="1"/>
  <c r="W158" i="15" s="1"/>
  <c r="O29" i="16"/>
  <c r="P29" i="16" s="1"/>
  <c r="O35" i="16"/>
  <c r="P35" i="16" s="1"/>
  <c r="AI112" i="19"/>
  <c r="O25" i="16"/>
  <c r="O31" i="16"/>
  <c r="L154" i="15"/>
  <c r="K157" i="15" s="1"/>
  <c r="K158" i="15" s="1"/>
  <c r="AM107" i="26"/>
  <c r="AM115" i="26"/>
  <c r="AU28" i="27"/>
  <c r="AU33" i="27"/>
  <c r="O110" i="26"/>
  <c r="O115" i="26"/>
  <c r="AI118" i="16"/>
  <c r="AI115" i="16"/>
  <c r="O36" i="16"/>
  <c r="O33" i="16"/>
  <c r="O31" i="26"/>
  <c r="O33" i="26"/>
  <c r="AP115" i="18"/>
  <c r="AR115" i="18" s="1"/>
  <c r="W31" i="26"/>
  <c r="W33" i="26"/>
  <c r="AM29" i="16"/>
  <c r="AN29" i="16" s="1"/>
  <c r="AM33" i="16"/>
  <c r="K29" i="26"/>
  <c r="L29" i="26" s="1"/>
  <c r="K33" i="26"/>
  <c r="S29" i="27"/>
  <c r="T29" i="27" s="1"/>
  <c r="S33" i="27"/>
  <c r="AE36" i="16"/>
  <c r="AE33" i="16"/>
  <c r="AT33" i="18"/>
  <c r="AV33" i="18" s="1"/>
  <c r="AI107" i="26"/>
  <c r="AI115" i="26"/>
  <c r="AF72" i="15"/>
  <c r="AE75" i="15" s="1"/>
  <c r="AH16" i="23"/>
  <c r="AI107" i="16"/>
  <c r="AI114" i="16"/>
  <c r="AJ114" i="16" s="1"/>
  <c r="Z138" i="2"/>
  <c r="S104" i="26"/>
  <c r="S114" i="26" s="1"/>
  <c r="T114" i="26" s="1"/>
  <c r="AM25" i="16"/>
  <c r="AI27" i="18"/>
  <c r="AJ27" i="18" s="1"/>
  <c r="AJ72" i="18" s="1"/>
  <c r="AI75" i="18" s="1"/>
  <c r="C16" i="23"/>
  <c r="X72" i="15"/>
  <c r="W75" i="15" s="1"/>
  <c r="AM28" i="16"/>
  <c r="AM32" i="16"/>
  <c r="AN32" i="16" s="1"/>
  <c r="Q167" i="2"/>
  <c r="AM36" i="16"/>
  <c r="AM35" i="16"/>
  <c r="AN35" i="16" s="1"/>
  <c r="AI112" i="15"/>
  <c r="AJ112" i="15" s="1"/>
  <c r="AJ154" i="15" s="1"/>
  <c r="AI157" i="15" s="1"/>
  <c r="AI30" i="15"/>
  <c r="AJ30" i="15" s="1"/>
  <c r="AJ72" i="15" s="1"/>
  <c r="AI75" i="15" s="1"/>
  <c r="M16" i="23"/>
  <c r="AF154" i="15"/>
  <c r="AE157" i="15" s="1"/>
  <c r="AE158" i="15" s="1"/>
  <c r="AI117" i="16"/>
  <c r="AJ117" i="16" s="1"/>
  <c r="AI113" i="16"/>
  <c r="AI110" i="16"/>
  <c r="AI111" i="16"/>
  <c r="AJ111" i="16" s="1"/>
  <c r="AN104" i="15"/>
  <c r="AM109" i="15" s="1"/>
  <c r="AN109" i="15" s="1"/>
  <c r="AM31" i="16"/>
  <c r="W16" i="23"/>
  <c r="W36" i="26"/>
  <c r="X36" i="26" s="1"/>
  <c r="W32" i="26"/>
  <c r="X32" i="26" s="1"/>
  <c r="AI109" i="18"/>
  <c r="AJ109" i="18" s="1"/>
  <c r="AG16" i="23"/>
  <c r="AI112" i="18"/>
  <c r="AJ112" i="18" s="1"/>
  <c r="AN104" i="18"/>
  <c r="AN22" i="15"/>
  <c r="AM30" i="15" s="1"/>
  <c r="AN30" i="15" s="1"/>
  <c r="AI27" i="19"/>
  <c r="AJ27" i="19" s="1"/>
  <c r="AN22" i="18"/>
  <c r="O25" i="26"/>
  <c r="O32" i="26"/>
  <c r="P32" i="26" s="1"/>
  <c r="Z23" i="2"/>
  <c r="AP18" i="15"/>
  <c r="AR18" i="15" s="1"/>
  <c r="AP18" i="18"/>
  <c r="AR18" i="18" s="1"/>
  <c r="AP100" i="18"/>
  <c r="AR100" i="18" s="1"/>
  <c r="AP100" i="15"/>
  <c r="AR100" i="15" s="1"/>
  <c r="S76" i="15"/>
  <c r="W28" i="26"/>
  <c r="L72" i="15"/>
  <c r="K75" i="15" s="1"/>
  <c r="W29" i="26"/>
  <c r="X29" i="26" s="1"/>
  <c r="O35" i="26"/>
  <c r="P35" i="26" s="1"/>
  <c r="Z25" i="2"/>
  <c r="AP102" i="15"/>
  <c r="AR102" i="15" s="1"/>
  <c r="AP20" i="15"/>
  <c r="AR20" i="15" s="1"/>
  <c r="AP20" i="18"/>
  <c r="AR20" i="18" s="1"/>
  <c r="AP102" i="18"/>
  <c r="AR102" i="18" s="1"/>
  <c r="X16" i="23"/>
  <c r="W25" i="26"/>
  <c r="AW24" i="2"/>
  <c r="AL19" i="29"/>
  <c r="AN19" i="29" s="1"/>
  <c r="AL101" i="26"/>
  <c r="AN101" i="26" s="1"/>
  <c r="AL19" i="26"/>
  <c r="AN19" i="26" s="1"/>
  <c r="AL101" i="29"/>
  <c r="AN101" i="29" s="1"/>
  <c r="AI109" i="16"/>
  <c r="AI112" i="16"/>
  <c r="O107" i="26"/>
  <c r="P72" i="15"/>
  <c r="O75" i="15" s="1"/>
  <c r="F180" i="2"/>
  <c r="AN19" i="2"/>
  <c r="O118" i="26"/>
  <c r="P118" i="26" s="1"/>
  <c r="AN35" i="15"/>
  <c r="O117" i="26"/>
  <c r="P117" i="26" s="1"/>
  <c r="AB41" i="2"/>
  <c r="AA94" i="2"/>
  <c r="O28" i="26"/>
  <c r="AN22" i="16"/>
  <c r="D17" i="23" s="1"/>
  <c r="O113" i="26"/>
  <c r="O29" i="26"/>
  <c r="P29" i="26" s="1"/>
  <c r="O36" i="26"/>
  <c r="P36" i="26" s="1"/>
  <c r="O111" i="26"/>
  <c r="P111" i="26" s="1"/>
  <c r="W35" i="26"/>
  <c r="X35" i="26" s="1"/>
  <c r="K28" i="26"/>
  <c r="AP112" i="15"/>
  <c r="AP112" i="18"/>
  <c r="AT30" i="18"/>
  <c r="AT30" i="15"/>
  <c r="Z91" i="2"/>
  <c r="AA38" i="2"/>
  <c r="O114" i="26"/>
  <c r="P114" i="26" s="1"/>
  <c r="AM23" i="2"/>
  <c r="AT18" i="19"/>
  <c r="AV18" i="19" s="1"/>
  <c r="AT100" i="19"/>
  <c r="AV100" i="19" s="1"/>
  <c r="AT100" i="16"/>
  <c r="AV100" i="16" s="1"/>
  <c r="AT18" i="16"/>
  <c r="AV18" i="16" s="1"/>
  <c r="AE25" i="16"/>
  <c r="AE118" i="27"/>
  <c r="AF118" i="27" s="1"/>
  <c r="AE114" i="27"/>
  <c r="AF114" i="27" s="1"/>
  <c r="AE113" i="27"/>
  <c r="AM113" i="26"/>
  <c r="AM111" i="26"/>
  <c r="AN111" i="26" s="1"/>
  <c r="AM117" i="26"/>
  <c r="AN117" i="26" s="1"/>
  <c r="AM118" i="26"/>
  <c r="AN118" i="26" s="1"/>
  <c r="AM114" i="26"/>
  <c r="AN114" i="26" s="1"/>
  <c r="AM110" i="26"/>
  <c r="AA87" i="2"/>
  <c r="B26" i="19"/>
  <c r="D26" i="19" s="1"/>
  <c r="AB34" i="2"/>
  <c r="B26" i="16"/>
  <c r="D26" i="16" s="1"/>
  <c r="Z89" i="2"/>
  <c r="AA36" i="2"/>
  <c r="AT28" i="18"/>
  <c r="AV28" i="18" s="1"/>
  <c r="AT28" i="15"/>
  <c r="AV28" i="15" s="1"/>
  <c r="AP111" i="18"/>
  <c r="AR111" i="18" s="1"/>
  <c r="AP111" i="15"/>
  <c r="AR111" i="15" s="1"/>
  <c r="AN104" i="16"/>
  <c r="AM112" i="16" s="1"/>
  <c r="W161" i="18"/>
  <c r="AL117" i="18"/>
  <c r="AN117" i="18" s="1"/>
  <c r="AL117" i="15"/>
  <c r="AN117" i="15" s="1"/>
  <c r="S162" i="18"/>
  <c r="AP110" i="15"/>
  <c r="AR110" i="15" s="1"/>
  <c r="AP110" i="18"/>
  <c r="AR110" i="18" s="1"/>
  <c r="S35" i="27"/>
  <c r="T35" i="27" s="1"/>
  <c r="AI110" i="26"/>
  <c r="S32" i="27"/>
  <c r="T32" i="27" s="1"/>
  <c r="AI117" i="26"/>
  <c r="AJ117" i="26" s="1"/>
  <c r="Z43" i="2"/>
  <c r="Y96" i="2"/>
  <c r="AP35" i="15"/>
  <c r="AR35" i="15" s="1"/>
  <c r="AP35" i="18"/>
  <c r="AR35" i="18" s="1"/>
  <c r="AP107" i="18"/>
  <c r="AR107" i="18" s="1"/>
  <c r="AP107" i="15"/>
  <c r="AR107" i="15" s="1"/>
  <c r="W80" i="18"/>
  <c r="AA79" i="18"/>
  <c r="Z90" i="2"/>
  <c r="AT29" i="15"/>
  <c r="AV29" i="15" s="1"/>
  <c r="AT29" i="18"/>
  <c r="AV29" i="18" s="1"/>
  <c r="AA160" i="18"/>
  <c r="AA33" i="2"/>
  <c r="Z86" i="2"/>
  <c r="AT25" i="18"/>
  <c r="AV25" i="18" s="1"/>
  <c r="AT25" i="15"/>
  <c r="AV25" i="15" s="1"/>
  <c r="Z92" i="2"/>
  <c r="AT115" i="18" s="1"/>
  <c r="AV115" i="18" s="1"/>
  <c r="AA39" i="2"/>
  <c r="B33" i="19" s="1"/>
  <c r="D33" i="19" s="1"/>
  <c r="AT31" i="18"/>
  <c r="AV31" i="18" s="1"/>
  <c r="AT31" i="15"/>
  <c r="AV31" i="15" s="1"/>
  <c r="AP113" i="15"/>
  <c r="AR113" i="15" s="1"/>
  <c r="AP113" i="18"/>
  <c r="AR113" i="18" s="1"/>
  <c r="AE78" i="18"/>
  <c r="AP118" i="18"/>
  <c r="AR118" i="18" s="1"/>
  <c r="AP118" i="15"/>
  <c r="AR118" i="15" s="1"/>
  <c r="AA45" i="2"/>
  <c r="Z98" i="2"/>
  <c r="AT37" i="18"/>
  <c r="AV37" i="18" s="1"/>
  <c r="AT37" i="15"/>
  <c r="AV37" i="15" s="1"/>
  <c r="AA88" i="2"/>
  <c r="AB35" i="2"/>
  <c r="B109" i="19"/>
  <c r="D109" i="19" s="1"/>
  <c r="B109" i="16"/>
  <c r="D109" i="16" s="1"/>
  <c r="AP120" i="18"/>
  <c r="AR120" i="18" s="1"/>
  <c r="AP120" i="15"/>
  <c r="AR120" i="15" s="1"/>
  <c r="AA44" i="2"/>
  <c r="Z97" i="2"/>
  <c r="AT36" i="15"/>
  <c r="AV36" i="15" s="1"/>
  <c r="AT36" i="18"/>
  <c r="AV36" i="18" s="1"/>
  <c r="AP119" i="18"/>
  <c r="AR119" i="18" s="1"/>
  <c r="AP119" i="15"/>
  <c r="AR119" i="15" s="1"/>
  <c r="G22" i="26"/>
  <c r="AI118" i="26"/>
  <c r="AJ118" i="26" s="1"/>
  <c r="AA46" i="2"/>
  <c r="Z99" i="2"/>
  <c r="AT38" i="18"/>
  <c r="AV38" i="18" s="1"/>
  <c r="AT38" i="15"/>
  <c r="AV38" i="15" s="1"/>
  <c r="AE159" i="18"/>
  <c r="AI114" i="27"/>
  <c r="AJ114" i="27" s="1"/>
  <c r="AI110" i="27"/>
  <c r="AI113" i="27"/>
  <c r="AI107" i="27"/>
  <c r="AI117" i="27"/>
  <c r="AJ117" i="27" s="1"/>
  <c r="AL16" i="2"/>
  <c r="P170" i="2"/>
  <c r="AA117" i="26"/>
  <c r="AB117" i="26" s="1"/>
  <c r="AA113" i="26"/>
  <c r="AA110" i="26"/>
  <c r="AA107" i="26"/>
  <c r="AA114" i="26"/>
  <c r="AB114" i="26" s="1"/>
  <c r="AA111" i="26"/>
  <c r="AB111" i="26" s="1"/>
  <c r="AA118" i="26"/>
  <c r="AB118" i="26" s="1"/>
  <c r="AE110" i="27"/>
  <c r="AN18" i="2"/>
  <c r="F179" i="2"/>
  <c r="S31" i="27"/>
  <c r="AE107" i="27"/>
  <c r="AL26" i="2"/>
  <c r="AP103" i="16"/>
  <c r="AR103" i="16" s="1"/>
  <c r="AP103" i="19"/>
  <c r="AR103" i="19" s="1"/>
  <c r="AP21" i="19"/>
  <c r="AR21" i="19" s="1"/>
  <c r="AP21" i="16"/>
  <c r="AR21" i="16" s="1"/>
  <c r="AE80" i="17"/>
  <c r="AO15" i="2"/>
  <c r="G176" i="2"/>
  <c r="S36" i="27"/>
  <c r="T36" i="27" s="1"/>
  <c r="S28" i="27"/>
  <c r="AE117" i="27"/>
  <c r="AF117" i="27" s="1"/>
  <c r="AR17" i="2"/>
  <c r="J178" i="2"/>
  <c r="AN29" i="2"/>
  <c r="D14" i="26"/>
  <c r="D96" i="29"/>
  <c r="D96" i="26"/>
  <c r="D14" i="29"/>
  <c r="D16" i="23"/>
  <c r="AI27" i="16"/>
  <c r="AJ27" i="16" s="1"/>
  <c r="AI30" i="16"/>
  <c r="S25" i="27"/>
  <c r="AE111" i="27"/>
  <c r="AF111" i="27" s="1"/>
  <c r="AN104" i="19"/>
  <c r="K80" i="18"/>
  <c r="AN22" i="19"/>
  <c r="AQ79" i="17"/>
  <c r="AX25" i="2"/>
  <c r="AP102" i="29"/>
  <c r="AR102" i="29" s="1"/>
  <c r="AP102" i="26"/>
  <c r="AR102" i="26" s="1"/>
  <c r="AP20" i="29"/>
  <c r="AR20" i="29" s="1"/>
  <c r="AP20" i="26"/>
  <c r="AR20" i="26" s="1"/>
  <c r="AL22" i="2"/>
  <c r="AP99" i="19"/>
  <c r="AR99" i="19" s="1"/>
  <c r="AP17" i="19"/>
  <c r="AR17" i="19" s="1"/>
  <c r="AP99" i="16"/>
  <c r="AR99" i="16" s="1"/>
  <c r="AP17" i="16"/>
  <c r="AR17" i="16" s="1"/>
  <c r="S80" i="18"/>
  <c r="AI111" i="26"/>
  <c r="AJ111" i="26" s="1"/>
  <c r="AI113" i="26"/>
  <c r="AI114" i="26"/>
  <c r="AJ114" i="26" s="1"/>
  <c r="AU29" i="27"/>
  <c r="AV29" i="27" s="1"/>
  <c r="AE29" i="16"/>
  <c r="AF29" i="16" s="1"/>
  <c r="K35" i="26"/>
  <c r="L35" i="26" s="1"/>
  <c r="AE32" i="16"/>
  <c r="AF32" i="16" s="1"/>
  <c r="AU104" i="26"/>
  <c r="AE35" i="16"/>
  <c r="AF35" i="16" s="1"/>
  <c r="K32" i="26"/>
  <c r="L32" i="26" s="1"/>
  <c r="AQ22" i="27"/>
  <c r="AQ33" i="27" s="1"/>
  <c r="AU31" i="27"/>
  <c r="C117" i="26"/>
  <c r="D117" i="26" s="1"/>
  <c r="C118" i="26"/>
  <c r="D118" i="26" s="1"/>
  <c r="C111" i="26"/>
  <c r="D111" i="26" s="1"/>
  <c r="C114" i="26"/>
  <c r="D114" i="26" s="1"/>
  <c r="C110" i="26"/>
  <c r="C107" i="26"/>
  <c r="C113" i="26"/>
  <c r="AU25" i="27"/>
  <c r="AE28" i="16"/>
  <c r="AU36" i="27"/>
  <c r="AV36" i="27" s="1"/>
  <c r="AE31" i="16"/>
  <c r="K25" i="26"/>
  <c r="S22" i="26"/>
  <c r="AU35" i="27"/>
  <c r="AV35" i="27" s="1"/>
  <c r="AI118" i="27"/>
  <c r="AJ118" i="27" s="1"/>
  <c r="K36" i="26"/>
  <c r="L36" i="26" s="1"/>
  <c r="AU32" i="27"/>
  <c r="AV32" i="27" s="1"/>
  <c r="AI111" i="27"/>
  <c r="AJ111" i="27" s="1"/>
  <c r="K31" i="26"/>
  <c r="L102" i="26"/>
  <c r="K104" i="26"/>
  <c r="K115" i="26" s="1"/>
  <c r="K159" i="3"/>
  <c r="K114" i="27"/>
  <c r="L114" i="27" s="1"/>
  <c r="K111" i="27"/>
  <c r="L111" i="27" s="1"/>
  <c r="K110" i="27"/>
  <c r="K118" i="27"/>
  <c r="L118" i="27" s="1"/>
  <c r="K113" i="27"/>
  <c r="K117" i="27"/>
  <c r="L117" i="27" s="1"/>
  <c r="K107" i="27"/>
  <c r="W104" i="26"/>
  <c r="W115" i="26" s="1"/>
  <c r="C77" i="3"/>
  <c r="S77" i="3"/>
  <c r="AQ76" i="3"/>
  <c r="AQ159" i="3"/>
  <c r="G75" i="15"/>
  <c r="AE118" i="26"/>
  <c r="AF118" i="26" s="1"/>
  <c r="AE113" i="26"/>
  <c r="AE107" i="26"/>
  <c r="AE111" i="26"/>
  <c r="AF111" i="26" s="1"/>
  <c r="AE117" i="26"/>
  <c r="AF117" i="26" s="1"/>
  <c r="AE110" i="26"/>
  <c r="AE114" i="26"/>
  <c r="AF114" i="26" s="1"/>
  <c r="W159" i="15"/>
  <c r="AQ22" i="26"/>
  <c r="AQ33" i="26" s="1"/>
  <c r="S160" i="3"/>
  <c r="C159" i="15"/>
  <c r="AU79" i="3"/>
  <c r="O29" i="27"/>
  <c r="P29" i="27" s="1"/>
  <c r="O25" i="27"/>
  <c r="O36" i="27"/>
  <c r="P36" i="27" s="1"/>
  <c r="O28" i="27"/>
  <c r="O32" i="27"/>
  <c r="P32" i="27" s="1"/>
  <c r="O35" i="27"/>
  <c r="P35" i="27" s="1"/>
  <c r="O31" i="27"/>
  <c r="AA158" i="3"/>
  <c r="AM76" i="3"/>
  <c r="W76" i="3"/>
  <c r="AQ107" i="27"/>
  <c r="AQ114" i="27"/>
  <c r="AR114" i="27" s="1"/>
  <c r="AQ118" i="27"/>
  <c r="AR118" i="27" s="1"/>
  <c r="AQ113" i="27"/>
  <c r="AQ110" i="27"/>
  <c r="AQ111" i="27"/>
  <c r="AR111" i="27" s="1"/>
  <c r="AQ117" i="27"/>
  <c r="AR117" i="27" s="1"/>
  <c r="K78" i="3"/>
  <c r="AA158" i="15"/>
  <c r="G104" i="26"/>
  <c r="G115" i="26" s="1"/>
  <c r="O80" i="3"/>
  <c r="AI160" i="3"/>
  <c r="W158" i="3"/>
  <c r="AM158" i="3"/>
  <c r="AU158" i="3"/>
  <c r="G110" i="27"/>
  <c r="G113" i="27"/>
  <c r="G117" i="27"/>
  <c r="H117" i="27" s="1"/>
  <c r="G107" i="27"/>
  <c r="G118" i="27"/>
  <c r="H118" i="27" s="1"/>
  <c r="G111" i="27"/>
  <c r="H111" i="27" s="1"/>
  <c r="G114" i="27"/>
  <c r="H114" i="27" s="1"/>
  <c r="G158" i="3"/>
  <c r="S114" i="27"/>
  <c r="T114" i="27" s="1"/>
  <c r="S118" i="27"/>
  <c r="T118" i="27" s="1"/>
  <c r="S113" i="27"/>
  <c r="S110" i="27"/>
  <c r="S107" i="27"/>
  <c r="S111" i="27"/>
  <c r="T111" i="27" s="1"/>
  <c r="S117" i="27"/>
  <c r="T117" i="27" s="1"/>
  <c r="O158" i="15"/>
  <c r="G158" i="15"/>
  <c r="AM107" i="27"/>
  <c r="AM114" i="27"/>
  <c r="AN114" i="27" s="1"/>
  <c r="AM118" i="27"/>
  <c r="AN118" i="27" s="1"/>
  <c r="AM113" i="27"/>
  <c r="AM111" i="27"/>
  <c r="AN111" i="27" s="1"/>
  <c r="AM117" i="27"/>
  <c r="AN117" i="27" s="1"/>
  <c r="AM110" i="27"/>
  <c r="G77" i="3"/>
  <c r="AU22" i="26"/>
  <c r="AU33" i="26" s="1"/>
  <c r="AE76" i="3"/>
  <c r="AA75" i="3"/>
  <c r="S159" i="15"/>
  <c r="C25" i="27"/>
  <c r="C32" i="27"/>
  <c r="D32" i="27" s="1"/>
  <c r="C36" i="27"/>
  <c r="D36" i="27" s="1"/>
  <c r="C35" i="27"/>
  <c r="D35" i="27" s="1"/>
  <c r="C29" i="27"/>
  <c r="D29" i="27" s="1"/>
  <c r="C28" i="27"/>
  <c r="C31" i="27"/>
  <c r="AA25" i="26"/>
  <c r="AA31" i="26"/>
  <c r="AA29" i="26"/>
  <c r="AB29" i="26" s="1"/>
  <c r="AA36" i="26"/>
  <c r="AB36" i="26" s="1"/>
  <c r="AA28" i="26"/>
  <c r="AA35" i="26"/>
  <c r="AB35" i="26" s="1"/>
  <c r="AA32" i="26"/>
  <c r="AB32" i="26" s="1"/>
  <c r="AA76" i="15"/>
  <c r="AE158" i="3"/>
  <c r="AI76" i="3"/>
  <c r="AE25" i="26"/>
  <c r="AE28" i="26"/>
  <c r="AE36" i="26"/>
  <c r="AF36" i="26" s="1"/>
  <c r="AE29" i="26"/>
  <c r="AF29" i="26" s="1"/>
  <c r="AE32" i="26"/>
  <c r="AF32" i="26" s="1"/>
  <c r="AE35" i="26"/>
  <c r="AF35" i="26" s="1"/>
  <c r="AE31" i="26"/>
  <c r="C77" i="15"/>
  <c r="K36" i="27"/>
  <c r="L36" i="27" s="1"/>
  <c r="K35" i="27"/>
  <c r="L35" i="27" s="1"/>
  <c r="K29" i="27"/>
  <c r="L29" i="27" s="1"/>
  <c r="K28" i="27"/>
  <c r="K31" i="27"/>
  <c r="K32" i="27"/>
  <c r="L32" i="27" s="1"/>
  <c r="K25" i="27"/>
  <c r="C158" i="3"/>
  <c r="O118" i="27"/>
  <c r="P118" i="27" s="1"/>
  <c r="O110" i="27"/>
  <c r="O117" i="27"/>
  <c r="P117" i="27" s="1"/>
  <c r="O107" i="27"/>
  <c r="O111" i="27"/>
  <c r="P111" i="27" s="1"/>
  <c r="O114" i="27"/>
  <c r="P114" i="27" s="1"/>
  <c r="O113" i="27"/>
  <c r="O159" i="3"/>
  <c r="S107" i="26" l="1"/>
  <c r="AT115" i="15"/>
  <c r="AV115" i="15" s="1"/>
  <c r="G31" i="26"/>
  <c r="G33" i="26"/>
  <c r="B33" i="16"/>
  <c r="D33" i="16" s="1"/>
  <c r="S117" i="26"/>
  <c r="T117" i="26" s="1"/>
  <c r="S115" i="26"/>
  <c r="S29" i="26"/>
  <c r="T29" i="26" s="1"/>
  <c r="S33" i="26"/>
  <c r="AU113" i="26"/>
  <c r="AU115" i="26"/>
  <c r="AM112" i="15"/>
  <c r="AN112" i="15" s="1"/>
  <c r="AN154" i="15" s="1"/>
  <c r="AM157" i="15" s="1"/>
  <c r="S118" i="26"/>
  <c r="T118" i="26" s="1"/>
  <c r="S111" i="26"/>
  <c r="T111" i="26" s="1"/>
  <c r="M17" i="23"/>
  <c r="W76" i="15"/>
  <c r="W77" i="15" s="1"/>
  <c r="AA138" i="2"/>
  <c r="S110" i="26"/>
  <c r="S113" i="26"/>
  <c r="AM27" i="15"/>
  <c r="AN27" i="15" s="1"/>
  <c r="AN72" i="15" s="1"/>
  <c r="AM75" i="15" s="1"/>
  <c r="S77" i="15"/>
  <c r="AR22" i="15"/>
  <c r="AQ27" i="15" s="1"/>
  <c r="AR27" i="15" s="1"/>
  <c r="AI76" i="18"/>
  <c r="AI158" i="15"/>
  <c r="C17" i="23"/>
  <c r="AM30" i="16"/>
  <c r="AM27" i="16"/>
  <c r="AN27" i="16" s="1"/>
  <c r="AJ154" i="18"/>
  <c r="AI157" i="18" s="1"/>
  <c r="AR104" i="15"/>
  <c r="M18" i="23" s="1"/>
  <c r="AT18" i="18"/>
  <c r="AV18" i="18" s="1"/>
  <c r="AT100" i="15"/>
  <c r="AV100" i="15" s="1"/>
  <c r="AT18" i="15"/>
  <c r="AV18" i="15" s="1"/>
  <c r="AT100" i="18"/>
  <c r="AV100" i="18" s="1"/>
  <c r="AM30" i="18"/>
  <c r="AN30" i="18" s="1"/>
  <c r="W17" i="23"/>
  <c r="AM27" i="18"/>
  <c r="AN27" i="18" s="1"/>
  <c r="AR104" i="18"/>
  <c r="AG18" i="23" s="1"/>
  <c r="AM109" i="18"/>
  <c r="AN109" i="18" s="1"/>
  <c r="AM112" i="18"/>
  <c r="AN112" i="18" s="1"/>
  <c r="AG17" i="23"/>
  <c r="AR22" i="18"/>
  <c r="AQ27" i="18" s="1"/>
  <c r="AR27" i="18" s="1"/>
  <c r="F174" i="2"/>
  <c r="S35" i="26"/>
  <c r="T35" i="26" s="1"/>
  <c r="AT102" i="15"/>
  <c r="AV102" i="15" s="1"/>
  <c r="AT20" i="15"/>
  <c r="AV20" i="15" s="1"/>
  <c r="AT102" i="18"/>
  <c r="AV102" i="18" s="1"/>
  <c r="AT20" i="18"/>
  <c r="AV20" i="18" s="1"/>
  <c r="AO19" i="2"/>
  <c r="G180" i="2"/>
  <c r="AX24" i="2"/>
  <c r="AP19" i="26"/>
  <c r="AR19" i="26" s="1"/>
  <c r="AP19" i="29"/>
  <c r="AR19" i="29" s="1"/>
  <c r="AP101" i="26"/>
  <c r="AR101" i="26" s="1"/>
  <c r="AP101" i="29"/>
  <c r="AR101" i="29" s="1"/>
  <c r="AR22" i="19"/>
  <c r="X18" i="23" s="1"/>
  <c r="AR104" i="19"/>
  <c r="AQ109" i="19" s="1"/>
  <c r="AM109" i="16"/>
  <c r="N17" i="23"/>
  <c r="AN23" i="2"/>
  <c r="B18" i="29"/>
  <c r="D18" i="29" s="1"/>
  <c r="B100" i="26"/>
  <c r="D100" i="26" s="1"/>
  <c r="B100" i="29"/>
  <c r="D100" i="29" s="1"/>
  <c r="B18" i="26"/>
  <c r="D18" i="26" s="1"/>
  <c r="G35" i="26"/>
  <c r="H35" i="26" s="1"/>
  <c r="S28" i="26"/>
  <c r="G25" i="26"/>
  <c r="G28" i="26"/>
  <c r="G32" i="26"/>
  <c r="H32" i="26" s="1"/>
  <c r="G29" i="26"/>
  <c r="H29" i="26" s="1"/>
  <c r="G36" i="26"/>
  <c r="H36" i="26" s="1"/>
  <c r="AA91" i="2"/>
  <c r="B30" i="19"/>
  <c r="D30" i="19" s="1"/>
  <c r="AB38" i="2"/>
  <c r="B30" i="16"/>
  <c r="D30" i="16" s="1"/>
  <c r="AT112" i="18"/>
  <c r="AT112" i="15"/>
  <c r="AB94" i="2"/>
  <c r="AC41" i="2"/>
  <c r="AB44" i="2"/>
  <c r="AA97" i="2"/>
  <c r="B36" i="16"/>
  <c r="D36" i="16" s="1"/>
  <c r="B36" i="19"/>
  <c r="D36" i="19" s="1"/>
  <c r="AT107" i="18"/>
  <c r="AV107" i="18" s="1"/>
  <c r="AT107" i="15"/>
  <c r="AV107" i="15" s="1"/>
  <c r="AC34" i="2"/>
  <c r="AB87" i="2"/>
  <c r="F26" i="19"/>
  <c r="H26" i="19" s="1"/>
  <c r="F26" i="16"/>
  <c r="H26" i="16" s="1"/>
  <c r="AE79" i="18"/>
  <c r="AT120" i="18"/>
  <c r="AV120" i="18" s="1"/>
  <c r="AT120" i="15"/>
  <c r="AV120" i="15" s="1"/>
  <c r="AT113" i="18"/>
  <c r="AV113" i="18" s="1"/>
  <c r="AT113" i="15"/>
  <c r="AV113" i="15" s="1"/>
  <c r="AB46" i="2"/>
  <c r="AA99" i="2"/>
  <c r="B38" i="16"/>
  <c r="D38" i="16" s="1"/>
  <c r="B38" i="19"/>
  <c r="D38" i="19" s="1"/>
  <c r="AB88" i="2"/>
  <c r="AC35" i="2"/>
  <c r="F109" i="19"/>
  <c r="H109" i="19" s="1"/>
  <c r="F109" i="16"/>
  <c r="H109" i="16" s="1"/>
  <c r="AT119" i="18"/>
  <c r="AV119" i="18" s="1"/>
  <c r="AT119" i="15"/>
  <c r="AV119" i="15" s="1"/>
  <c r="W162" i="18"/>
  <c r="AA98" i="2"/>
  <c r="AB45" i="2"/>
  <c r="B37" i="16"/>
  <c r="D37" i="16" s="1"/>
  <c r="B37" i="19"/>
  <c r="D37" i="19" s="1"/>
  <c r="AB33" i="2"/>
  <c r="AA86" i="2"/>
  <c r="B25" i="16"/>
  <c r="D25" i="16" s="1"/>
  <c r="B25" i="19"/>
  <c r="D25" i="19" s="1"/>
  <c r="AA80" i="18"/>
  <c r="AB39" i="2"/>
  <c r="F33" i="19" s="1"/>
  <c r="H33" i="19" s="1"/>
  <c r="AA92" i="2"/>
  <c r="B115" i="16" s="1"/>
  <c r="D115" i="16" s="1"/>
  <c r="B31" i="16"/>
  <c r="D31" i="16" s="1"/>
  <c r="B31" i="19"/>
  <c r="D31" i="19" s="1"/>
  <c r="AP117" i="18"/>
  <c r="AR117" i="18" s="1"/>
  <c r="AP117" i="15"/>
  <c r="AR117" i="15" s="1"/>
  <c r="Z96" i="2"/>
  <c r="AT35" i="15"/>
  <c r="AV35" i="15" s="1"/>
  <c r="AT35" i="18"/>
  <c r="AV35" i="18" s="1"/>
  <c r="AA89" i="2"/>
  <c r="AB36" i="2"/>
  <c r="B28" i="19"/>
  <c r="D28" i="19" s="1"/>
  <c r="B28" i="16"/>
  <c r="D28" i="16" s="1"/>
  <c r="AA161" i="18"/>
  <c r="AE160" i="18"/>
  <c r="AT110" i="15"/>
  <c r="AV110" i="15" s="1"/>
  <c r="AT110" i="18"/>
  <c r="AV110" i="18" s="1"/>
  <c r="AT118" i="15"/>
  <c r="AV118" i="15" s="1"/>
  <c r="AT118" i="18"/>
  <c r="AV118" i="18" s="1"/>
  <c r="AT111" i="15"/>
  <c r="AV111" i="15" s="1"/>
  <c r="AT111" i="18"/>
  <c r="AV111" i="18" s="1"/>
  <c r="AQ80" i="17"/>
  <c r="AM109" i="19"/>
  <c r="AM112" i="19"/>
  <c r="AH17" i="23"/>
  <c r="AM26" i="2"/>
  <c r="AT21" i="16"/>
  <c r="AV21" i="16" s="1"/>
  <c r="AT21" i="19"/>
  <c r="AV21" i="19" s="1"/>
  <c r="AT103" i="19"/>
  <c r="AV103" i="19" s="1"/>
  <c r="AT103" i="16"/>
  <c r="AV103" i="16" s="1"/>
  <c r="AM22" i="2"/>
  <c r="AT99" i="19"/>
  <c r="AV99" i="19" s="1"/>
  <c r="AT99" i="16"/>
  <c r="AV99" i="16" s="1"/>
  <c r="AT17" i="19"/>
  <c r="AV17" i="19" s="1"/>
  <c r="AT17" i="16"/>
  <c r="AV17" i="16" s="1"/>
  <c r="K178" i="2"/>
  <c r="AS17" i="2"/>
  <c r="AM30" i="19"/>
  <c r="AM27" i="19"/>
  <c r="AN27" i="19" s="1"/>
  <c r="X17" i="23"/>
  <c r="AP15" i="2"/>
  <c r="H176" i="2"/>
  <c r="G179" i="2"/>
  <c r="AO18" i="2"/>
  <c r="AR22" i="16"/>
  <c r="AY25" i="2"/>
  <c r="AT102" i="26"/>
  <c r="AV102" i="26" s="1"/>
  <c r="AT20" i="29"/>
  <c r="AV20" i="29" s="1"/>
  <c r="AT102" i="29"/>
  <c r="AV102" i="29" s="1"/>
  <c r="AT20" i="26"/>
  <c r="AV20" i="26" s="1"/>
  <c r="AU114" i="26"/>
  <c r="AV114" i="26" s="1"/>
  <c r="AO29" i="2"/>
  <c r="H14" i="29"/>
  <c r="H96" i="26"/>
  <c r="H96" i="29"/>
  <c r="H14" i="26"/>
  <c r="AR104" i="16"/>
  <c r="AU107" i="26"/>
  <c r="AM16" i="2"/>
  <c r="Q170" i="2"/>
  <c r="S36" i="26"/>
  <c r="T36" i="26" s="1"/>
  <c r="S31" i="26"/>
  <c r="AU111" i="26"/>
  <c r="AV111" i="26" s="1"/>
  <c r="AU118" i="26"/>
  <c r="AV118" i="26" s="1"/>
  <c r="AQ35" i="27"/>
  <c r="AR35" i="27" s="1"/>
  <c r="AQ29" i="27"/>
  <c r="AR29" i="27" s="1"/>
  <c r="AQ28" i="27"/>
  <c r="AQ36" i="27"/>
  <c r="AR36" i="27" s="1"/>
  <c r="AQ32" i="27"/>
  <c r="AR32" i="27" s="1"/>
  <c r="AQ25" i="27"/>
  <c r="AQ31" i="27"/>
  <c r="AU117" i="26"/>
  <c r="AV117" i="26" s="1"/>
  <c r="S32" i="26"/>
  <c r="T32" i="26" s="1"/>
  <c r="K160" i="3"/>
  <c r="S25" i="26"/>
  <c r="AU110" i="26"/>
  <c r="K110" i="26"/>
  <c r="K107" i="26"/>
  <c r="K117" i="26"/>
  <c r="L117" i="26" s="1"/>
  <c r="K113" i="26"/>
  <c r="K114" i="26"/>
  <c r="L114" i="26" s="1"/>
  <c r="K118" i="26"/>
  <c r="L118" i="26" s="1"/>
  <c r="K111" i="26"/>
  <c r="L111" i="26" s="1"/>
  <c r="AA159" i="15"/>
  <c r="AE159" i="15"/>
  <c r="AE76" i="15"/>
  <c r="AQ28" i="26"/>
  <c r="AQ29" i="26"/>
  <c r="AR29" i="26" s="1"/>
  <c r="AQ25" i="26"/>
  <c r="AQ31" i="26"/>
  <c r="AQ35" i="26"/>
  <c r="AR35" i="26" s="1"/>
  <c r="AQ32" i="26"/>
  <c r="AR32" i="26" s="1"/>
  <c r="AQ36" i="26"/>
  <c r="AR36" i="26" s="1"/>
  <c r="AQ160" i="3"/>
  <c r="AQ77" i="3"/>
  <c r="C159" i="3"/>
  <c r="G159" i="3"/>
  <c r="G107" i="26"/>
  <c r="G110" i="26"/>
  <c r="G117" i="26"/>
  <c r="H117" i="26" s="1"/>
  <c r="G114" i="26"/>
  <c r="H114" i="26" s="1"/>
  <c r="G118" i="26"/>
  <c r="H118" i="26" s="1"/>
  <c r="G113" i="26"/>
  <c r="G111" i="26"/>
  <c r="H111" i="26" s="1"/>
  <c r="W77" i="3"/>
  <c r="S78" i="3"/>
  <c r="G78" i="3"/>
  <c r="AM159" i="3"/>
  <c r="AU80" i="3"/>
  <c r="K159" i="15"/>
  <c r="O76" i="15"/>
  <c r="AU32" i="26"/>
  <c r="AV32" i="26" s="1"/>
  <c r="AU31" i="26"/>
  <c r="AU35" i="26"/>
  <c r="AV35" i="26" s="1"/>
  <c r="AU29" i="26"/>
  <c r="AV29" i="26" s="1"/>
  <c r="AU36" i="26"/>
  <c r="AV36" i="26" s="1"/>
  <c r="AU28" i="26"/>
  <c r="AU25" i="26"/>
  <c r="G76" i="15"/>
  <c r="AA76" i="3"/>
  <c r="AE159" i="3"/>
  <c r="AM77" i="3"/>
  <c r="C160" i="15"/>
  <c r="O159" i="15"/>
  <c r="W160" i="15"/>
  <c r="K76" i="15"/>
  <c r="S160" i="15"/>
  <c r="O160" i="3"/>
  <c r="AI77" i="3"/>
  <c r="AA77" i="15"/>
  <c r="G159" i="15"/>
  <c r="K79" i="3"/>
  <c r="C78" i="3"/>
  <c r="W107" i="26"/>
  <c r="W118" i="26"/>
  <c r="X118" i="26" s="1"/>
  <c r="W117" i="26"/>
  <c r="X117" i="26" s="1"/>
  <c r="W111" i="26"/>
  <c r="X111" i="26" s="1"/>
  <c r="W110" i="26"/>
  <c r="W114" i="26"/>
  <c r="X114" i="26" s="1"/>
  <c r="W113" i="26"/>
  <c r="AI161" i="3"/>
  <c r="AA159" i="3"/>
  <c r="W159" i="3"/>
  <c r="C78" i="15"/>
  <c r="AE77" i="3"/>
  <c r="AU159" i="3"/>
  <c r="S161" i="3"/>
  <c r="AI76" i="15"/>
  <c r="F33" i="16" l="1"/>
  <c r="H33" i="16" s="1"/>
  <c r="B115" i="19"/>
  <c r="D115" i="19" s="1"/>
  <c r="AQ30" i="15"/>
  <c r="AR30" i="15" s="1"/>
  <c r="AR72" i="15" s="1"/>
  <c r="AQ75" i="15" s="1"/>
  <c r="C18" i="23"/>
  <c r="AB138" i="2"/>
  <c r="AI159" i="15"/>
  <c r="AI160" i="15" s="1"/>
  <c r="S78" i="15"/>
  <c r="S79" i="15" s="1"/>
  <c r="AI77" i="18"/>
  <c r="AQ30" i="19"/>
  <c r="AQ27" i="19"/>
  <c r="AR27" i="19" s="1"/>
  <c r="AV22" i="18"/>
  <c r="AU30" i="18" s="1"/>
  <c r="AV30" i="18" s="1"/>
  <c r="AQ112" i="19"/>
  <c r="AI158" i="18"/>
  <c r="AN154" i="18"/>
  <c r="AM157" i="18" s="1"/>
  <c r="AQ112" i="15"/>
  <c r="AR112" i="15" s="1"/>
  <c r="AQ109" i="15"/>
  <c r="AR109" i="15" s="1"/>
  <c r="AH18" i="23"/>
  <c r="AM76" i="15"/>
  <c r="AQ30" i="18"/>
  <c r="AR30" i="18" s="1"/>
  <c r="AR72" i="18" s="1"/>
  <c r="AQ75" i="18" s="1"/>
  <c r="AN72" i="18"/>
  <c r="AM75" i="18" s="1"/>
  <c r="AM76" i="18" s="1"/>
  <c r="AV104" i="15"/>
  <c r="AU109" i="15" s="1"/>
  <c r="AV109" i="15" s="1"/>
  <c r="AM158" i="15"/>
  <c r="G174" i="2"/>
  <c r="W18" i="23"/>
  <c r="AQ109" i="18"/>
  <c r="AR109" i="18" s="1"/>
  <c r="AV104" i="18"/>
  <c r="AU109" i="18" s="1"/>
  <c r="AV109" i="18" s="1"/>
  <c r="AQ112" i="18"/>
  <c r="AR112" i="18" s="1"/>
  <c r="AV22" i="15"/>
  <c r="AU30" i="15" s="1"/>
  <c r="AV30" i="15" s="1"/>
  <c r="AY24" i="2"/>
  <c r="AT19" i="29"/>
  <c r="AV19" i="29" s="1"/>
  <c r="AT101" i="26"/>
  <c r="AV101" i="26" s="1"/>
  <c r="AT19" i="26"/>
  <c r="AV19" i="26" s="1"/>
  <c r="AT101" i="29"/>
  <c r="AV101" i="29" s="1"/>
  <c r="AP19" i="2"/>
  <c r="H180" i="2"/>
  <c r="B112" i="16"/>
  <c r="D112" i="16" s="1"/>
  <c r="B112" i="19"/>
  <c r="D112" i="19" s="1"/>
  <c r="AO23" i="2"/>
  <c r="F18" i="29"/>
  <c r="H18" i="29" s="1"/>
  <c r="F18" i="26"/>
  <c r="H18" i="26" s="1"/>
  <c r="F100" i="26"/>
  <c r="H100" i="26" s="1"/>
  <c r="F100" i="29"/>
  <c r="H100" i="29" s="1"/>
  <c r="AB91" i="2"/>
  <c r="AC38" i="2"/>
  <c r="F30" i="19"/>
  <c r="H30" i="19" s="1"/>
  <c r="F30" i="16"/>
  <c r="H30" i="16" s="1"/>
  <c r="AV22" i="19"/>
  <c r="X19" i="23" s="1"/>
  <c r="AD41" i="2"/>
  <c r="AC94" i="2"/>
  <c r="AV104" i="16"/>
  <c r="N19" i="23" s="1"/>
  <c r="AE161" i="18"/>
  <c r="AC36" i="2"/>
  <c r="AB89" i="2"/>
  <c r="F28" i="19"/>
  <c r="H28" i="19" s="1"/>
  <c r="F28" i="16"/>
  <c r="H28" i="16" s="1"/>
  <c r="B110" i="16"/>
  <c r="D110" i="16" s="1"/>
  <c r="B110" i="19"/>
  <c r="D110" i="19" s="1"/>
  <c r="D72" i="19"/>
  <c r="C75" i="19" s="1"/>
  <c r="B119" i="19"/>
  <c r="D119" i="19" s="1"/>
  <c r="B119" i="16"/>
  <c r="D119" i="16" s="1"/>
  <c r="B118" i="16"/>
  <c r="D118" i="16" s="1"/>
  <c r="B118" i="19"/>
  <c r="D118" i="19" s="1"/>
  <c r="D72" i="16"/>
  <c r="C75" i="16" s="1"/>
  <c r="B120" i="16"/>
  <c r="D120" i="16" s="1"/>
  <c r="B120" i="19"/>
  <c r="D120" i="19" s="1"/>
  <c r="AD34" i="2"/>
  <c r="AC87" i="2"/>
  <c r="J26" i="16"/>
  <c r="L26" i="16" s="1"/>
  <c r="J26" i="19"/>
  <c r="L26" i="19" s="1"/>
  <c r="AE80" i="18"/>
  <c r="AC46" i="2"/>
  <c r="AB99" i="2"/>
  <c r="F38" i="19"/>
  <c r="H38" i="19" s="1"/>
  <c r="F38" i="16"/>
  <c r="H38" i="16" s="1"/>
  <c r="AT117" i="15"/>
  <c r="AV117" i="15" s="1"/>
  <c r="AT117" i="18"/>
  <c r="AV117" i="18" s="1"/>
  <c r="B113" i="16"/>
  <c r="D113" i="16" s="1"/>
  <c r="B113" i="19"/>
  <c r="D113" i="19" s="1"/>
  <c r="AB86" i="2"/>
  <c r="AC33" i="2"/>
  <c r="F25" i="16"/>
  <c r="H25" i="16" s="1"/>
  <c r="F25" i="19"/>
  <c r="H25" i="19" s="1"/>
  <c r="AC44" i="2"/>
  <c r="AB97" i="2"/>
  <c r="F36" i="16"/>
  <c r="H36" i="16" s="1"/>
  <c r="F36" i="19"/>
  <c r="H36" i="19" s="1"/>
  <c r="AB92" i="2"/>
  <c r="F115" i="19" s="1"/>
  <c r="H115" i="19" s="1"/>
  <c r="AC39" i="2"/>
  <c r="J33" i="19" s="1"/>
  <c r="L33" i="19" s="1"/>
  <c r="F31" i="16"/>
  <c r="H31" i="16" s="1"/>
  <c r="F31" i="19"/>
  <c r="H31" i="19" s="1"/>
  <c r="AC88" i="2"/>
  <c r="AD35" i="2"/>
  <c r="J109" i="16"/>
  <c r="L109" i="16" s="1"/>
  <c r="J109" i="19"/>
  <c r="L109" i="19" s="1"/>
  <c r="B107" i="19"/>
  <c r="D107" i="19" s="1"/>
  <c r="B107" i="16"/>
  <c r="D107" i="16" s="1"/>
  <c r="AA162" i="18"/>
  <c r="AC45" i="2"/>
  <c r="AB98" i="2"/>
  <c r="F37" i="16"/>
  <c r="H37" i="16" s="1"/>
  <c r="F37" i="19"/>
  <c r="H37" i="19" s="1"/>
  <c r="AZ25" i="2"/>
  <c r="B102" i="27"/>
  <c r="D102" i="27" s="1"/>
  <c r="B20" i="27"/>
  <c r="D20" i="27" s="1"/>
  <c r="B102" i="28"/>
  <c r="D102" i="28" s="1"/>
  <c r="B20" i="28"/>
  <c r="D20" i="28" s="1"/>
  <c r="AQ30" i="16"/>
  <c r="D18" i="23"/>
  <c r="AQ27" i="16"/>
  <c r="AR27" i="16" s="1"/>
  <c r="AQ109" i="16"/>
  <c r="N18" i="23"/>
  <c r="AQ112" i="16"/>
  <c r="AV104" i="19"/>
  <c r="AV22" i="16"/>
  <c r="F177" i="2"/>
  <c r="AN16" i="2"/>
  <c r="I176" i="2"/>
  <c r="AQ15" i="2"/>
  <c r="AN22" i="2"/>
  <c r="B99" i="29"/>
  <c r="D99" i="29" s="1"/>
  <c r="B17" i="29"/>
  <c r="D17" i="29" s="1"/>
  <c r="B99" i="26"/>
  <c r="D99" i="26" s="1"/>
  <c r="B17" i="26"/>
  <c r="D17" i="26" s="1"/>
  <c r="AN26" i="2"/>
  <c r="B103" i="26"/>
  <c r="D103" i="26" s="1"/>
  <c r="B103" i="29"/>
  <c r="D103" i="29" s="1"/>
  <c r="B21" i="26"/>
  <c r="D21" i="26" s="1"/>
  <c r="B21" i="29"/>
  <c r="D21" i="29" s="1"/>
  <c r="AP18" i="2"/>
  <c r="H179" i="2"/>
  <c r="AP29" i="2"/>
  <c r="L96" i="26"/>
  <c r="L96" i="29"/>
  <c r="L14" i="26"/>
  <c r="L14" i="29"/>
  <c r="AT17" i="2"/>
  <c r="L178" i="2"/>
  <c r="K161" i="3"/>
  <c r="O161" i="3"/>
  <c r="G77" i="15"/>
  <c r="AI162" i="3"/>
  <c r="S162" i="3"/>
  <c r="W78" i="15"/>
  <c r="C161" i="15"/>
  <c r="G160" i="3"/>
  <c r="AE77" i="15"/>
  <c r="AE160" i="3"/>
  <c r="W78" i="3"/>
  <c r="C160" i="3"/>
  <c r="AA160" i="3"/>
  <c r="C79" i="3"/>
  <c r="G160" i="15"/>
  <c r="AM78" i="3"/>
  <c r="AM160" i="3"/>
  <c r="G79" i="3"/>
  <c r="AA160" i="15"/>
  <c r="K77" i="15"/>
  <c r="S79" i="3"/>
  <c r="AI77" i="15"/>
  <c r="AU160" i="3"/>
  <c r="AA77" i="3"/>
  <c r="AQ161" i="3"/>
  <c r="K80" i="3"/>
  <c r="AA78" i="15"/>
  <c r="K160" i="15"/>
  <c r="AI78" i="3"/>
  <c r="AE160" i="15"/>
  <c r="C79" i="15"/>
  <c r="O160" i="15"/>
  <c r="W161" i="15"/>
  <c r="AE78" i="3"/>
  <c r="S161" i="15"/>
  <c r="W160" i="3"/>
  <c r="O77" i="15"/>
  <c r="AQ78" i="3"/>
  <c r="F115" i="16" l="1"/>
  <c r="H115" i="16" s="1"/>
  <c r="J33" i="16"/>
  <c r="L33" i="16" s="1"/>
  <c r="AU27" i="18"/>
  <c r="AV27" i="18" s="1"/>
  <c r="AV72" i="18" s="1"/>
  <c r="AU75" i="18" s="1"/>
  <c r="AU76" i="18" s="1"/>
  <c r="AC138" i="2"/>
  <c r="AI78" i="18"/>
  <c r="AM158" i="18"/>
  <c r="AM159" i="18" s="1"/>
  <c r="AR154" i="15"/>
  <c r="AQ157" i="15" s="1"/>
  <c r="W19" i="23"/>
  <c r="M19" i="23"/>
  <c r="AU112" i="15"/>
  <c r="AV112" i="15" s="1"/>
  <c r="AV154" i="15" s="1"/>
  <c r="AU157" i="15" s="1"/>
  <c r="AM77" i="15"/>
  <c r="AI159" i="18"/>
  <c r="AR154" i="18"/>
  <c r="AQ157" i="18" s="1"/>
  <c r="AQ158" i="18" s="1"/>
  <c r="AQ76" i="15"/>
  <c r="H174" i="2"/>
  <c r="AU27" i="19"/>
  <c r="AV27" i="19" s="1"/>
  <c r="AU27" i="15"/>
  <c r="AV27" i="15" s="1"/>
  <c r="AV72" i="15" s="1"/>
  <c r="AU75" i="15" s="1"/>
  <c r="AU76" i="15" s="1"/>
  <c r="C19" i="23"/>
  <c r="AQ76" i="18"/>
  <c r="AU112" i="18"/>
  <c r="AV112" i="18" s="1"/>
  <c r="AV154" i="18" s="1"/>
  <c r="AU157" i="18" s="1"/>
  <c r="AG19" i="23"/>
  <c r="AM159" i="15"/>
  <c r="AM77" i="18"/>
  <c r="AU109" i="16"/>
  <c r="AU112" i="16"/>
  <c r="AQ19" i="2"/>
  <c r="I180" i="2"/>
  <c r="B101" i="27"/>
  <c r="D101" i="27" s="1"/>
  <c r="AZ24" i="2"/>
  <c r="B19" i="28"/>
  <c r="D19" i="28" s="1"/>
  <c r="B101" i="28"/>
  <c r="D101" i="28" s="1"/>
  <c r="B19" i="27"/>
  <c r="D19" i="27" s="1"/>
  <c r="AU30" i="19"/>
  <c r="AE41" i="2"/>
  <c r="AD94" i="2"/>
  <c r="H72" i="19"/>
  <c r="G75" i="19" s="1"/>
  <c r="AC91" i="2"/>
  <c r="J30" i="16"/>
  <c r="L30" i="16" s="1"/>
  <c r="J30" i="19"/>
  <c r="L30" i="19" s="1"/>
  <c r="AD38" i="2"/>
  <c r="D22" i="29"/>
  <c r="C30" i="29" s="1"/>
  <c r="H72" i="16"/>
  <c r="G75" i="16" s="1"/>
  <c r="G76" i="16" s="1"/>
  <c r="AP23" i="2"/>
  <c r="J100" i="26"/>
  <c r="L100" i="26" s="1"/>
  <c r="J100" i="29"/>
  <c r="L100" i="29" s="1"/>
  <c r="J18" i="29"/>
  <c r="L18" i="29" s="1"/>
  <c r="J18" i="26"/>
  <c r="L18" i="26" s="1"/>
  <c r="F112" i="19"/>
  <c r="H112" i="19" s="1"/>
  <c r="F112" i="16"/>
  <c r="H112" i="16" s="1"/>
  <c r="D154" i="19"/>
  <c r="C157" i="19" s="1"/>
  <c r="F118" i="19"/>
  <c r="H118" i="19" s="1"/>
  <c r="F118" i="16"/>
  <c r="H118" i="16" s="1"/>
  <c r="AE162" i="18"/>
  <c r="D154" i="16"/>
  <c r="C157" i="16" s="1"/>
  <c r="AC97" i="2"/>
  <c r="AD44" i="2"/>
  <c r="J36" i="16"/>
  <c r="L36" i="16" s="1"/>
  <c r="J36" i="19"/>
  <c r="L36" i="19" s="1"/>
  <c r="AE34" i="2"/>
  <c r="N26" i="19"/>
  <c r="P26" i="19" s="1"/>
  <c r="N26" i="16"/>
  <c r="P26" i="16" s="1"/>
  <c r="AD87" i="2"/>
  <c r="F119" i="16"/>
  <c r="H119" i="16" s="1"/>
  <c r="F119" i="19"/>
  <c r="H119" i="19" s="1"/>
  <c r="F120" i="16"/>
  <c r="H120" i="16" s="1"/>
  <c r="F120" i="19"/>
  <c r="H120" i="19" s="1"/>
  <c r="AD33" i="2"/>
  <c r="AC86" i="2"/>
  <c r="J25" i="16"/>
  <c r="L25" i="16" s="1"/>
  <c r="J25" i="19"/>
  <c r="L25" i="19" s="1"/>
  <c r="AC98" i="2"/>
  <c r="AD45" i="2"/>
  <c r="J37" i="19"/>
  <c r="L37" i="19" s="1"/>
  <c r="J37" i="16"/>
  <c r="L37" i="16" s="1"/>
  <c r="AC99" i="2"/>
  <c r="AD46" i="2"/>
  <c r="J38" i="16"/>
  <c r="L38" i="16" s="1"/>
  <c r="J38" i="19"/>
  <c r="L38" i="19" s="1"/>
  <c r="AC92" i="2"/>
  <c r="J115" i="16" s="1"/>
  <c r="L115" i="16" s="1"/>
  <c r="AD39" i="2"/>
  <c r="N33" i="19" s="1"/>
  <c r="P33" i="19" s="1"/>
  <c r="J31" i="16"/>
  <c r="L31" i="16" s="1"/>
  <c r="J31" i="19"/>
  <c r="L31" i="19" s="1"/>
  <c r="F110" i="16"/>
  <c r="H110" i="16" s="1"/>
  <c r="F110" i="19"/>
  <c r="H110" i="19" s="1"/>
  <c r="F107" i="19"/>
  <c r="H107" i="19" s="1"/>
  <c r="F107" i="16"/>
  <c r="H107" i="16" s="1"/>
  <c r="F113" i="16"/>
  <c r="H113" i="16" s="1"/>
  <c r="F113" i="19"/>
  <c r="H113" i="19" s="1"/>
  <c r="C76" i="16"/>
  <c r="C76" i="19"/>
  <c r="AD36" i="2"/>
  <c r="AC89" i="2"/>
  <c r="J28" i="16"/>
  <c r="L28" i="16" s="1"/>
  <c r="J28" i="19"/>
  <c r="L28" i="19" s="1"/>
  <c r="AE35" i="2"/>
  <c r="AD88" i="2"/>
  <c r="N109" i="16"/>
  <c r="P109" i="16" s="1"/>
  <c r="N109" i="19"/>
  <c r="P109" i="19" s="1"/>
  <c r="AO16" i="2"/>
  <c r="G177" i="2"/>
  <c r="F103" i="26"/>
  <c r="H103" i="26" s="1"/>
  <c r="F21" i="26"/>
  <c r="H21" i="26" s="1"/>
  <c r="AO26" i="2"/>
  <c r="F103" i="29"/>
  <c r="H103" i="29" s="1"/>
  <c r="F21" i="29"/>
  <c r="H21" i="29" s="1"/>
  <c r="D22" i="26"/>
  <c r="AQ18" i="2"/>
  <c r="I179" i="2"/>
  <c r="D104" i="26"/>
  <c r="F102" i="28"/>
  <c r="H102" i="28" s="1"/>
  <c r="BA25" i="2"/>
  <c r="F20" i="27"/>
  <c r="H20" i="27" s="1"/>
  <c r="F102" i="27"/>
  <c r="H102" i="27" s="1"/>
  <c r="F20" i="28"/>
  <c r="H20" i="28" s="1"/>
  <c r="D104" i="29"/>
  <c r="AO22" i="2"/>
  <c r="F17" i="26"/>
  <c r="H17" i="26" s="1"/>
  <c r="F99" i="29"/>
  <c r="H99" i="29" s="1"/>
  <c r="F99" i="26"/>
  <c r="H99" i="26" s="1"/>
  <c r="F17" i="29"/>
  <c r="H17" i="29" s="1"/>
  <c r="D19" i="23"/>
  <c r="AU30" i="16"/>
  <c r="AU27" i="16"/>
  <c r="AV27" i="16" s="1"/>
  <c r="J176" i="2"/>
  <c r="AR15" i="2"/>
  <c r="AU112" i="19"/>
  <c r="AH19" i="23"/>
  <c r="AU109" i="19"/>
  <c r="M178" i="2"/>
  <c r="AU17" i="2"/>
  <c r="AQ29" i="2"/>
  <c r="P14" i="26"/>
  <c r="P14" i="29"/>
  <c r="P96" i="26"/>
  <c r="P96" i="29"/>
  <c r="K162" i="3"/>
  <c r="G161" i="15"/>
  <c r="C80" i="15"/>
  <c r="K161" i="15"/>
  <c r="S80" i="3"/>
  <c r="C80" i="3"/>
  <c r="AQ162" i="3"/>
  <c r="S80" i="15"/>
  <c r="AE78" i="15"/>
  <c r="G78" i="15"/>
  <c r="G80" i="3"/>
  <c r="C161" i="3"/>
  <c r="O162" i="3"/>
  <c r="AM161" i="3"/>
  <c r="K78" i="15"/>
  <c r="W79" i="3"/>
  <c r="AI161" i="15"/>
  <c r="AA161" i="15"/>
  <c r="AE161" i="3"/>
  <c r="C162" i="15"/>
  <c r="AI79" i="3"/>
  <c r="AA161" i="3"/>
  <c r="AE79" i="3"/>
  <c r="AM79" i="3"/>
  <c r="W79" i="15"/>
  <c r="AA78" i="3"/>
  <c r="O161" i="15"/>
  <c r="AU161" i="3"/>
  <c r="S162" i="15"/>
  <c r="AI78" i="15"/>
  <c r="AQ79" i="3"/>
  <c r="AE161" i="15"/>
  <c r="O78" i="15"/>
  <c r="W161" i="3"/>
  <c r="W162" i="15"/>
  <c r="AA79" i="15"/>
  <c r="G161" i="3"/>
  <c r="N33" i="16" l="1"/>
  <c r="P33" i="16" s="1"/>
  <c r="J115" i="19"/>
  <c r="L115" i="19" s="1"/>
  <c r="AD138" i="2"/>
  <c r="AM160" i="18"/>
  <c r="AM161" i="18" s="1"/>
  <c r="AI79" i="18"/>
  <c r="AU77" i="18"/>
  <c r="AQ158" i="15"/>
  <c r="AM78" i="15"/>
  <c r="AI160" i="18"/>
  <c r="I174" i="2"/>
  <c r="AQ159" i="18"/>
  <c r="AQ160" i="18" s="1"/>
  <c r="AU77" i="15"/>
  <c r="AQ77" i="15"/>
  <c r="AQ77" i="18"/>
  <c r="AM78" i="18"/>
  <c r="AM160" i="15"/>
  <c r="AU158" i="15"/>
  <c r="AU159" i="15" s="1"/>
  <c r="AU158" i="18"/>
  <c r="AU159" i="18" s="1"/>
  <c r="Y8" i="23"/>
  <c r="Y3" i="23" s="1"/>
  <c r="C27" i="29"/>
  <c r="D27" i="29" s="1"/>
  <c r="H22" i="29"/>
  <c r="G27" i="29" s="1"/>
  <c r="H27" i="29" s="1"/>
  <c r="G76" i="19"/>
  <c r="G77" i="19" s="1"/>
  <c r="BA24" i="2"/>
  <c r="F101" i="27"/>
  <c r="H101" i="27" s="1"/>
  <c r="F101" i="28"/>
  <c r="H101" i="28" s="1"/>
  <c r="F19" i="27"/>
  <c r="H19" i="27" s="1"/>
  <c r="F19" i="28"/>
  <c r="H19" i="28" s="1"/>
  <c r="J180" i="2"/>
  <c r="AR19" i="2"/>
  <c r="J112" i="19"/>
  <c r="L112" i="19" s="1"/>
  <c r="J112" i="16"/>
  <c r="L112" i="16" s="1"/>
  <c r="C158" i="19"/>
  <c r="C159" i="19" s="1"/>
  <c r="AQ23" i="2"/>
  <c r="N18" i="29"/>
  <c r="P18" i="29" s="1"/>
  <c r="N100" i="26"/>
  <c r="P100" i="26" s="1"/>
  <c r="N18" i="26"/>
  <c r="P18" i="26" s="1"/>
  <c r="N100" i="29"/>
  <c r="P100" i="29" s="1"/>
  <c r="AD91" i="2"/>
  <c r="AE38" i="2"/>
  <c r="N30" i="19"/>
  <c r="P30" i="19" s="1"/>
  <c r="N30" i="16"/>
  <c r="P30" i="16" s="1"/>
  <c r="AE94" i="2"/>
  <c r="AF41" i="2"/>
  <c r="H104" i="26"/>
  <c r="G112" i="26" s="1"/>
  <c r="H154" i="19"/>
  <c r="G157" i="19" s="1"/>
  <c r="J107" i="19"/>
  <c r="L107" i="19" s="1"/>
  <c r="J107" i="16"/>
  <c r="L107" i="16" s="1"/>
  <c r="AE44" i="2"/>
  <c r="AD97" i="2"/>
  <c r="N36" i="16"/>
  <c r="P36" i="16" s="1"/>
  <c r="N36" i="19"/>
  <c r="P36" i="19" s="1"/>
  <c r="J119" i="16"/>
  <c r="L119" i="16" s="1"/>
  <c r="J119" i="19"/>
  <c r="L119" i="19" s="1"/>
  <c r="AE87" i="2"/>
  <c r="AF34" i="2"/>
  <c r="R26" i="16"/>
  <c r="T26" i="16" s="1"/>
  <c r="R26" i="19"/>
  <c r="T26" i="19" s="1"/>
  <c r="L72" i="16"/>
  <c r="K75" i="16" s="1"/>
  <c r="J110" i="16"/>
  <c r="L110" i="16" s="1"/>
  <c r="J110" i="19"/>
  <c r="L110" i="19" s="1"/>
  <c r="G77" i="16"/>
  <c r="AD86" i="2"/>
  <c r="AE33" i="2"/>
  <c r="N25" i="16"/>
  <c r="P25" i="16" s="1"/>
  <c r="N25" i="19"/>
  <c r="P25" i="19" s="1"/>
  <c r="AD92" i="2"/>
  <c r="N115" i="19" s="1"/>
  <c r="P115" i="19" s="1"/>
  <c r="AE39" i="2"/>
  <c r="R33" i="16" s="1"/>
  <c r="T33" i="16" s="1"/>
  <c r="N31" i="16"/>
  <c r="P31" i="16" s="1"/>
  <c r="N31" i="19"/>
  <c r="P31" i="19" s="1"/>
  <c r="L72" i="19"/>
  <c r="K75" i="19" s="1"/>
  <c r="H154" i="16"/>
  <c r="G157" i="16" s="1"/>
  <c r="J113" i="16"/>
  <c r="L113" i="16" s="1"/>
  <c r="J113" i="19"/>
  <c r="L113" i="19" s="1"/>
  <c r="AD89" i="2"/>
  <c r="N28" i="19"/>
  <c r="P28" i="19" s="1"/>
  <c r="N28" i="16"/>
  <c r="P28" i="16" s="1"/>
  <c r="AE36" i="2"/>
  <c r="J118" i="19"/>
  <c r="L118" i="19" s="1"/>
  <c r="J118" i="16"/>
  <c r="L118" i="16" s="1"/>
  <c r="C77" i="19"/>
  <c r="AE46" i="2"/>
  <c r="N38" i="19"/>
  <c r="P38" i="19" s="1"/>
  <c r="AD99" i="2"/>
  <c r="N38" i="16"/>
  <c r="P38" i="16" s="1"/>
  <c r="C158" i="16"/>
  <c r="J120" i="19"/>
  <c r="L120" i="19" s="1"/>
  <c r="J120" i="16"/>
  <c r="L120" i="16" s="1"/>
  <c r="C77" i="16"/>
  <c r="AE88" i="2"/>
  <c r="AF35" i="2"/>
  <c r="R109" i="16"/>
  <c r="T109" i="16" s="1"/>
  <c r="R109" i="19"/>
  <c r="T109" i="19" s="1"/>
  <c r="N37" i="16"/>
  <c r="P37" i="16" s="1"/>
  <c r="AE45" i="2"/>
  <c r="AD98" i="2"/>
  <c r="N37" i="19"/>
  <c r="P37" i="19" s="1"/>
  <c r="O8" i="23"/>
  <c r="O3" i="23" s="1"/>
  <c r="C112" i="26"/>
  <c r="C109" i="26"/>
  <c r="J21" i="26"/>
  <c r="L21" i="26" s="1"/>
  <c r="J21" i="29"/>
  <c r="L21" i="29" s="1"/>
  <c r="J103" i="26"/>
  <c r="L103" i="26" s="1"/>
  <c r="AP26" i="2"/>
  <c r="J103" i="29"/>
  <c r="L103" i="29" s="1"/>
  <c r="AS15" i="2"/>
  <c r="K176" i="2"/>
  <c r="J179" i="2"/>
  <c r="AR18" i="2"/>
  <c r="AR29" i="2"/>
  <c r="T96" i="26"/>
  <c r="T14" i="29"/>
  <c r="T96" i="29"/>
  <c r="T14" i="26"/>
  <c r="H104" i="29"/>
  <c r="N178" i="2"/>
  <c r="AV17" i="2"/>
  <c r="H22" i="26"/>
  <c r="H177" i="2"/>
  <c r="AP16" i="2"/>
  <c r="AP22" i="2"/>
  <c r="J99" i="26"/>
  <c r="L99" i="26" s="1"/>
  <c r="J17" i="26"/>
  <c r="L17" i="26" s="1"/>
  <c r="J17" i="29"/>
  <c r="L17" i="29" s="1"/>
  <c r="J99" i="29"/>
  <c r="L99" i="29" s="1"/>
  <c r="E8" i="23"/>
  <c r="E3" i="23" s="1"/>
  <c r="C30" i="26"/>
  <c r="C27" i="26"/>
  <c r="D27" i="26" s="1"/>
  <c r="C109" i="29"/>
  <c r="C112" i="29"/>
  <c r="AI8" i="23"/>
  <c r="AI3" i="23" s="1"/>
  <c r="J102" i="28"/>
  <c r="L102" i="28" s="1"/>
  <c r="BB25" i="2"/>
  <c r="J20" i="27"/>
  <c r="L20" i="27" s="1"/>
  <c r="J102" i="27"/>
  <c r="L102" i="27" s="1"/>
  <c r="J20" i="28"/>
  <c r="L20" i="28" s="1"/>
  <c r="AA162" i="15"/>
  <c r="G162" i="15"/>
  <c r="AQ80" i="3"/>
  <c r="AE162" i="3"/>
  <c r="G79" i="15"/>
  <c r="AE80" i="3"/>
  <c r="AE79" i="15"/>
  <c r="G162" i="3"/>
  <c r="K162" i="15"/>
  <c r="AA80" i="15"/>
  <c r="AE162" i="15"/>
  <c r="AM80" i="3"/>
  <c r="O79" i="15"/>
  <c r="C162" i="3"/>
  <c r="AI80" i="3"/>
  <c r="AI162" i="15"/>
  <c r="AI79" i="15"/>
  <c r="W80" i="3"/>
  <c r="K79" i="15"/>
  <c r="W162" i="3"/>
  <c r="O162" i="15"/>
  <c r="AA79" i="3"/>
  <c r="AA162" i="3"/>
  <c r="AU162" i="3"/>
  <c r="W80" i="15"/>
  <c r="AM162" i="3"/>
  <c r="R33" i="19" l="1"/>
  <c r="T33" i="19" s="1"/>
  <c r="N115" i="16"/>
  <c r="P115" i="16" s="1"/>
  <c r="AE138" i="2"/>
  <c r="AU78" i="18"/>
  <c r="AU79" i="18" s="1"/>
  <c r="AI80" i="18"/>
  <c r="G109" i="26"/>
  <c r="O9" i="23"/>
  <c r="AQ159" i="15"/>
  <c r="AQ160" i="15" s="1"/>
  <c r="J174" i="2"/>
  <c r="AM79" i="15"/>
  <c r="AI161" i="18"/>
  <c r="Y9" i="23"/>
  <c r="AQ78" i="18"/>
  <c r="AU78" i="15"/>
  <c r="AQ78" i="15"/>
  <c r="AM161" i="15"/>
  <c r="AM79" i="18"/>
  <c r="G30" i="29"/>
  <c r="K180" i="2"/>
  <c r="AS19" i="2"/>
  <c r="J19" i="28"/>
  <c r="L19" i="28" s="1"/>
  <c r="BB24" i="2"/>
  <c r="J101" i="27"/>
  <c r="L101" i="27" s="1"/>
  <c r="J101" i="28"/>
  <c r="L101" i="28" s="1"/>
  <c r="J19" i="27"/>
  <c r="L19" i="27" s="1"/>
  <c r="N112" i="16"/>
  <c r="P112" i="16" s="1"/>
  <c r="N112" i="19"/>
  <c r="P112" i="19" s="1"/>
  <c r="AF38" i="2"/>
  <c r="AE91" i="2"/>
  <c r="R30" i="16"/>
  <c r="T30" i="16" s="1"/>
  <c r="R30" i="19"/>
  <c r="T30" i="19" s="1"/>
  <c r="AG41" i="2"/>
  <c r="AF94" i="2"/>
  <c r="L104" i="29"/>
  <c r="K109" i="29" s="1"/>
  <c r="AR23" i="2"/>
  <c r="R18" i="29"/>
  <c r="T18" i="29" s="1"/>
  <c r="R100" i="29"/>
  <c r="T100" i="29" s="1"/>
  <c r="R18" i="26"/>
  <c r="T18" i="26" s="1"/>
  <c r="R100" i="26"/>
  <c r="T100" i="26" s="1"/>
  <c r="AU160" i="18"/>
  <c r="AU160" i="15"/>
  <c r="AF36" i="2"/>
  <c r="AE89" i="2"/>
  <c r="R28" i="16"/>
  <c r="T28" i="16" s="1"/>
  <c r="R28" i="19"/>
  <c r="T28" i="19" s="1"/>
  <c r="C160" i="19"/>
  <c r="P72" i="19"/>
  <c r="O75" i="19" s="1"/>
  <c r="K76" i="16"/>
  <c r="K76" i="19"/>
  <c r="P72" i="16"/>
  <c r="O75" i="16" s="1"/>
  <c r="N118" i="19"/>
  <c r="P118" i="19" s="1"/>
  <c r="N118" i="16"/>
  <c r="P118" i="16" s="1"/>
  <c r="AF88" i="2"/>
  <c r="AG35" i="2"/>
  <c r="V109" i="16"/>
  <c r="X109" i="16" s="1"/>
  <c r="V109" i="19"/>
  <c r="X109" i="19" s="1"/>
  <c r="AM162" i="18"/>
  <c r="G78" i="19"/>
  <c r="N119" i="19"/>
  <c r="P119" i="19" s="1"/>
  <c r="N119" i="16"/>
  <c r="P119" i="16" s="1"/>
  <c r="C159" i="16"/>
  <c r="N120" i="19"/>
  <c r="P120" i="19" s="1"/>
  <c r="N120" i="16"/>
  <c r="P120" i="16" s="1"/>
  <c r="AF33" i="2"/>
  <c r="AE86" i="2"/>
  <c r="R25" i="16"/>
  <c r="T25" i="16" s="1"/>
  <c r="R25" i="19"/>
  <c r="T25" i="19" s="1"/>
  <c r="AE97" i="2"/>
  <c r="AF44" i="2"/>
  <c r="R36" i="19"/>
  <c r="T36" i="19" s="1"/>
  <c r="R36" i="16"/>
  <c r="T36" i="16" s="1"/>
  <c r="AF45" i="2"/>
  <c r="AE98" i="2"/>
  <c r="R37" i="16"/>
  <c r="T37" i="16" s="1"/>
  <c r="R37" i="19"/>
  <c r="T37" i="19" s="1"/>
  <c r="N110" i="16"/>
  <c r="P110" i="16" s="1"/>
  <c r="N110" i="19"/>
  <c r="P110" i="19" s="1"/>
  <c r="N107" i="16"/>
  <c r="P107" i="16" s="1"/>
  <c r="N107" i="19"/>
  <c r="P107" i="19" s="1"/>
  <c r="AF87" i="2"/>
  <c r="AG34" i="2"/>
  <c r="V26" i="16"/>
  <c r="X26" i="16" s="1"/>
  <c r="V26" i="19"/>
  <c r="X26" i="19" s="1"/>
  <c r="L154" i="16"/>
  <c r="K157" i="16" s="1"/>
  <c r="G158" i="16"/>
  <c r="AE92" i="2"/>
  <c r="R115" i="16" s="1"/>
  <c r="T115" i="16" s="1"/>
  <c r="AF39" i="2"/>
  <c r="V33" i="19" s="1"/>
  <c r="X33" i="19" s="1"/>
  <c r="R31" i="19"/>
  <c r="T31" i="19" s="1"/>
  <c r="R31" i="16"/>
  <c r="T31" i="16" s="1"/>
  <c r="G78" i="16"/>
  <c r="L154" i="19"/>
  <c r="K157" i="19" s="1"/>
  <c r="AE99" i="2"/>
  <c r="AF46" i="2"/>
  <c r="R38" i="16"/>
  <c r="T38" i="16" s="1"/>
  <c r="R38" i="19"/>
  <c r="T38" i="19" s="1"/>
  <c r="L104" i="26"/>
  <c r="O10" i="23" s="1"/>
  <c r="C78" i="19"/>
  <c r="N113" i="19"/>
  <c r="P113" i="19" s="1"/>
  <c r="N113" i="16"/>
  <c r="P113" i="16" s="1"/>
  <c r="G158" i="19"/>
  <c r="AQ161" i="18"/>
  <c r="C78" i="16"/>
  <c r="AQ22" i="2"/>
  <c r="N99" i="26"/>
  <c r="P99" i="26" s="1"/>
  <c r="N17" i="29"/>
  <c r="P17" i="29" s="1"/>
  <c r="N17" i="26"/>
  <c r="P17" i="26" s="1"/>
  <c r="N99" i="29"/>
  <c r="P99" i="29" s="1"/>
  <c r="AS18" i="2"/>
  <c r="K179" i="2"/>
  <c r="I177" i="2"/>
  <c r="AQ16" i="2"/>
  <c r="AI9" i="23"/>
  <c r="G112" i="29"/>
  <c r="G109" i="29"/>
  <c r="N21" i="26"/>
  <c r="P21" i="26" s="1"/>
  <c r="N103" i="26"/>
  <c r="P103" i="26" s="1"/>
  <c r="N103" i="29"/>
  <c r="P103" i="29" s="1"/>
  <c r="N21" i="29"/>
  <c r="P21" i="29" s="1"/>
  <c r="AQ26" i="2"/>
  <c r="N102" i="27"/>
  <c r="P102" i="27" s="1"/>
  <c r="N20" i="28"/>
  <c r="P20" i="28" s="1"/>
  <c r="BC25" i="2"/>
  <c r="N102" i="28"/>
  <c r="P102" i="28" s="1"/>
  <c r="N20" i="27"/>
  <c r="P20" i="27" s="1"/>
  <c r="L22" i="29"/>
  <c r="G30" i="26"/>
  <c r="G27" i="26"/>
  <c r="H27" i="26" s="1"/>
  <c r="E9" i="23"/>
  <c r="AS29" i="2"/>
  <c r="X96" i="29"/>
  <c r="X14" i="26"/>
  <c r="X96" i="26"/>
  <c r="X14" i="29"/>
  <c r="AT15" i="2"/>
  <c r="L176" i="2"/>
  <c r="L22" i="26"/>
  <c r="AW17" i="2"/>
  <c r="O178" i="2"/>
  <c r="K80" i="15"/>
  <c r="G80" i="15"/>
  <c r="AE80" i="15"/>
  <c r="AA80" i="3"/>
  <c r="AI80" i="15"/>
  <c r="O80" i="15"/>
  <c r="V33" i="16" l="1"/>
  <c r="X33" i="16" s="1"/>
  <c r="R115" i="19"/>
  <c r="T115" i="19" s="1"/>
  <c r="AF138" i="2"/>
  <c r="AQ161" i="15"/>
  <c r="AQ162" i="15" s="1"/>
  <c r="K174" i="2"/>
  <c r="AM80" i="15"/>
  <c r="AI162" i="18"/>
  <c r="AQ79" i="15"/>
  <c r="AQ79" i="18"/>
  <c r="AU79" i="15"/>
  <c r="AM80" i="18"/>
  <c r="AM162" i="15"/>
  <c r="K112" i="29"/>
  <c r="AI10" i="23"/>
  <c r="K109" i="26"/>
  <c r="K112" i="26"/>
  <c r="N19" i="28"/>
  <c r="P19" i="28" s="1"/>
  <c r="N101" i="28"/>
  <c r="P101" i="28" s="1"/>
  <c r="BC24" i="2"/>
  <c r="N19" i="27"/>
  <c r="P19" i="27" s="1"/>
  <c r="N101" i="27"/>
  <c r="P101" i="27" s="1"/>
  <c r="AT19" i="2"/>
  <c r="L180" i="2"/>
  <c r="AH41" i="2"/>
  <c r="AG94" i="2"/>
  <c r="P22" i="29"/>
  <c r="O30" i="29" s="1"/>
  <c r="R112" i="16"/>
  <c r="T112" i="16" s="1"/>
  <c r="R112" i="19"/>
  <c r="T112" i="19" s="1"/>
  <c r="AS23" i="2"/>
  <c r="V100" i="29"/>
  <c r="X100" i="29" s="1"/>
  <c r="V18" i="26"/>
  <c r="X18" i="26" s="1"/>
  <c r="V18" i="29"/>
  <c r="X18" i="29" s="1"/>
  <c r="V100" i="26"/>
  <c r="X100" i="26" s="1"/>
  <c r="AG38" i="2"/>
  <c r="V30" i="19"/>
  <c r="X30" i="19" s="1"/>
  <c r="V30" i="16"/>
  <c r="X30" i="16" s="1"/>
  <c r="AF91" i="2"/>
  <c r="P104" i="26"/>
  <c r="O112" i="26" s="1"/>
  <c r="AG46" i="2"/>
  <c r="AF99" i="2"/>
  <c r="V38" i="16"/>
  <c r="X38" i="16" s="1"/>
  <c r="V38" i="19"/>
  <c r="X38" i="19" s="1"/>
  <c r="AQ162" i="18"/>
  <c r="K158" i="19"/>
  <c r="R119" i="16"/>
  <c r="T119" i="16" s="1"/>
  <c r="R119" i="19"/>
  <c r="T119" i="19" s="1"/>
  <c r="C160" i="16"/>
  <c r="AG88" i="2"/>
  <c r="AH35" i="2"/>
  <c r="Z109" i="19"/>
  <c r="AB109" i="19" s="1"/>
  <c r="Z109" i="16"/>
  <c r="AB109" i="16" s="1"/>
  <c r="C161" i="19"/>
  <c r="AG33" i="2"/>
  <c r="AF86" i="2"/>
  <c r="V25" i="19"/>
  <c r="X25" i="19" s="1"/>
  <c r="V25" i="16"/>
  <c r="X25" i="16" s="1"/>
  <c r="R120" i="16"/>
  <c r="T120" i="16" s="1"/>
  <c r="R120" i="19"/>
  <c r="T120" i="19" s="1"/>
  <c r="G79" i="16"/>
  <c r="K158" i="16"/>
  <c r="AF98" i="2"/>
  <c r="AG45" i="2"/>
  <c r="V37" i="19"/>
  <c r="X37" i="19" s="1"/>
  <c r="V37" i="16"/>
  <c r="X37" i="16" s="1"/>
  <c r="G159" i="19"/>
  <c r="R110" i="16"/>
  <c r="T110" i="16" s="1"/>
  <c r="R110" i="19"/>
  <c r="T110" i="19" s="1"/>
  <c r="AU80" i="18"/>
  <c r="AG87" i="2"/>
  <c r="AH34" i="2"/>
  <c r="Z26" i="19"/>
  <c r="AB26" i="19" s="1"/>
  <c r="Z26" i="16"/>
  <c r="AB26" i="16" s="1"/>
  <c r="AG44" i="2"/>
  <c r="AF97" i="2"/>
  <c r="V36" i="19"/>
  <c r="X36" i="19" s="1"/>
  <c r="V36" i="16"/>
  <c r="X36" i="16" s="1"/>
  <c r="O76" i="16"/>
  <c r="AG36" i="2"/>
  <c r="AF89" i="2"/>
  <c r="V28" i="19"/>
  <c r="X28" i="19" s="1"/>
  <c r="V28" i="16"/>
  <c r="X28" i="16" s="1"/>
  <c r="AF92" i="2"/>
  <c r="V115" i="16" s="1"/>
  <c r="X115" i="16" s="1"/>
  <c r="AG39" i="2"/>
  <c r="Z33" i="19" s="1"/>
  <c r="AB33" i="19" s="1"/>
  <c r="V31" i="19"/>
  <c r="X31" i="19" s="1"/>
  <c r="V31" i="16"/>
  <c r="X31" i="16" s="1"/>
  <c r="R118" i="16"/>
  <c r="T118" i="16" s="1"/>
  <c r="R118" i="19"/>
  <c r="T118" i="19" s="1"/>
  <c r="O76" i="19"/>
  <c r="C79" i="16"/>
  <c r="R113" i="19"/>
  <c r="T113" i="19" s="1"/>
  <c r="R113" i="16"/>
  <c r="T113" i="16" s="1"/>
  <c r="P154" i="19"/>
  <c r="O157" i="19" s="1"/>
  <c r="T72" i="19"/>
  <c r="S75" i="19" s="1"/>
  <c r="K77" i="19"/>
  <c r="AU161" i="18"/>
  <c r="P154" i="16"/>
  <c r="O157" i="16" s="1"/>
  <c r="G159" i="16"/>
  <c r="C79" i="19"/>
  <c r="P22" i="26"/>
  <c r="E11" i="23" s="1"/>
  <c r="T72" i="16"/>
  <c r="S75" i="16" s="1"/>
  <c r="G79" i="19"/>
  <c r="AU161" i="15"/>
  <c r="R107" i="16"/>
  <c r="T107" i="16" s="1"/>
  <c r="R107" i="19"/>
  <c r="T107" i="19" s="1"/>
  <c r="K77" i="16"/>
  <c r="AX17" i="2"/>
  <c r="P178" i="2"/>
  <c r="J177" i="2"/>
  <c r="AR16" i="2"/>
  <c r="AU15" i="2"/>
  <c r="M176" i="2"/>
  <c r="AR22" i="2"/>
  <c r="R17" i="29"/>
  <c r="T17" i="29" s="1"/>
  <c r="R99" i="29"/>
  <c r="T99" i="29" s="1"/>
  <c r="R99" i="26"/>
  <c r="T99" i="26" s="1"/>
  <c r="R17" i="26"/>
  <c r="T17" i="26" s="1"/>
  <c r="K27" i="26"/>
  <c r="L27" i="26" s="1"/>
  <c r="K30" i="26"/>
  <c r="E10" i="23"/>
  <c r="R20" i="28"/>
  <c r="T20" i="28" s="1"/>
  <c r="R102" i="28"/>
  <c r="T102" i="28" s="1"/>
  <c r="BD25" i="2"/>
  <c r="R102" i="27"/>
  <c r="T102" i="27" s="1"/>
  <c r="R20" i="27"/>
  <c r="T20" i="27" s="1"/>
  <c r="AT29" i="2"/>
  <c r="AB96" i="29"/>
  <c r="AB96" i="26"/>
  <c r="AB14" i="26"/>
  <c r="AB14" i="29"/>
  <c r="AR26" i="2"/>
  <c r="R103" i="29"/>
  <c r="T103" i="29" s="1"/>
  <c r="R103" i="26"/>
  <c r="T103" i="26" s="1"/>
  <c r="R21" i="26"/>
  <c r="T21" i="26" s="1"/>
  <c r="R21" i="29"/>
  <c r="T21" i="29" s="1"/>
  <c r="L179" i="2"/>
  <c r="AT18" i="2"/>
  <c r="K30" i="29"/>
  <c r="Y10" i="23"/>
  <c r="K27" i="29"/>
  <c r="L27" i="29" s="1"/>
  <c r="P104" i="29"/>
  <c r="L174" i="2" l="1"/>
  <c r="Z33" i="16"/>
  <c r="AB33" i="16" s="1"/>
  <c r="V115" i="19"/>
  <c r="X115" i="19" s="1"/>
  <c r="O27" i="26"/>
  <c r="P27" i="26" s="1"/>
  <c r="O27" i="29"/>
  <c r="P27" i="29" s="1"/>
  <c r="AG138" i="2"/>
  <c r="O30" i="26"/>
  <c r="AU80" i="15"/>
  <c r="AQ80" i="15"/>
  <c r="AQ80" i="18"/>
  <c r="Y11" i="23"/>
  <c r="T22" i="29"/>
  <c r="S30" i="29" s="1"/>
  <c r="AU19" i="2"/>
  <c r="M180" i="2"/>
  <c r="BD24" i="2"/>
  <c r="R101" i="28"/>
  <c r="T101" i="28" s="1"/>
  <c r="R19" i="27"/>
  <c r="T19" i="27" s="1"/>
  <c r="R19" i="28"/>
  <c r="T19" i="28" s="1"/>
  <c r="R101" i="27"/>
  <c r="T101" i="27" s="1"/>
  <c r="V112" i="16"/>
  <c r="X112" i="16" s="1"/>
  <c r="V112" i="19"/>
  <c r="X112" i="19" s="1"/>
  <c r="O11" i="23"/>
  <c r="O109" i="26"/>
  <c r="Z30" i="16"/>
  <c r="AB30" i="16" s="1"/>
  <c r="AH38" i="2"/>
  <c r="AG91" i="2"/>
  <c r="Z30" i="19"/>
  <c r="AB30" i="19" s="1"/>
  <c r="Z115" i="19"/>
  <c r="AB115" i="19" s="1"/>
  <c r="AH94" i="2"/>
  <c r="AI41" i="2"/>
  <c r="AT23" i="2"/>
  <c r="Z18" i="29"/>
  <c r="AB18" i="29" s="1"/>
  <c r="Z18" i="26"/>
  <c r="AB18" i="26" s="1"/>
  <c r="Z100" i="29"/>
  <c r="AB100" i="29" s="1"/>
  <c r="Z100" i="26"/>
  <c r="AB100" i="26" s="1"/>
  <c r="K78" i="19"/>
  <c r="AH33" i="2"/>
  <c r="AG86" i="2"/>
  <c r="Z25" i="16"/>
  <c r="AB25" i="16" s="1"/>
  <c r="Z25" i="19"/>
  <c r="AB25" i="19" s="1"/>
  <c r="O158" i="19"/>
  <c r="AH44" i="2"/>
  <c r="AG97" i="2"/>
  <c r="Z36" i="19"/>
  <c r="AB36" i="19" s="1"/>
  <c r="Z36" i="16"/>
  <c r="AB36" i="16" s="1"/>
  <c r="G160" i="19"/>
  <c r="T154" i="19"/>
  <c r="S157" i="19" s="1"/>
  <c r="AU162" i="15"/>
  <c r="O158" i="16"/>
  <c r="AD109" i="16"/>
  <c r="AF109" i="16" s="1"/>
  <c r="AH88" i="2"/>
  <c r="AD109" i="19"/>
  <c r="AF109" i="19" s="1"/>
  <c r="AI35" i="2"/>
  <c r="S76" i="19"/>
  <c r="T154" i="16"/>
  <c r="S157" i="16" s="1"/>
  <c r="V118" i="19"/>
  <c r="X118" i="19" s="1"/>
  <c r="V118" i="16"/>
  <c r="X118" i="16" s="1"/>
  <c r="G80" i="16"/>
  <c r="C80" i="16"/>
  <c r="V120" i="16"/>
  <c r="X120" i="16" s="1"/>
  <c r="V120" i="19"/>
  <c r="X120" i="19" s="1"/>
  <c r="O77" i="19"/>
  <c r="AI34" i="2"/>
  <c r="AD26" i="19"/>
  <c r="AF26" i="19" s="1"/>
  <c r="AH87" i="2"/>
  <c r="AD26" i="16"/>
  <c r="AF26" i="16" s="1"/>
  <c r="G80" i="19"/>
  <c r="AG99" i="2"/>
  <c r="AH46" i="2"/>
  <c r="Z38" i="19"/>
  <c r="AB38" i="19" s="1"/>
  <c r="Z38" i="16"/>
  <c r="AB38" i="16" s="1"/>
  <c r="C162" i="19"/>
  <c r="S76" i="16"/>
  <c r="AU162" i="18"/>
  <c r="AG92" i="2"/>
  <c r="Z115" i="16" s="1"/>
  <c r="AB115" i="16" s="1"/>
  <c r="AH39" i="2"/>
  <c r="AD33" i="19" s="1"/>
  <c r="AF33" i="19" s="1"/>
  <c r="Z31" i="19"/>
  <c r="AB31" i="19" s="1"/>
  <c r="Z31" i="16"/>
  <c r="AB31" i="16" s="1"/>
  <c r="V110" i="19"/>
  <c r="X110" i="19" s="1"/>
  <c r="V110" i="16"/>
  <c r="X110" i="16" s="1"/>
  <c r="C161" i="16"/>
  <c r="K159" i="16"/>
  <c r="G160" i="16"/>
  <c r="V113" i="19"/>
  <c r="X113" i="19" s="1"/>
  <c r="V113" i="16"/>
  <c r="X113" i="16" s="1"/>
  <c r="AH36" i="2"/>
  <c r="Z28" i="16"/>
  <c r="AB28" i="16" s="1"/>
  <c r="Z28" i="19"/>
  <c r="AB28" i="19" s="1"/>
  <c r="AG89" i="2"/>
  <c r="X72" i="16"/>
  <c r="W75" i="16" s="1"/>
  <c r="K159" i="19"/>
  <c r="C80" i="19"/>
  <c r="AH45" i="2"/>
  <c r="Z37" i="16"/>
  <c r="AB37" i="16" s="1"/>
  <c r="Z37" i="19"/>
  <c r="AB37" i="19" s="1"/>
  <c r="AG98" i="2"/>
  <c r="X72" i="19"/>
  <c r="W75" i="19" s="1"/>
  <c r="T104" i="26"/>
  <c r="O12" i="23" s="1"/>
  <c r="K78" i="16"/>
  <c r="O77" i="16"/>
  <c r="V119" i="16"/>
  <c r="X119" i="16" s="1"/>
  <c r="V119" i="19"/>
  <c r="X119" i="19" s="1"/>
  <c r="V107" i="19"/>
  <c r="X107" i="19" s="1"/>
  <c r="V107" i="16"/>
  <c r="X107" i="16" s="1"/>
  <c r="AS22" i="2"/>
  <c r="V17" i="29"/>
  <c r="X17" i="29" s="1"/>
  <c r="V99" i="29"/>
  <c r="X99" i="29" s="1"/>
  <c r="V17" i="26"/>
  <c r="X17" i="26" s="1"/>
  <c r="V99" i="26"/>
  <c r="X99" i="26" s="1"/>
  <c r="M179" i="2"/>
  <c r="AU18" i="2"/>
  <c r="O112" i="29"/>
  <c r="AI11" i="23"/>
  <c r="O109" i="29"/>
  <c r="AF14" i="26"/>
  <c r="AU29" i="2"/>
  <c r="AF96" i="29"/>
  <c r="AF96" i="26"/>
  <c r="AF14" i="29"/>
  <c r="N176" i="2"/>
  <c r="AV15" i="2"/>
  <c r="K177" i="2"/>
  <c r="AS16" i="2"/>
  <c r="V102" i="28"/>
  <c r="X102" i="28" s="1"/>
  <c r="V102" i="27"/>
  <c r="X102" i="27" s="1"/>
  <c r="BE25" i="2"/>
  <c r="V20" i="27"/>
  <c r="X20" i="27" s="1"/>
  <c r="V20" i="28"/>
  <c r="X20" i="28" s="1"/>
  <c r="AS26" i="2"/>
  <c r="V21" i="26"/>
  <c r="X21" i="26" s="1"/>
  <c r="V21" i="29"/>
  <c r="X21" i="29" s="1"/>
  <c r="V103" i="29"/>
  <c r="X103" i="29" s="1"/>
  <c r="V103" i="26"/>
  <c r="X103" i="26" s="1"/>
  <c r="T22" i="26"/>
  <c r="Q178" i="2"/>
  <c r="AY17" i="2"/>
  <c r="T104" i="29"/>
  <c r="S27" i="29" l="1"/>
  <c r="T27" i="29" s="1"/>
  <c r="AD33" i="16"/>
  <c r="AF33" i="16" s="1"/>
  <c r="Y12" i="23"/>
  <c r="AH138" i="2"/>
  <c r="M174" i="2"/>
  <c r="BE24" i="2"/>
  <c r="V101" i="27"/>
  <c r="X101" i="27" s="1"/>
  <c r="V19" i="28"/>
  <c r="X19" i="28" s="1"/>
  <c r="V19" i="27"/>
  <c r="X19" i="27" s="1"/>
  <c r="V101" i="28"/>
  <c r="X101" i="28" s="1"/>
  <c r="X154" i="19"/>
  <c r="W157" i="19" s="1"/>
  <c r="W158" i="19" s="1"/>
  <c r="N180" i="2"/>
  <c r="AV19" i="2"/>
  <c r="S109" i="26"/>
  <c r="Z112" i="16"/>
  <c r="AB112" i="16" s="1"/>
  <c r="Z112" i="19"/>
  <c r="AB112" i="19" s="1"/>
  <c r="S112" i="26"/>
  <c r="X154" i="16"/>
  <c r="W157" i="16" s="1"/>
  <c r="W158" i="16" s="1"/>
  <c r="AH91" i="2"/>
  <c r="AI38" i="2"/>
  <c r="AD30" i="19"/>
  <c r="AF30" i="19" s="1"/>
  <c r="AD30" i="16"/>
  <c r="AF30" i="16" s="1"/>
  <c r="AU23" i="2"/>
  <c r="AD18" i="26"/>
  <c r="AF18" i="26" s="1"/>
  <c r="AD100" i="26"/>
  <c r="AF100" i="26" s="1"/>
  <c r="AD100" i="29"/>
  <c r="AF100" i="29" s="1"/>
  <c r="AD18" i="29"/>
  <c r="AF18" i="29" s="1"/>
  <c r="AI94" i="2"/>
  <c r="AJ41" i="2"/>
  <c r="W76" i="16"/>
  <c r="Z110" i="19"/>
  <c r="AB110" i="19" s="1"/>
  <c r="Z110" i="16"/>
  <c r="AB110" i="16" s="1"/>
  <c r="C162" i="16"/>
  <c r="S77" i="16"/>
  <c r="Z113" i="16"/>
  <c r="AB113" i="16" s="1"/>
  <c r="Z113" i="19"/>
  <c r="AB113" i="19" s="1"/>
  <c r="Z119" i="19"/>
  <c r="AB119" i="19" s="1"/>
  <c r="Z119" i="16"/>
  <c r="AB119" i="16" s="1"/>
  <c r="K160" i="16"/>
  <c r="AB72" i="19"/>
  <c r="AA75" i="19" s="1"/>
  <c r="S158" i="16"/>
  <c r="S77" i="19"/>
  <c r="AI88" i="2"/>
  <c r="AJ35" i="2"/>
  <c r="AH109" i="16"/>
  <c r="AJ109" i="16" s="1"/>
  <c r="AH109" i="19"/>
  <c r="AJ109" i="19" s="1"/>
  <c r="X22" i="26"/>
  <c r="W30" i="26" s="1"/>
  <c r="AB72" i="16"/>
  <c r="AA75" i="16" s="1"/>
  <c r="AD28" i="16"/>
  <c r="AF28" i="16" s="1"/>
  <c r="AH89" i="2"/>
  <c r="AI36" i="2"/>
  <c r="AD28" i="19"/>
  <c r="AF28" i="19" s="1"/>
  <c r="AI87" i="2"/>
  <c r="AJ34" i="2"/>
  <c r="AH26" i="16"/>
  <c r="AJ26" i="16" s="1"/>
  <c r="AH26" i="19"/>
  <c r="AJ26" i="19" s="1"/>
  <c r="Z107" i="19"/>
  <c r="AB107" i="19" s="1"/>
  <c r="Z107" i="16"/>
  <c r="AB107" i="16" s="1"/>
  <c r="X104" i="26"/>
  <c r="O13" i="23" s="1"/>
  <c r="AI45" i="2"/>
  <c r="AH98" i="2"/>
  <c r="AD37" i="16"/>
  <c r="AF37" i="16" s="1"/>
  <c r="AD37" i="19"/>
  <c r="AF37" i="19" s="1"/>
  <c r="AH86" i="2"/>
  <c r="AI33" i="2"/>
  <c r="AD25" i="19"/>
  <c r="AF25" i="19" s="1"/>
  <c r="AD25" i="16"/>
  <c r="AF25" i="16" s="1"/>
  <c r="O78" i="16"/>
  <c r="O159" i="16"/>
  <c r="Z118" i="16"/>
  <c r="AB118" i="16" s="1"/>
  <c r="Z118" i="19"/>
  <c r="AB118" i="19" s="1"/>
  <c r="K79" i="19"/>
  <c r="G161" i="19"/>
  <c r="G161" i="16"/>
  <c r="AI44" i="2"/>
  <c r="AH97" i="2"/>
  <c r="AD36" i="16"/>
  <c r="AF36" i="16" s="1"/>
  <c r="AD36" i="19"/>
  <c r="AF36" i="19" s="1"/>
  <c r="S158" i="19"/>
  <c r="W76" i="19"/>
  <c r="O159" i="19"/>
  <c r="K79" i="16"/>
  <c r="AH99" i="2"/>
  <c r="AI46" i="2"/>
  <c r="AD38" i="19"/>
  <c r="AF38" i="19" s="1"/>
  <c r="AD38" i="16"/>
  <c r="AF38" i="16" s="1"/>
  <c r="K160" i="19"/>
  <c r="AH92" i="2"/>
  <c r="AD115" i="16" s="1"/>
  <c r="AF115" i="16" s="1"/>
  <c r="AI39" i="2"/>
  <c r="AH33" i="19" s="1"/>
  <c r="AJ33" i="19" s="1"/>
  <c r="AD31" i="16"/>
  <c r="AF31" i="16" s="1"/>
  <c r="AD31" i="19"/>
  <c r="AF31" i="19" s="1"/>
  <c r="Z120" i="16"/>
  <c r="AB120" i="16" s="1"/>
  <c r="Z120" i="19"/>
  <c r="AB120" i="19" s="1"/>
  <c r="O78" i="19"/>
  <c r="AV29" i="2"/>
  <c r="AJ96" i="29"/>
  <c r="AJ14" i="26"/>
  <c r="AJ96" i="26"/>
  <c r="AJ14" i="29"/>
  <c r="S27" i="26"/>
  <c r="T27" i="26" s="1"/>
  <c r="E12" i="23"/>
  <c r="S30" i="26"/>
  <c r="X104" i="29"/>
  <c r="S112" i="29"/>
  <c r="S109" i="29"/>
  <c r="AI12" i="23"/>
  <c r="X22" i="29"/>
  <c r="Z102" i="28"/>
  <c r="AB102" i="28" s="1"/>
  <c r="Z20" i="28"/>
  <c r="AB20" i="28" s="1"/>
  <c r="Z20" i="27"/>
  <c r="AB20" i="27" s="1"/>
  <c r="BF25" i="2"/>
  <c r="Z102" i="27"/>
  <c r="AB102" i="27" s="1"/>
  <c r="O176" i="2"/>
  <c r="AW15" i="2"/>
  <c r="AT22" i="2"/>
  <c r="Z17" i="29"/>
  <c r="AB17" i="29" s="1"/>
  <c r="Z99" i="29"/>
  <c r="AB99" i="29" s="1"/>
  <c r="Z99" i="26"/>
  <c r="AB99" i="26" s="1"/>
  <c r="Z17" i="26"/>
  <c r="AB17" i="26" s="1"/>
  <c r="N179" i="2"/>
  <c r="AV18" i="2"/>
  <c r="AT26" i="2"/>
  <c r="Z103" i="26"/>
  <c r="AB103" i="26" s="1"/>
  <c r="Z21" i="29"/>
  <c r="AB21" i="29" s="1"/>
  <c r="Z21" i="26"/>
  <c r="AB21" i="26" s="1"/>
  <c r="Z103" i="29"/>
  <c r="AB103" i="29" s="1"/>
  <c r="L177" i="2"/>
  <c r="AT16" i="2"/>
  <c r="F185" i="2"/>
  <c r="AZ17" i="2"/>
  <c r="AD115" i="19" l="1"/>
  <c r="AF115" i="19" s="1"/>
  <c r="AH33" i="16"/>
  <c r="AJ33" i="16" s="1"/>
  <c r="AI138" i="2"/>
  <c r="AB22" i="29"/>
  <c r="AA27" i="29" s="1"/>
  <c r="AB27" i="29" s="1"/>
  <c r="E13" i="23"/>
  <c r="AW19" i="2"/>
  <c r="O180" i="2"/>
  <c r="N174" i="2"/>
  <c r="AB104" i="29"/>
  <c r="AA112" i="29" s="1"/>
  <c r="BF24" i="2"/>
  <c r="Z19" i="27"/>
  <c r="AB19" i="27" s="1"/>
  <c r="Z19" i="28"/>
  <c r="AB19" i="28" s="1"/>
  <c r="Z101" i="28"/>
  <c r="AB101" i="28" s="1"/>
  <c r="Z101" i="27"/>
  <c r="AB101" i="27" s="1"/>
  <c r="AF72" i="16"/>
  <c r="AE75" i="16" s="1"/>
  <c r="AE76" i="16" s="1"/>
  <c r="AD112" i="16"/>
  <c r="AF112" i="16" s="1"/>
  <c r="AD112" i="19"/>
  <c r="AF112" i="19" s="1"/>
  <c r="AJ38" i="2"/>
  <c r="AI91" i="2"/>
  <c r="AH30" i="19"/>
  <c r="AJ30" i="19" s="1"/>
  <c r="AH30" i="16"/>
  <c r="AJ30" i="16" s="1"/>
  <c r="AJ94" i="2"/>
  <c r="AK41" i="2"/>
  <c r="AH115" i="19"/>
  <c r="AJ115" i="19" s="1"/>
  <c r="W112" i="26"/>
  <c r="W27" i="26"/>
  <c r="X27" i="26" s="1"/>
  <c r="W109" i="26"/>
  <c r="AV23" i="2"/>
  <c r="AH100" i="29"/>
  <c r="AJ100" i="29" s="1"/>
  <c r="AH18" i="29"/>
  <c r="AJ18" i="29" s="1"/>
  <c r="AH100" i="26"/>
  <c r="AJ100" i="26" s="1"/>
  <c r="AH18" i="26"/>
  <c r="AJ18" i="26" s="1"/>
  <c r="K80" i="19"/>
  <c r="W159" i="19"/>
  <c r="W159" i="16"/>
  <c r="AJ36" i="2"/>
  <c r="AI89" i="2"/>
  <c r="AH28" i="16"/>
  <c r="AJ28" i="16" s="1"/>
  <c r="AH28" i="19"/>
  <c r="AJ28" i="19" s="1"/>
  <c r="K80" i="16"/>
  <c r="AD118" i="16"/>
  <c r="AF118" i="16" s="1"/>
  <c r="AD118" i="19"/>
  <c r="AF118" i="19" s="1"/>
  <c r="AF72" i="19"/>
  <c r="AE75" i="19" s="1"/>
  <c r="AJ39" i="2"/>
  <c r="AL33" i="19" s="1"/>
  <c r="AN33" i="19" s="1"/>
  <c r="AI92" i="2"/>
  <c r="AH115" i="16" s="1"/>
  <c r="AJ115" i="16" s="1"/>
  <c r="AH31" i="16"/>
  <c r="AJ31" i="16" s="1"/>
  <c r="AH31" i="19"/>
  <c r="AJ31" i="19" s="1"/>
  <c r="AI97" i="2"/>
  <c r="AJ44" i="2"/>
  <c r="AH36" i="16"/>
  <c r="AJ36" i="16" s="1"/>
  <c r="AH36" i="19"/>
  <c r="AJ36" i="19" s="1"/>
  <c r="AJ33" i="2"/>
  <c r="AI86" i="2"/>
  <c r="AH25" i="16"/>
  <c r="AJ25" i="16" s="1"/>
  <c r="AH25" i="19"/>
  <c r="AJ25" i="19" s="1"/>
  <c r="S78" i="19"/>
  <c r="O79" i="16"/>
  <c r="AD113" i="16"/>
  <c r="AF113" i="16" s="1"/>
  <c r="AD113" i="19"/>
  <c r="AF113" i="19" s="1"/>
  <c r="AD107" i="16"/>
  <c r="AF107" i="16" s="1"/>
  <c r="AD107" i="19"/>
  <c r="AF107" i="19" s="1"/>
  <c r="AB154" i="16"/>
  <c r="AA157" i="16" s="1"/>
  <c r="W77" i="16"/>
  <c r="AD110" i="16"/>
  <c r="AF110" i="16" s="1"/>
  <c r="AD110" i="19"/>
  <c r="AF110" i="19" s="1"/>
  <c r="O160" i="16"/>
  <c r="AB154" i="19"/>
  <c r="AA157" i="19" s="1"/>
  <c r="AA76" i="16"/>
  <c r="S159" i="16"/>
  <c r="K161" i="19"/>
  <c r="AA76" i="19"/>
  <c r="S78" i="16"/>
  <c r="AJ45" i="2"/>
  <c r="AI98" i="2"/>
  <c r="AH37" i="16"/>
  <c r="AJ37" i="16" s="1"/>
  <c r="AH37" i="19"/>
  <c r="AJ37" i="19" s="1"/>
  <c r="O160" i="19"/>
  <c r="G162" i="16"/>
  <c r="AK34" i="2"/>
  <c r="AL26" i="19"/>
  <c r="AN26" i="19" s="1"/>
  <c r="AL26" i="16"/>
  <c r="AN26" i="16" s="1"/>
  <c r="AJ87" i="2"/>
  <c r="K161" i="16"/>
  <c r="AB104" i="26"/>
  <c r="AA112" i="26" s="1"/>
  <c r="O79" i="19"/>
  <c r="W77" i="19"/>
  <c r="AI99" i="2"/>
  <c r="AJ46" i="2"/>
  <c r="AH38" i="19"/>
  <c r="AJ38" i="19" s="1"/>
  <c r="AH38" i="16"/>
  <c r="AJ38" i="16" s="1"/>
  <c r="G162" i="19"/>
  <c r="AJ88" i="2"/>
  <c r="AK35" i="2"/>
  <c r="AL109" i="16"/>
  <c r="AN109" i="16" s="1"/>
  <c r="AL109" i="19"/>
  <c r="AN109" i="19" s="1"/>
  <c r="AD120" i="16"/>
  <c r="AF120" i="16" s="1"/>
  <c r="AD120" i="19"/>
  <c r="AF120" i="19" s="1"/>
  <c r="S159" i="19"/>
  <c r="AD119" i="19"/>
  <c r="AF119" i="19" s="1"/>
  <c r="AD119" i="16"/>
  <c r="AF119" i="16" s="1"/>
  <c r="BG25" i="2"/>
  <c r="AD102" i="28"/>
  <c r="AF102" i="28" s="1"/>
  <c r="AD20" i="28"/>
  <c r="AF20" i="28" s="1"/>
  <c r="AD102" i="27"/>
  <c r="AF102" i="27" s="1"/>
  <c r="AD20" i="27"/>
  <c r="AF20" i="27" s="1"/>
  <c r="AB22" i="26"/>
  <c r="O179" i="2"/>
  <c r="AW18" i="2"/>
  <c r="W109" i="29"/>
  <c r="W112" i="29"/>
  <c r="AI13" i="23"/>
  <c r="AU22" i="2"/>
  <c r="AD17" i="29"/>
  <c r="AF17" i="29" s="1"/>
  <c r="AD99" i="26"/>
  <c r="AF99" i="26" s="1"/>
  <c r="AD17" i="26"/>
  <c r="AF17" i="26" s="1"/>
  <c r="AD99" i="29"/>
  <c r="AF99" i="29" s="1"/>
  <c r="G185" i="2"/>
  <c r="BA17" i="2"/>
  <c r="W30" i="29"/>
  <c r="W27" i="29"/>
  <c r="X27" i="29" s="1"/>
  <c r="Y13" i="23"/>
  <c r="P176" i="2"/>
  <c r="AX15" i="2"/>
  <c r="AW29" i="2"/>
  <c r="AN14" i="26"/>
  <c r="AN96" i="26"/>
  <c r="AN14" i="29"/>
  <c r="AN96" i="29"/>
  <c r="AU16" i="2"/>
  <c r="M177" i="2"/>
  <c r="AU26" i="2"/>
  <c r="AD21" i="26"/>
  <c r="AF21" i="26" s="1"/>
  <c r="AD21" i="29"/>
  <c r="AF21" i="29" s="1"/>
  <c r="AD103" i="26"/>
  <c r="AF103" i="26" s="1"/>
  <c r="AD103" i="29"/>
  <c r="AF103" i="29" s="1"/>
  <c r="AL33" i="16" l="1"/>
  <c r="AN33" i="16" s="1"/>
  <c r="AJ138" i="2"/>
  <c r="AK138" i="2" s="1"/>
  <c r="AL138" i="2" s="1"/>
  <c r="AM138" i="2" s="1"/>
  <c r="AN138" i="2" s="1"/>
  <c r="AO138" i="2" s="1"/>
  <c r="AP138" i="2" s="1"/>
  <c r="AQ138" i="2" s="1"/>
  <c r="AR138" i="2" s="1"/>
  <c r="AS138" i="2" s="1"/>
  <c r="AT138" i="2" s="1"/>
  <c r="AU138" i="2" s="1"/>
  <c r="AV138" i="2" s="1"/>
  <c r="AW138" i="2" s="1"/>
  <c r="AX138" i="2" s="1"/>
  <c r="AY138" i="2" s="1"/>
  <c r="AZ138" i="2" s="1"/>
  <c r="BA138" i="2" s="1"/>
  <c r="BB138" i="2" s="1"/>
  <c r="BC138" i="2" s="1"/>
  <c r="BD138" i="2" s="1"/>
  <c r="BE138" i="2" s="1"/>
  <c r="BF138" i="2" s="1"/>
  <c r="BG138" i="2" s="1"/>
  <c r="BH138" i="2" s="1"/>
  <c r="BI138" i="2" s="1"/>
  <c r="BJ138" i="2" s="1"/>
  <c r="AH158" i="27" s="1" a="1"/>
  <c r="AH158" i="27" s="1"/>
  <c r="AH162" i="26" a="1"/>
  <c r="AH162" i="26" s="1"/>
  <c r="V80" i="16" a="1"/>
  <c r="V80" i="16" s="1"/>
  <c r="AL158" i="26" a="1"/>
  <c r="AL158" i="26" s="1"/>
  <c r="AH158" i="28" a="1"/>
  <c r="AH158" i="28" s="1"/>
  <c r="AL162" i="3" a="1"/>
  <c r="AL162" i="3" s="1"/>
  <c r="AN162" i="3" s="1"/>
  <c r="R78" i="26" a="1"/>
  <c r="R78" i="26" s="1"/>
  <c r="AD159" i="29" a="1"/>
  <c r="AD159" i="29" s="1"/>
  <c r="B77" i="3" a="1"/>
  <c r="B77" i="3" s="1"/>
  <c r="D77" i="3" s="1"/>
  <c r="AL160" i="3" a="1"/>
  <c r="AL160" i="3" s="1"/>
  <c r="AN160" i="3" s="1"/>
  <c r="AT162" i="16" a="1"/>
  <c r="AT162" i="16" s="1"/>
  <c r="Z158" i="18" a="1"/>
  <c r="Z158" i="18" s="1"/>
  <c r="AB158" i="18" s="1"/>
  <c r="V76" i="3" a="1"/>
  <c r="V76" i="3" s="1"/>
  <c r="X76" i="3" s="1"/>
  <c r="V160" i="26" a="1"/>
  <c r="V160" i="26" s="1"/>
  <c r="AH160" i="26" a="1"/>
  <c r="AH160" i="26" s="1"/>
  <c r="R75" i="3" a="1"/>
  <c r="R75" i="3" s="1"/>
  <c r="T75" i="3" s="1"/>
  <c r="F161" i="3" a="1"/>
  <c r="F161" i="3" s="1"/>
  <c r="H161" i="3" s="1"/>
  <c r="V78" i="3" a="1"/>
  <c r="V78" i="3" s="1"/>
  <c r="X78" i="3" s="1"/>
  <c r="B160" i="3" a="1"/>
  <c r="B160" i="3" s="1"/>
  <c r="D160" i="3" s="1"/>
  <c r="F78" i="17" a="1"/>
  <c r="F78" i="17" s="1"/>
  <c r="H78" i="17" s="1"/>
  <c r="AP157" i="15" a="1"/>
  <c r="AP157" i="15" s="1"/>
  <c r="AR157" i="15" s="1"/>
  <c r="B75" i="3" a="1"/>
  <c r="B75" i="3" s="1"/>
  <c r="D75" i="3" s="1"/>
  <c r="R159" i="3" a="1"/>
  <c r="R159" i="3" s="1"/>
  <c r="T159" i="3" s="1"/>
  <c r="J75" i="3" a="1"/>
  <c r="J75" i="3" s="1"/>
  <c r="L75" i="3" s="1"/>
  <c r="F159" i="15" a="1"/>
  <c r="F159" i="15" s="1"/>
  <c r="H159" i="15" s="1"/>
  <c r="F78" i="19" a="1"/>
  <c r="F78" i="19" s="1"/>
  <c r="H78" i="19" s="1"/>
  <c r="AL79" i="16" a="1"/>
  <c r="AL79" i="16" s="1"/>
  <c r="AP162" i="18" a="1"/>
  <c r="AP162" i="18" s="1"/>
  <c r="AR162" i="18" s="1"/>
  <c r="Z158" i="28" a="1"/>
  <c r="Z158" i="28" s="1"/>
  <c r="AD159" i="19" a="1"/>
  <c r="AD159" i="19" s="1"/>
  <c r="AL75" i="27" a="1"/>
  <c r="AL75" i="27" s="1"/>
  <c r="AH80" i="15" a="1"/>
  <c r="AH80" i="15" s="1"/>
  <c r="AJ80" i="15" s="1"/>
  <c r="B161" i="16" a="1"/>
  <c r="B161" i="16" s="1"/>
  <c r="D161" i="16" s="1"/>
  <c r="B80" i="19" a="1"/>
  <c r="B80" i="19" s="1"/>
  <c r="D80" i="19" s="1"/>
  <c r="R161" i="26" a="1"/>
  <c r="R161" i="26" s="1"/>
  <c r="AL162" i="26" a="1"/>
  <c r="AL162" i="26" s="1"/>
  <c r="AD160" i="28" a="1"/>
  <c r="AD160" i="28" s="1"/>
  <c r="AT76" i="15" a="1"/>
  <c r="AT76" i="15" s="1"/>
  <c r="AV76" i="15" s="1"/>
  <c r="J160" i="3" a="1"/>
  <c r="J160" i="3" s="1"/>
  <c r="L160" i="3" s="1"/>
  <c r="AD76" i="3" a="1"/>
  <c r="AD76" i="3" s="1"/>
  <c r="AF76" i="3" s="1"/>
  <c r="B161" i="3" a="1"/>
  <c r="B161" i="3" s="1"/>
  <c r="D161" i="3" s="1"/>
  <c r="V75" i="28" a="1"/>
  <c r="V75" i="28" s="1"/>
  <c r="V159" i="3" a="1"/>
  <c r="V159" i="3" s="1"/>
  <c r="X159" i="3" s="1"/>
  <c r="AH78" i="28" a="1"/>
  <c r="AH78" i="28" s="1"/>
  <c r="N75" i="3" a="1"/>
  <c r="N75" i="3" s="1"/>
  <c r="P75" i="3" s="1"/>
  <c r="R77" i="15" a="1"/>
  <c r="R77" i="15" s="1"/>
  <c r="T77" i="15" s="1"/>
  <c r="AT159" i="19" a="1"/>
  <c r="AT159" i="19" s="1"/>
  <c r="AT78" i="16" a="1"/>
  <c r="AT78" i="16" s="1"/>
  <c r="AP157" i="17" a="1"/>
  <c r="AP157" i="17" s="1"/>
  <c r="AR157" i="17" s="1"/>
  <c r="F159" i="16" a="1"/>
  <c r="F159" i="16" s="1"/>
  <c r="H159" i="16" s="1"/>
  <c r="AH80" i="29" a="1"/>
  <c r="AH80" i="29" s="1"/>
  <c r="B76" i="17" a="1"/>
  <c r="B76" i="17" s="1"/>
  <c r="D76" i="17" s="1"/>
  <c r="J162" i="3" a="1"/>
  <c r="J162" i="3" s="1"/>
  <c r="L162" i="3" s="1"/>
  <c r="AT158" i="28" a="1"/>
  <c r="AT158" i="28" s="1"/>
  <c r="AP78" i="16" a="1"/>
  <c r="AP78" i="16" s="1"/>
  <c r="B75" i="17" a="1"/>
  <c r="B75" i="17" s="1"/>
  <c r="D75" i="17" s="1"/>
  <c r="V161" i="3" a="1"/>
  <c r="V161" i="3" s="1"/>
  <c r="X161" i="3" s="1"/>
  <c r="J76" i="18" a="1"/>
  <c r="J76" i="18" s="1"/>
  <c r="L76" i="18" s="1"/>
  <c r="AH80" i="18" a="1"/>
  <c r="AH80" i="18" s="1"/>
  <c r="AJ80" i="18" s="1"/>
  <c r="Z160" i="27" a="1"/>
  <c r="Z160" i="27" s="1"/>
  <c r="AT158" i="26" a="1"/>
  <c r="AT158" i="26" s="1"/>
  <c r="B79" i="17" a="1"/>
  <c r="B79" i="17" s="1"/>
  <c r="D79" i="17" s="1"/>
  <c r="F157" i="28" a="1"/>
  <c r="F157" i="28" s="1"/>
  <c r="R157" i="3" a="1"/>
  <c r="R157" i="3" s="1"/>
  <c r="T157" i="3" s="1"/>
  <c r="V162" i="18" a="1"/>
  <c r="V162" i="18" s="1"/>
  <c r="X162" i="18" s="1"/>
  <c r="O174" i="2"/>
  <c r="Y14" i="23"/>
  <c r="AA30" i="29"/>
  <c r="O14" i="23"/>
  <c r="AI14" i="23"/>
  <c r="AA109" i="29"/>
  <c r="AD101" i="28"/>
  <c r="AF101" i="28" s="1"/>
  <c r="AD19" i="28"/>
  <c r="AF19" i="28" s="1"/>
  <c r="AD101" i="27"/>
  <c r="AF101" i="27" s="1"/>
  <c r="AD19" i="27"/>
  <c r="AF19" i="27" s="1"/>
  <c r="BG24" i="2"/>
  <c r="AX19" i="2"/>
  <c r="P180" i="2"/>
  <c r="AL41" i="2"/>
  <c r="AK94" i="2"/>
  <c r="AW23" i="2"/>
  <c r="AL18" i="29"/>
  <c r="AN18" i="29" s="1"/>
  <c r="AL100" i="26"/>
  <c r="AN100" i="26" s="1"/>
  <c r="AL18" i="26"/>
  <c r="AN18" i="26" s="1"/>
  <c r="AL100" i="29"/>
  <c r="AN100" i="29" s="1"/>
  <c r="AH112" i="19"/>
  <c r="AJ112" i="19" s="1"/>
  <c r="AH112" i="16"/>
  <c r="AJ112" i="16" s="1"/>
  <c r="AJ91" i="2"/>
  <c r="AL30" i="16"/>
  <c r="AN30" i="16" s="1"/>
  <c r="AL30" i="19"/>
  <c r="AN30" i="19" s="1"/>
  <c r="AK38" i="2"/>
  <c r="AJ72" i="16"/>
  <c r="AI75" i="16" s="1"/>
  <c r="AI76" i="16" s="1"/>
  <c r="AA109" i="26"/>
  <c r="AH107" i="16"/>
  <c r="AJ107" i="16" s="1"/>
  <c r="AH107" i="19"/>
  <c r="AJ107" i="19" s="1"/>
  <c r="AH119" i="19"/>
  <c r="AJ119" i="19" s="1"/>
  <c r="AH119" i="16"/>
  <c r="AJ119" i="16" s="1"/>
  <c r="O161" i="16"/>
  <c r="AJ98" i="2"/>
  <c r="AK45" i="2"/>
  <c r="AL37" i="16"/>
  <c r="AN37" i="16" s="1"/>
  <c r="AL37" i="19"/>
  <c r="AN37" i="19" s="1"/>
  <c r="O80" i="16"/>
  <c r="S160" i="19"/>
  <c r="W78" i="16"/>
  <c r="AJ97" i="2"/>
  <c r="AK44" i="2"/>
  <c r="AL36" i="16"/>
  <c r="AN36" i="16" s="1"/>
  <c r="AL36" i="19"/>
  <c r="AN36" i="19" s="1"/>
  <c r="W78" i="19"/>
  <c r="O80" i="19"/>
  <c r="AP26" i="19"/>
  <c r="AR26" i="19" s="1"/>
  <c r="AP26" i="16"/>
  <c r="AR26" i="16" s="1"/>
  <c r="AL34" i="2"/>
  <c r="AK87" i="2"/>
  <c r="AK33" i="2"/>
  <c r="AJ86" i="2"/>
  <c r="AL25" i="19"/>
  <c r="AN25" i="19" s="1"/>
  <c r="AL25" i="16"/>
  <c r="AN25" i="16" s="1"/>
  <c r="S79" i="16"/>
  <c r="S160" i="16"/>
  <c r="AH118" i="16"/>
  <c r="AJ118" i="16" s="1"/>
  <c r="AH118" i="19"/>
  <c r="AJ118" i="19" s="1"/>
  <c r="W160" i="19"/>
  <c r="AH110" i="19"/>
  <c r="AJ110" i="19" s="1"/>
  <c r="AH110" i="16"/>
  <c r="AJ110" i="16" s="1"/>
  <c r="O161" i="19"/>
  <c r="K162" i="16"/>
  <c r="AA77" i="16"/>
  <c r="AK36" i="2"/>
  <c r="AJ89" i="2"/>
  <c r="AL28" i="16"/>
  <c r="AN28" i="16" s="1"/>
  <c r="AL28" i="19"/>
  <c r="AN28" i="19" s="1"/>
  <c r="AF104" i="26"/>
  <c r="AE109" i="26" s="1"/>
  <c r="AJ99" i="2"/>
  <c r="AL38" i="19"/>
  <c r="AN38" i="19" s="1"/>
  <c r="AL38" i="16"/>
  <c r="AN38" i="16" s="1"/>
  <c r="AK46" i="2"/>
  <c r="AA77" i="19"/>
  <c r="AA158" i="19"/>
  <c r="AA158" i="16"/>
  <c r="AH113" i="16"/>
  <c r="AJ113" i="16" s="1"/>
  <c r="AH113" i="19"/>
  <c r="AJ113" i="19" s="1"/>
  <c r="AE77" i="16"/>
  <c r="AF154" i="19"/>
  <c r="AE157" i="19" s="1"/>
  <c r="S79" i="19"/>
  <c r="AK39" i="2"/>
  <c r="AP33" i="19" s="1"/>
  <c r="AR33" i="19" s="1"/>
  <c r="AJ92" i="2"/>
  <c r="AL115" i="19" s="1"/>
  <c r="AN115" i="19" s="1"/>
  <c r="AL31" i="16"/>
  <c r="AN31" i="16" s="1"/>
  <c r="AL31" i="19"/>
  <c r="AN31" i="19" s="1"/>
  <c r="AH120" i="16"/>
  <c r="AJ120" i="16" s="1"/>
  <c r="AH120" i="19"/>
  <c r="AJ120" i="19" s="1"/>
  <c r="AK88" i="2"/>
  <c r="AL35" i="2"/>
  <c r="AP109" i="16"/>
  <c r="AR109" i="16" s="1"/>
  <c r="AP109" i="19"/>
  <c r="AR109" i="19" s="1"/>
  <c r="K162" i="19"/>
  <c r="AF154" i="16"/>
  <c r="AE157" i="16" s="1"/>
  <c r="AJ72" i="19"/>
  <c r="AI75" i="19" s="1"/>
  <c r="AE76" i="19"/>
  <c r="W160" i="16"/>
  <c r="BH25" i="2"/>
  <c r="AH20" i="27"/>
  <c r="AJ20" i="27" s="1"/>
  <c r="AH102" i="28"/>
  <c r="AJ102" i="28" s="1"/>
  <c r="AH20" i="28"/>
  <c r="AJ20" i="28" s="1"/>
  <c r="AH102" i="27"/>
  <c r="AJ102" i="27" s="1"/>
  <c r="BB17" i="2"/>
  <c r="H185" i="2"/>
  <c r="AX29" i="2"/>
  <c r="AR96" i="29"/>
  <c r="AR96" i="26"/>
  <c r="AR14" i="26"/>
  <c r="AR14" i="29"/>
  <c r="AF104" i="29"/>
  <c r="AF22" i="26"/>
  <c r="AV26" i="2"/>
  <c r="AH21" i="26"/>
  <c r="AJ21" i="26" s="1"/>
  <c r="AH103" i="29"/>
  <c r="AJ103" i="29" s="1"/>
  <c r="AH103" i="26"/>
  <c r="AJ103" i="26" s="1"/>
  <c r="AH21" i="29"/>
  <c r="AJ21" i="29" s="1"/>
  <c r="Q176" i="2"/>
  <c r="AY15" i="2"/>
  <c r="AX18" i="2"/>
  <c r="P179" i="2"/>
  <c r="AV16" i="2"/>
  <c r="N177" i="2"/>
  <c r="AV22" i="2"/>
  <c r="AH17" i="29"/>
  <c r="AJ17" i="29" s="1"/>
  <c r="AH99" i="29"/>
  <c r="AJ99" i="29" s="1"/>
  <c r="AH99" i="26"/>
  <c r="AJ99" i="26" s="1"/>
  <c r="AH17" i="26"/>
  <c r="AJ17" i="26" s="1"/>
  <c r="AF22" i="29"/>
  <c r="AA27" i="26"/>
  <c r="AB27" i="26" s="1"/>
  <c r="E14" i="23"/>
  <c r="AA30" i="26"/>
  <c r="N162" i="16" l="1" a="1"/>
  <c r="N162" i="16" s="1"/>
  <c r="AT159" i="17" a="1"/>
  <c r="AT159" i="17" s="1"/>
  <c r="AV159" i="17" s="1"/>
  <c r="AD75" i="3" a="1"/>
  <c r="AD75" i="3" s="1"/>
  <c r="AF75" i="3" s="1"/>
  <c r="B157" i="29" a="1"/>
  <c r="B157" i="29" s="1"/>
  <c r="AP160" i="18" a="1"/>
  <c r="AP160" i="18" s="1"/>
  <c r="AR160" i="18" s="1"/>
  <c r="AH80" i="16" a="1"/>
  <c r="AH80" i="16" s="1"/>
  <c r="J78" i="16" a="1"/>
  <c r="J78" i="16" s="1"/>
  <c r="L78" i="16" s="1"/>
  <c r="V80" i="3" a="1"/>
  <c r="V80" i="3" s="1"/>
  <c r="X80" i="3" s="1"/>
  <c r="R76" i="29" a="1"/>
  <c r="R76" i="29" s="1"/>
  <c r="F79" i="26" a="1"/>
  <c r="F79" i="26" s="1"/>
  <c r="Z75" i="17" a="1"/>
  <c r="Z75" i="17" s="1"/>
  <c r="AB75" i="17" s="1"/>
  <c r="J157" i="15" a="1"/>
  <c r="J157" i="15" s="1"/>
  <c r="L157" i="15" s="1"/>
  <c r="Z162" i="18" a="1"/>
  <c r="Z162" i="18" s="1"/>
  <c r="AB162" i="18" s="1"/>
  <c r="N157" i="28" a="1"/>
  <c r="N157" i="28" s="1"/>
  <c r="V78" i="29" a="1"/>
  <c r="V78" i="29" s="1"/>
  <c r="AT78" i="3" a="1"/>
  <c r="AT78" i="3" s="1"/>
  <c r="AV78" i="3" s="1"/>
  <c r="AH76" i="17" a="1"/>
  <c r="AH76" i="17" s="1"/>
  <c r="AJ76" i="17" s="1"/>
  <c r="Z157" i="15" a="1"/>
  <c r="Z157" i="15" s="1"/>
  <c r="AB157" i="15" s="1"/>
  <c r="F161" i="26" a="1"/>
  <c r="F161" i="26" s="1"/>
  <c r="AT161" i="3" a="1"/>
  <c r="AT161" i="3" s="1"/>
  <c r="AV161" i="3" s="1"/>
  <c r="V79" i="19" a="1"/>
  <c r="V79" i="19" s="1"/>
  <c r="AT75" i="18" a="1"/>
  <c r="AT75" i="18" s="1"/>
  <c r="AV75" i="18" s="1"/>
  <c r="AP76" i="26" a="1"/>
  <c r="AP76" i="26" s="1"/>
  <c r="B77" i="16" a="1"/>
  <c r="B77" i="16" s="1"/>
  <c r="D77" i="16" s="1"/>
  <c r="AL79" i="29" a="1"/>
  <c r="AL79" i="29" s="1"/>
  <c r="Z80" i="27" a="1"/>
  <c r="Z80" i="27" s="1"/>
  <c r="AL77" i="3" a="1"/>
  <c r="AL77" i="3" s="1"/>
  <c r="AN77" i="3" s="1"/>
  <c r="AH160" i="18" a="1"/>
  <c r="AH160" i="18" s="1"/>
  <c r="AJ160" i="18" s="1"/>
  <c r="R158" i="26" a="1"/>
  <c r="R158" i="26" s="1"/>
  <c r="F162" i="15" a="1"/>
  <c r="F162" i="15" s="1"/>
  <c r="H162" i="15" s="1"/>
  <c r="AH75" i="17" a="1"/>
  <c r="AH75" i="17" s="1"/>
  <c r="AJ75" i="17" s="1"/>
  <c r="AH76" i="26" a="1"/>
  <c r="AH76" i="26" s="1"/>
  <c r="R158" i="19" a="1"/>
  <c r="R158" i="19" s="1"/>
  <c r="T158" i="19" s="1"/>
  <c r="B76" i="3" a="1"/>
  <c r="B76" i="3" s="1"/>
  <c r="D76" i="3" s="1"/>
  <c r="J80" i="26" a="1"/>
  <c r="J80" i="26" s="1"/>
  <c r="J159" i="15" a="1"/>
  <c r="J159" i="15" s="1"/>
  <c r="L159" i="15" s="1"/>
  <c r="J157" i="26" a="1"/>
  <c r="J157" i="26" s="1"/>
  <c r="AT160" i="15" a="1"/>
  <c r="AT160" i="15" s="1"/>
  <c r="AV160" i="15" s="1"/>
  <c r="AL76" i="15" a="1"/>
  <c r="AL76" i="15" s="1"/>
  <c r="AN76" i="15" s="1"/>
  <c r="B80" i="15" a="1"/>
  <c r="B80" i="15" s="1"/>
  <c r="D80" i="15" s="1"/>
  <c r="AD160" i="15" a="1"/>
  <c r="AD160" i="15" s="1"/>
  <c r="AF160" i="15" s="1"/>
  <c r="Z76" i="28" a="1"/>
  <c r="Z76" i="28" s="1"/>
  <c r="R78" i="27" a="1"/>
  <c r="R78" i="27" s="1"/>
  <c r="AD160" i="29" a="1"/>
  <c r="AD160" i="29" s="1"/>
  <c r="Z159" i="3" a="1"/>
  <c r="Z159" i="3" s="1"/>
  <c r="AB159" i="3" s="1"/>
  <c r="AH77" i="17" a="1"/>
  <c r="AH77" i="17" s="1"/>
  <c r="AJ77" i="17" s="1"/>
  <c r="V76" i="29" a="1"/>
  <c r="V76" i="29" s="1"/>
  <c r="F77" i="3" a="1"/>
  <c r="F77" i="3" s="1"/>
  <c r="H77" i="3" s="1"/>
  <c r="AH79" i="15" a="1"/>
  <c r="AH79" i="15" s="1"/>
  <c r="AJ79" i="15" s="1"/>
  <c r="AD162" i="19" a="1"/>
  <c r="AD162" i="19" s="1"/>
  <c r="B157" i="27" a="1"/>
  <c r="B157" i="27" s="1"/>
  <c r="AL158" i="3" a="1"/>
  <c r="AL158" i="3" s="1"/>
  <c r="AN158" i="3" s="1"/>
  <c r="AD158" i="27" a="1"/>
  <c r="AD158" i="27" s="1"/>
  <c r="Z80" i="29" a="1"/>
  <c r="Z80" i="29" s="1"/>
  <c r="R162" i="26" a="1"/>
  <c r="R162" i="26" s="1"/>
  <c r="N76" i="29" a="1"/>
  <c r="N76" i="29" s="1"/>
  <c r="J78" i="3" a="1"/>
  <c r="J78" i="3" s="1"/>
  <c r="L78" i="3" s="1"/>
  <c r="AH77" i="27" a="1"/>
  <c r="AH77" i="27" s="1"/>
  <c r="J77" i="3" a="1"/>
  <c r="J77" i="3" s="1"/>
  <c r="L77" i="3" s="1"/>
  <c r="AL76" i="29" a="1"/>
  <c r="AL76" i="29" s="1"/>
  <c r="B78" i="3" a="1"/>
  <c r="B78" i="3" s="1"/>
  <c r="D78" i="3" s="1"/>
  <c r="N160" i="16" a="1"/>
  <c r="N160" i="16" s="1"/>
  <c r="P160" i="16" s="1"/>
  <c r="N158" i="19" a="1"/>
  <c r="N158" i="19" s="1"/>
  <c r="P158" i="19" s="1"/>
  <c r="N80" i="27" a="1"/>
  <c r="N80" i="27" s="1"/>
  <c r="N160" i="17" a="1"/>
  <c r="N160" i="17" s="1"/>
  <c r="P160" i="17" s="1"/>
  <c r="AH158" i="19" a="1"/>
  <c r="AH158" i="19" s="1"/>
  <c r="R160" i="17" a="1"/>
  <c r="R160" i="17" s="1"/>
  <c r="T160" i="17" s="1"/>
  <c r="AP79" i="18" a="1"/>
  <c r="AP79" i="18" s="1"/>
  <c r="AR79" i="18" s="1"/>
  <c r="J159" i="3" a="1"/>
  <c r="J159" i="3" s="1"/>
  <c r="L159" i="3" s="1"/>
  <c r="AD75" i="17" a="1"/>
  <c r="AD75" i="17" s="1"/>
  <c r="AF75" i="17" s="1"/>
  <c r="R78" i="15" a="1"/>
  <c r="R78" i="15" s="1"/>
  <c r="T78" i="15" s="1"/>
  <c r="AP33" i="16"/>
  <c r="AR33" i="16" s="1"/>
  <c r="AL115" i="16"/>
  <c r="AN115" i="16" s="1"/>
  <c r="R78" i="29" a="1"/>
  <c r="R78" i="29" s="1"/>
  <c r="N79" i="28" a="1"/>
  <c r="N79" i="28" s="1"/>
  <c r="AH80" i="17" a="1"/>
  <c r="AH80" i="17" s="1"/>
  <c r="AJ80" i="17" s="1"/>
  <c r="V80" i="28" a="1"/>
  <c r="V80" i="28" s="1"/>
  <c r="J80" i="3" a="1"/>
  <c r="J80" i="3" s="1"/>
  <c r="L80" i="3" s="1"/>
  <c r="AL79" i="3" a="1"/>
  <c r="AL79" i="3" s="1"/>
  <c r="AN79" i="3" s="1"/>
  <c r="AL79" i="19" a="1"/>
  <c r="AL79" i="19" s="1"/>
  <c r="B158" i="15" a="1"/>
  <c r="B158" i="15" s="1"/>
  <c r="D158" i="15" s="1"/>
  <c r="N77" i="28" a="1"/>
  <c r="N77" i="28" s="1"/>
  <c r="AD78" i="3" a="1"/>
  <c r="AD78" i="3" s="1"/>
  <c r="AF78" i="3" s="1"/>
  <c r="AD79" i="17" a="1"/>
  <c r="AD79" i="17" s="1"/>
  <c r="AF79" i="17" s="1"/>
  <c r="B76" i="28" a="1"/>
  <c r="B76" i="28" s="1"/>
  <c r="V79" i="3" a="1"/>
  <c r="V79" i="3" s="1"/>
  <c r="X79" i="3" s="1"/>
  <c r="AP76" i="27" a="1"/>
  <c r="AP76" i="27" s="1"/>
  <c r="AH157" i="29" a="1"/>
  <c r="AH157" i="29" s="1"/>
  <c r="F75" i="3" a="1"/>
  <c r="F75" i="3" s="1"/>
  <c r="H75" i="3" s="1"/>
  <c r="R78" i="28" a="1"/>
  <c r="R78" i="28" s="1"/>
  <c r="J78" i="26" a="1"/>
  <c r="J78" i="26" s="1"/>
  <c r="AT160" i="3" a="1"/>
  <c r="AT160" i="3" s="1"/>
  <c r="AV160" i="3" s="1"/>
  <c r="AL159" i="19" a="1"/>
  <c r="AL159" i="19" s="1"/>
  <c r="AL157" i="15" a="1"/>
  <c r="AL157" i="15" s="1"/>
  <c r="AN157" i="15" s="1"/>
  <c r="AD162" i="28" a="1"/>
  <c r="AD162" i="28" s="1"/>
  <c r="V160" i="29" a="1"/>
  <c r="V160" i="29" s="1"/>
  <c r="Z157" i="17" a="1"/>
  <c r="Z157" i="17" s="1"/>
  <c r="AB157" i="17" s="1"/>
  <c r="J162" i="28" a="1"/>
  <c r="J162" i="28" s="1"/>
  <c r="AD77" i="3" a="1"/>
  <c r="AD77" i="3" s="1"/>
  <c r="AF77" i="3" s="1"/>
  <c r="Z80" i="3" a="1"/>
  <c r="Z80" i="3" s="1"/>
  <c r="AB80" i="3" s="1"/>
  <c r="V76" i="17" a="1"/>
  <c r="V76" i="17" s="1"/>
  <c r="X76" i="17" s="1"/>
  <c r="AD161" i="16" a="1"/>
  <c r="AD161" i="16" s="1"/>
  <c r="N75" i="18" a="1"/>
  <c r="N75" i="18" s="1"/>
  <c r="P75" i="18" s="1"/>
  <c r="Z161" i="3" a="1"/>
  <c r="Z161" i="3" s="1"/>
  <c r="AB161" i="3" s="1"/>
  <c r="AP75" i="15" a="1"/>
  <c r="AP75" i="15" s="1"/>
  <c r="AR75" i="15" s="1"/>
  <c r="AD162" i="27" a="1"/>
  <c r="AD162" i="27" s="1"/>
  <c r="AT77" i="16" a="1"/>
  <c r="AT77" i="16" s="1"/>
  <c r="J159" i="28" a="1"/>
  <c r="J159" i="28" s="1"/>
  <c r="AT159" i="3" a="1"/>
  <c r="AT159" i="3" s="1"/>
  <c r="AV159" i="3" s="1"/>
  <c r="AD78" i="19" a="1"/>
  <c r="AD78" i="19" s="1"/>
  <c r="F76" i="26" a="1"/>
  <c r="F76" i="26" s="1"/>
  <c r="AL157" i="18" a="1"/>
  <c r="AL157" i="18" s="1"/>
  <c r="AN157" i="18" s="1"/>
  <c r="AD76" i="15" a="1"/>
  <c r="AD76" i="15" s="1"/>
  <c r="AF76" i="15" s="1"/>
  <c r="J157" i="3" a="1"/>
  <c r="J157" i="3" s="1"/>
  <c r="L157" i="3" s="1"/>
  <c r="AH78" i="26" a="1"/>
  <c r="AH78" i="26" s="1"/>
  <c r="AL80" i="3" a="1"/>
  <c r="AL80" i="3" s="1"/>
  <c r="AN80" i="3" s="1"/>
  <c r="AP159" i="28" a="1"/>
  <c r="AP159" i="28" s="1"/>
  <c r="J78" i="28" a="1"/>
  <c r="J78" i="28" s="1"/>
  <c r="AP161" i="28" a="1"/>
  <c r="AP161" i="28" s="1"/>
  <c r="AD162" i="29" a="1"/>
  <c r="AD162" i="29" s="1"/>
  <c r="AD162" i="18" a="1"/>
  <c r="AD162" i="18" s="1"/>
  <c r="AF162" i="18" s="1"/>
  <c r="B79" i="15" a="1"/>
  <c r="B79" i="15" s="1"/>
  <c r="D79" i="15" s="1"/>
  <c r="J159" i="26" a="1"/>
  <c r="J159" i="26" s="1"/>
  <c r="AD75" i="28" a="1"/>
  <c r="AD75" i="28" s="1"/>
  <c r="F77" i="27" a="1"/>
  <c r="F77" i="27" s="1"/>
  <c r="AH79" i="28" a="1"/>
  <c r="AH79" i="28" s="1"/>
  <c r="F79" i="29" a="1"/>
  <c r="F79" i="29" s="1"/>
  <c r="AP80" i="28" a="1"/>
  <c r="AP80" i="28" s="1"/>
  <c r="N77" i="17" a="1"/>
  <c r="N77" i="17" s="1"/>
  <c r="P77" i="17" s="1"/>
  <c r="N78" i="17" a="1"/>
  <c r="N78" i="17" s="1"/>
  <c r="P78" i="17" s="1"/>
  <c r="N161" i="19" a="1"/>
  <c r="N161" i="19" s="1"/>
  <c r="P161" i="19" s="1"/>
  <c r="F79" i="27" a="1"/>
  <c r="F79" i="27" s="1"/>
  <c r="AD79" i="29" a="1"/>
  <c r="AD79" i="29" s="1"/>
  <c r="V75" i="3" a="1"/>
  <c r="V75" i="3" s="1"/>
  <c r="X75" i="3" s="1"/>
  <c r="AH78" i="15" a="1"/>
  <c r="AH78" i="15" s="1"/>
  <c r="AJ78" i="15" s="1"/>
  <c r="N160" i="29" a="1"/>
  <c r="N160" i="29" s="1"/>
  <c r="AP160" i="29" a="1"/>
  <c r="AP160" i="29" s="1"/>
  <c r="B162" i="19" a="1"/>
  <c r="B162" i="19" s="1"/>
  <c r="D162" i="19" s="1"/>
  <c r="F77" i="17" a="1"/>
  <c r="F77" i="17" s="1"/>
  <c r="H77" i="17" s="1"/>
  <c r="F158" i="18" a="1"/>
  <c r="F158" i="18" s="1"/>
  <c r="H158" i="18" s="1"/>
  <c r="B158" i="28" a="1"/>
  <c r="B158" i="28" s="1"/>
  <c r="R80" i="18" a="1"/>
  <c r="R80" i="18" s="1"/>
  <c r="T80" i="18" s="1"/>
  <c r="F79" i="16" a="1"/>
  <c r="F79" i="16" s="1"/>
  <c r="H79" i="16" s="1"/>
  <c r="B75" i="29" a="1"/>
  <c r="B75" i="29" s="1"/>
  <c r="AD159" i="3" a="1"/>
  <c r="AD159" i="3" s="1"/>
  <c r="AF159" i="3" s="1"/>
  <c r="J78" i="19" a="1"/>
  <c r="J78" i="19" s="1"/>
  <c r="L78" i="19" s="1"/>
  <c r="R76" i="19" a="1"/>
  <c r="R76" i="19" s="1"/>
  <c r="T76" i="19" s="1"/>
  <c r="AH75" i="15" a="1"/>
  <c r="AH75" i="15" s="1"/>
  <c r="AJ75" i="15" s="1"/>
  <c r="AD76" i="19" a="1"/>
  <c r="AD76" i="19" s="1"/>
  <c r="AF76" i="19" s="1"/>
  <c r="AH76" i="19" a="1"/>
  <c r="AH76" i="19" s="1"/>
  <c r="R161" i="18" a="1"/>
  <c r="R161" i="18" s="1"/>
  <c r="T161" i="18" s="1"/>
  <c r="Z78" i="15" a="1"/>
  <c r="Z78" i="15" s="1"/>
  <c r="AB78" i="15" s="1"/>
  <c r="AL157" i="26" a="1"/>
  <c r="AL157" i="26" s="1"/>
  <c r="N79" i="19" a="1"/>
  <c r="N79" i="19" s="1"/>
  <c r="P79" i="19" s="1"/>
  <c r="AL76" i="16" a="1"/>
  <c r="AL76" i="16" s="1"/>
  <c r="AL77" i="15" a="1"/>
  <c r="AL77" i="15" s="1"/>
  <c r="AN77" i="15" s="1"/>
  <c r="B157" i="17" a="1"/>
  <c r="B157" i="17" s="1"/>
  <c r="D157" i="17" s="1"/>
  <c r="AP78" i="3" a="1"/>
  <c r="AP78" i="3" s="1"/>
  <c r="AR78" i="3" s="1"/>
  <c r="AH161" i="29" a="1"/>
  <c r="AH161" i="29" s="1"/>
  <c r="F76" i="15" a="1"/>
  <c r="F76" i="15" s="1"/>
  <c r="H76" i="15" s="1"/>
  <c r="AL162" i="17" a="1"/>
  <c r="AL162" i="17" s="1"/>
  <c r="AN162" i="17" s="1"/>
  <c r="V159" i="19" a="1"/>
  <c r="V159" i="19" s="1"/>
  <c r="X159" i="19" s="1"/>
  <c r="J80" i="18" a="1"/>
  <c r="J80" i="18" s="1"/>
  <c r="L80" i="18" s="1"/>
  <c r="V157" i="18" a="1"/>
  <c r="V157" i="18" s="1"/>
  <c r="X157" i="18" s="1"/>
  <c r="AT79" i="26" a="1"/>
  <c r="AT79" i="26" s="1"/>
  <c r="AL76" i="17" a="1"/>
  <c r="AL76" i="17" s="1"/>
  <c r="AN76" i="17" s="1"/>
  <c r="AD78" i="15" a="1"/>
  <c r="AD78" i="15" s="1"/>
  <c r="AF78" i="15" s="1"/>
  <c r="R158" i="18" a="1"/>
  <c r="R158" i="18" s="1"/>
  <c r="T158" i="18" s="1"/>
  <c r="V77" i="28" a="1"/>
  <c r="V77" i="28" s="1"/>
  <c r="B75" i="26" a="1"/>
  <c r="B75" i="26" s="1"/>
  <c r="R80" i="17" a="1"/>
  <c r="R80" i="17" s="1"/>
  <c r="T80" i="17" s="1"/>
  <c r="AD158" i="28" a="1"/>
  <c r="AD158" i="28" s="1"/>
  <c r="AH162" i="3" a="1"/>
  <c r="AH162" i="3" s="1"/>
  <c r="AJ162" i="3" s="1"/>
  <c r="AP161" i="19" a="1"/>
  <c r="AP161" i="19" s="1"/>
  <c r="AP157" i="29" a="1"/>
  <c r="AP157" i="29" s="1"/>
  <c r="N76" i="26" a="1"/>
  <c r="N76" i="26" s="1"/>
  <c r="Z77" i="3" a="1"/>
  <c r="Z77" i="3" s="1"/>
  <c r="AB77" i="3" s="1"/>
  <c r="AT80" i="19" a="1"/>
  <c r="AT80" i="19" s="1"/>
  <c r="V75" i="26" a="1"/>
  <c r="V75" i="26" s="1"/>
  <c r="AP75" i="19" a="1"/>
  <c r="AP75" i="19" s="1"/>
  <c r="N77" i="27" a="1"/>
  <c r="N77" i="27" s="1"/>
  <c r="AH159" i="27" a="1"/>
  <c r="AH159" i="27" s="1"/>
  <c r="B158" i="29" a="1"/>
  <c r="B158" i="29" s="1"/>
  <c r="R160" i="26" a="1"/>
  <c r="R160" i="26" s="1"/>
  <c r="AL75" i="28" a="1"/>
  <c r="AL75" i="28" s="1"/>
  <c r="V161" i="15" a="1"/>
  <c r="V161" i="15" s="1"/>
  <c r="X161" i="15" s="1"/>
  <c r="F77" i="19" a="1"/>
  <c r="F77" i="19" s="1"/>
  <c r="H77" i="19" s="1"/>
  <c r="F75" i="18" a="1"/>
  <c r="F75" i="18" s="1"/>
  <c r="H75" i="18" s="1"/>
  <c r="Z76" i="16" a="1"/>
  <c r="Z76" i="16" s="1"/>
  <c r="AB76" i="16" s="1"/>
  <c r="AL157" i="27" a="1"/>
  <c r="AL157" i="27" s="1"/>
  <c r="R161" i="29" a="1"/>
  <c r="R161" i="29" s="1"/>
  <c r="AP161" i="3" a="1"/>
  <c r="AP161" i="3" s="1"/>
  <c r="AR161" i="3" s="1"/>
  <c r="AD157" i="28" a="1"/>
  <c r="AD157" i="28" s="1"/>
  <c r="AD157" i="18" a="1"/>
  <c r="AD157" i="18" s="1"/>
  <c r="AF157" i="18" s="1"/>
  <c r="F160" i="16" a="1"/>
  <c r="F160" i="16" s="1"/>
  <c r="H160" i="16" s="1"/>
  <c r="AL161" i="26" a="1"/>
  <c r="AL161" i="26" s="1"/>
  <c r="J160" i="16" a="1"/>
  <c r="J160" i="16" s="1"/>
  <c r="L160" i="16" s="1"/>
  <c r="N158" i="17" a="1"/>
  <c r="N158" i="17" s="1"/>
  <c r="P158" i="17" s="1"/>
  <c r="J158" i="17" a="1"/>
  <c r="J158" i="17" s="1"/>
  <c r="L158" i="17" s="1"/>
  <c r="B75" i="16" a="1"/>
  <c r="B75" i="16" s="1"/>
  <c r="D75" i="16" s="1"/>
  <c r="V158" i="28" a="1"/>
  <c r="V158" i="28" s="1"/>
  <c r="AH78" i="16" a="1"/>
  <c r="AH78" i="16" s="1"/>
  <c r="AT159" i="27" a="1"/>
  <c r="AT159" i="27" s="1"/>
  <c r="AP78" i="17" a="1"/>
  <c r="AP78" i="17" s="1"/>
  <c r="AR78" i="17" s="1"/>
  <c r="V75" i="29" a="1"/>
  <c r="V75" i="29" s="1"/>
  <c r="B162" i="27" a="1"/>
  <c r="B162" i="27" s="1"/>
  <c r="AP78" i="26" a="1"/>
  <c r="AP78" i="26" s="1"/>
  <c r="V80" i="27" a="1"/>
  <c r="V80" i="27" s="1"/>
  <c r="V76" i="15" a="1"/>
  <c r="V76" i="15" s="1"/>
  <c r="X76" i="15" s="1"/>
  <c r="AT157" i="27" a="1"/>
  <c r="AT157" i="27" s="1"/>
  <c r="AP76" i="15" a="1"/>
  <c r="AP76" i="15" s="1"/>
  <c r="AR76" i="15" s="1"/>
  <c r="V159" i="17" a="1"/>
  <c r="V159" i="17" s="1"/>
  <c r="X159" i="17" s="1"/>
  <c r="V160" i="28" a="1"/>
  <c r="V160" i="28" s="1"/>
  <c r="Z76" i="15" a="1"/>
  <c r="Z76" i="15" s="1"/>
  <c r="AB76" i="15" s="1"/>
  <c r="AT162" i="26" a="1"/>
  <c r="AT162" i="26" s="1"/>
  <c r="AT79" i="3" a="1"/>
  <c r="AT79" i="3" s="1"/>
  <c r="AV79" i="3" s="1"/>
  <c r="V158" i="18" a="1"/>
  <c r="V158" i="18" s="1"/>
  <c r="X158" i="18" s="1"/>
  <c r="Z160" i="17" a="1"/>
  <c r="Z160" i="17" s="1"/>
  <c r="AB160" i="17" s="1"/>
  <c r="B162" i="16" a="1"/>
  <c r="B162" i="16" s="1"/>
  <c r="D162" i="16" s="1"/>
  <c r="AH161" i="18" a="1"/>
  <c r="AH161" i="18" s="1"/>
  <c r="AJ161" i="18" s="1"/>
  <c r="AD159" i="26" a="1"/>
  <c r="AD159" i="26" s="1"/>
  <c r="AT157" i="29" a="1"/>
  <c r="AT157" i="29" s="1"/>
  <c r="AL158" i="27" a="1"/>
  <c r="AL158" i="27" s="1"/>
  <c r="J76" i="19" a="1"/>
  <c r="J76" i="19" s="1"/>
  <c r="L76" i="19" s="1"/>
  <c r="R77" i="29" a="1"/>
  <c r="R77" i="29" s="1"/>
  <c r="AL80" i="29" a="1"/>
  <c r="AL80" i="29" s="1"/>
  <c r="AL80" i="28" a="1"/>
  <c r="AL80" i="28" s="1"/>
  <c r="AL159" i="18" a="1"/>
  <c r="AL159" i="18" s="1"/>
  <c r="AN159" i="18" s="1"/>
  <c r="AT75" i="15" a="1"/>
  <c r="AT75" i="15" s="1"/>
  <c r="AV75" i="15" s="1"/>
  <c r="AT80" i="3" a="1"/>
  <c r="AT80" i="3" s="1"/>
  <c r="AV80" i="3" s="1"/>
  <c r="AD157" i="29" a="1"/>
  <c r="AD157" i="29" s="1"/>
  <c r="AH77" i="18" a="1"/>
  <c r="AH77" i="18" s="1"/>
  <c r="AJ77" i="18" s="1"/>
  <c r="AP80" i="26" a="1"/>
  <c r="AP80" i="26" s="1"/>
  <c r="B159" i="19" a="1"/>
  <c r="B159" i="19" s="1"/>
  <c r="D159" i="19" s="1"/>
  <c r="AL77" i="28" a="1"/>
  <c r="AL77" i="28" s="1"/>
  <c r="AH160" i="15" a="1"/>
  <c r="AH160" i="15" s="1"/>
  <c r="AJ160" i="15" s="1"/>
  <c r="B75" i="27" a="1"/>
  <c r="B75" i="27" s="1"/>
  <c r="AL75" i="16" a="1"/>
  <c r="AL75" i="16" s="1"/>
  <c r="AL159" i="3" a="1"/>
  <c r="AL159" i="3" s="1"/>
  <c r="AN159" i="3" s="1"/>
  <c r="AP161" i="26" a="1"/>
  <c r="AP161" i="26" s="1"/>
  <c r="Z79" i="28" a="1"/>
  <c r="Z79" i="28" s="1"/>
  <c r="Z160" i="19" a="1"/>
  <c r="Z160" i="19" s="1"/>
  <c r="AL160" i="15" a="1"/>
  <c r="AL160" i="15" s="1"/>
  <c r="AN160" i="15" s="1"/>
  <c r="AL157" i="29" a="1"/>
  <c r="AL157" i="29" s="1"/>
  <c r="AL79" i="28" a="1"/>
  <c r="AL79" i="28" s="1"/>
  <c r="AD75" i="15" a="1"/>
  <c r="AD75" i="15" s="1"/>
  <c r="AF75" i="15" s="1"/>
  <c r="Z158" i="17" a="1"/>
  <c r="Z158" i="17" s="1"/>
  <c r="AB158" i="17" s="1"/>
  <c r="Z77" i="15" a="1"/>
  <c r="Z77" i="15" s="1"/>
  <c r="AB77" i="15" s="1"/>
  <c r="R78" i="18" a="1"/>
  <c r="R78" i="18" s="1"/>
  <c r="T78" i="18" s="1"/>
  <c r="AH160" i="19" a="1"/>
  <c r="AH160" i="19" s="1"/>
  <c r="AP159" i="17" a="1"/>
  <c r="AP159" i="17" s="1"/>
  <c r="AR159" i="17" s="1"/>
  <c r="N158" i="29" a="1"/>
  <c r="N158" i="29" s="1"/>
  <c r="F76" i="16" a="1"/>
  <c r="F76" i="16" s="1"/>
  <c r="H76" i="16" s="1"/>
  <c r="AH79" i="18" a="1"/>
  <c r="AH79" i="18" s="1"/>
  <c r="AJ79" i="18" s="1"/>
  <c r="AD161" i="15" a="1"/>
  <c r="AD161" i="15" s="1"/>
  <c r="AF161" i="15" s="1"/>
  <c r="AD77" i="15" a="1"/>
  <c r="AD77" i="15" s="1"/>
  <c r="AF77" i="15" s="1"/>
  <c r="AH76" i="18" a="1"/>
  <c r="AH76" i="18" s="1"/>
  <c r="AJ76" i="18" s="1"/>
  <c r="V78" i="16" a="1"/>
  <c r="V78" i="16" s="1"/>
  <c r="X78" i="16" s="1"/>
  <c r="AL160" i="16" a="1"/>
  <c r="AL160" i="16" s="1"/>
  <c r="AL157" i="17" a="1"/>
  <c r="AL157" i="17" s="1"/>
  <c r="AN157" i="17" s="1"/>
  <c r="R162" i="29" a="1"/>
  <c r="R162" i="29" s="1"/>
  <c r="Z75" i="26" a="1"/>
  <c r="Z75" i="26" s="1"/>
  <c r="N161" i="29" a="1"/>
  <c r="N161" i="29" s="1"/>
  <c r="N162" i="26" a="1"/>
  <c r="N162" i="26" s="1"/>
  <c r="N161" i="27" a="1"/>
  <c r="N161" i="27" s="1"/>
  <c r="AT160" i="26" a="1"/>
  <c r="AT160" i="26" s="1"/>
  <c r="AD77" i="26" a="1"/>
  <c r="AD77" i="26" s="1"/>
  <c r="AD80" i="26" a="1"/>
  <c r="AD80" i="26" s="1"/>
  <c r="B79" i="19" a="1"/>
  <c r="B79" i="19" s="1"/>
  <c r="D79" i="19" s="1"/>
  <c r="AT77" i="3" a="1"/>
  <c r="AT77" i="3" s="1"/>
  <c r="AV77" i="3" s="1"/>
  <c r="B78" i="15" a="1"/>
  <c r="B78" i="15" s="1"/>
  <c r="D78" i="15" s="1"/>
  <c r="R158" i="16" a="1"/>
  <c r="R158" i="16" s="1"/>
  <c r="T158" i="16" s="1"/>
  <c r="V75" i="15" a="1"/>
  <c r="V75" i="15" s="1"/>
  <c r="X75" i="15" s="1"/>
  <c r="V162" i="15" a="1"/>
  <c r="V162" i="15" s="1"/>
  <c r="X162" i="15" s="1"/>
  <c r="AP79" i="27" a="1"/>
  <c r="AP79" i="27" s="1"/>
  <c r="J78" i="18" a="1"/>
  <c r="J78" i="18" s="1"/>
  <c r="L78" i="18" s="1"/>
  <c r="F79" i="17" a="1"/>
  <c r="F79" i="17" s="1"/>
  <c r="H79" i="17" s="1"/>
  <c r="AD80" i="3" a="1"/>
  <c r="AD80" i="3" s="1"/>
  <c r="AF80" i="3" s="1"/>
  <c r="N80" i="16" a="1"/>
  <c r="N80" i="16" s="1"/>
  <c r="P80" i="16" s="1"/>
  <c r="AD79" i="28" a="1"/>
  <c r="AD79" i="28" s="1"/>
  <c r="F162" i="29" a="1"/>
  <c r="F162" i="29" s="1"/>
  <c r="F162" i="27" a="1"/>
  <c r="F162" i="27" s="1"/>
  <c r="V160" i="19" a="1"/>
  <c r="V160" i="19" s="1"/>
  <c r="X160" i="19" s="1"/>
  <c r="N157" i="18" a="1"/>
  <c r="N157" i="18" s="1"/>
  <c r="P157" i="18" s="1"/>
  <c r="AH157" i="18" a="1"/>
  <c r="AH157" i="18" s="1"/>
  <c r="AJ157" i="18" s="1"/>
  <c r="AP161" i="15" a="1"/>
  <c r="AP161" i="15" s="1"/>
  <c r="AR161" i="15" s="1"/>
  <c r="R162" i="16" a="1"/>
  <c r="R162" i="16" s="1"/>
  <c r="B158" i="3" a="1"/>
  <c r="B158" i="3" s="1"/>
  <c r="D158" i="3" s="1"/>
  <c r="J157" i="17" a="1"/>
  <c r="J157" i="17" s="1"/>
  <c r="L157" i="17" s="1"/>
  <c r="AL78" i="16" a="1"/>
  <c r="AL78" i="16" s="1"/>
  <c r="N78" i="3" a="1"/>
  <c r="N78" i="3" s="1"/>
  <c r="P78" i="3" s="1"/>
  <c r="N77" i="29" a="1"/>
  <c r="N77" i="29" s="1"/>
  <c r="B77" i="29" a="1"/>
  <c r="B77" i="29" s="1"/>
  <c r="F159" i="26" a="1"/>
  <c r="F159" i="26" s="1"/>
  <c r="AT75" i="27" a="1"/>
  <c r="AT75" i="27" s="1"/>
  <c r="Z160" i="15" a="1"/>
  <c r="Z160" i="15" s="1"/>
  <c r="AB160" i="15" s="1"/>
  <c r="AL158" i="29" a="1"/>
  <c r="AL158" i="29" s="1"/>
  <c r="Z79" i="17" a="1"/>
  <c r="Z79" i="17" s="1"/>
  <c r="AB79" i="17" s="1"/>
  <c r="AH78" i="18" a="1"/>
  <c r="AH78" i="18" s="1"/>
  <c r="AJ78" i="18" s="1"/>
  <c r="N77" i="16" a="1"/>
  <c r="N77" i="16" s="1"/>
  <c r="P77" i="16" s="1"/>
  <c r="AP158" i="16" a="1"/>
  <c r="AP158" i="16" s="1"/>
  <c r="AT75" i="28" a="1"/>
  <c r="AT75" i="28" s="1"/>
  <c r="V161" i="17" a="1"/>
  <c r="V161" i="17" s="1"/>
  <c r="X161" i="17" s="1"/>
  <c r="AL161" i="17" a="1"/>
  <c r="AL161" i="17" s="1"/>
  <c r="AN161" i="17" s="1"/>
  <c r="AH157" i="28" a="1"/>
  <c r="AH157" i="28" s="1"/>
  <c r="AT75" i="26" a="1"/>
  <c r="AT75" i="26" s="1"/>
  <c r="AT162" i="17" a="1"/>
  <c r="AT162" i="17" s="1"/>
  <c r="AV162" i="17" s="1"/>
  <c r="F158" i="15" a="1"/>
  <c r="F158" i="15" s="1"/>
  <c r="H158" i="15" s="1"/>
  <c r="R159" i="18" a="1"/>
  <c r="R159" i="18" s="1"/>
  <c r="T159" i="18" s="1"/>
  <c r="AT161" i="17" a="1"/>
  <c r="AT161" i="17" s="1"/>
  <c r="AV161" i="17" s="1"/>
  <c r="J76" i="27" a="1"/>
  <c r="J76" i="27" s="1"/>
  <c r="R162" i="19" a="1"/>
  <c r="R162" i="19" s="1"/>
  <c r="J77" i="18" a="1"/>
  <c r="J77" i="18" s="1"/>
  <c r="L77" i="18" s="1"/>
  <c r="R80" i="15" a="1"/>
  <c r="R80" i="15" s="1"/>
  <c r="T80" i="15" s="1"/>
  <c r="AP158" i="15" a="1"/>
  <c r="AP158" i="15" s="1"/>
  <c r="AR158" i="15" s="1"/>
  <c r="AD160" i="16" a="1"/>
  <c r="AD160" i="16" s="1"/>
  <c r="AT77" i="29" a="1"/>
  <c r="AT77" i="29" s="1"/>
  <c r="AD77" i="29" a="1"/>
  <c r="AD77" i="29" s="1"/>
  <c r="AT76" i="18" a="1"/>
  <c r="AT76" i="18" s="1"/>
  <c r="AV76" i="18" s="1"/>
  <c r="AP75" i="3" a="1"/>
  <c r="AP75" i="3" s="1"/>
  <c r="AR75" i="3" s="1"/>
  <c r="V159" i="27" a="1"/>
  <c r="V159" i="27" s="1"/>
  <c r="AL75" i="29" a="1"/>
  <c r="AL75" i="29" s="1"/>
  <c r="AH80" i="28" a="1"/>
  <c r="AH80" i="28" s="1"/>
  <c r="Z157" i="27" a="1"/>
  <c r="Z157" i="27" s="1"/>
  <c r="F79" i="19" a="1"/>
  <c r="F79" i="19" s="1"/>
  <c r="H79" i="19" s="1"/>
  <c r="V161" i="28" a="1"/>
  <c r="V161" i="28" s="1"/>
  <c r="AT79" i="17" a="1"/>
  <c r="AT79" i="17" s="1"/>
  <c r="AV79" i="17" s="1"/>
  <c r="AP79" i="29" a="1"/>
  <c r="AP79" i="29" s="1"/>
  <c r="AL76" i="19" a="1"/>
  <c r="AL76" i="19" s="1"/>
  <c r="V161" i="18" a="1"/>
  <c r="V161" i="18" s="1"/>
  <c r="X161" i="18" s="1"/>
  <c r="J157" i="18" a="1"/>
  <c r="J157" i="18" s="1"/>
  <c r="L157" i="18" s="1"/>
  <c r="B79" i="29" a="1"/>
  <c r="B79" i="29" s="1"/>
  <c r="B157" i="15" a="1"/>
  <c r="B157" i="15" s="1"/>
  <c r="D157" i="15" s="1"/>
  <c r="N158" i="26" a="1"/>
  <c r="N158" i="26" s="1"/>
  <c r="B79" i="16" a="1"/>
  <c r="B79" i="16" s="1"/>
  <c r="D79" i="16" s="1"/>
  <c r="J77" i="17" a="1"/>
  <c r="J77" i="17" s="1"/>
  <c r="L77" i="17" s="1"/>
  <c r="N80" i="29" a="1"/>
  <c r="N80" i="29" s="1"/>
  <c r="AL79" i="15" a="1"/>
  <c r="AL79" i="15" s="1"/>
  <c r="AN79" i="15" s="1"/>
  <c r="AD158" i="15" a="1"/>
  <c r="AD158" i="15" s="1"/>
  <c r="AF158" i="15" s="1"/>
  <c r="J80" i="15" a="1"/>
  <c r="J80" i="15" s="1"/>
  <c r="L80" i="15" s="1"/>
  <c r="AH79" i="16" a="1"/>
  <c r="AH79" i="16" s="1"/>
  <c r="AD157" i="26" a="1"/>
  <c r="AD157" i="26" s="1"/>
  <c r="B76" i="16" a="1"/>
  <c r="B76" i="16" s="1"/>
  <c r="D76" i="16" s="1"/>
  <c r="AL157" i="3" a="1"/>
  <c r="AL157" i="3" s="1"/>
  <c r="AN157" i="3" s="1"/>
  <c r="B162" i="29" a="1"/>
  <c r="B162" i="29" s="1"/>
  <c r="R75" i="26" a="1"/>
  <c r="R75" i="26" s="1"/>
  <c r="N78" i="29" a="1"/>
  <c r="N78" i="29" s="1"/>
  <c r="R158" i="27" a="1"/>
  <c r="R158" i="27" s="1"/>
  <c r="J157" i="29" a="1"/>
  <c r="J157" i="29" s="1"/>
  <c r="AP80" i="18" a="1"/>
  <c r="AP80" i="18" s="1"/>
  <c r="AR80" i="18" s="1"/>
  <c r="AD162" i="3" a="1"/>
  <c r="AD162" i="3" s="1"/>
  <c r="AF162" i="3" s="1"/>
  <c r="AP76" i="29" a="1"/>
  <c r="AP76" i="29" s="1"/>
  <c r="AD77" i="17" a="1"/>
  <c r="AD77" i="17" s="1"/>
  <c r="AF77" i="17" s="1"/>
  <c r="R157" i="26" a="1"/>
  <c r="R157" i="26" s="1"/>
  <c r="V80" i="19" a="1"/>
  <c r="V80" i="19" s="1"/>
  <c r="V160" i="27" a="1"/>
  <c r="V160" i="27" s="1"/>
  <c r="AD75" i="27" a="1"/>
  <c r="AD75" i="27" s="1"/>
  <c r="AL162" i="16" a="1"/>
  <c r="AL162" i="16" s="1"/>
  <c r="F162" i="17" a="1"/>
  <c r="F162" i="17" s="1"/>
  <c r="H162" i="17" s="1"/>
  <c r="AP76" i="19" a="1"/>
  <c r="AP76" i="19" s="1"/>
  <c r="AL158" i="17" a="1"/>
  <c r="AL158" i="17" s="1"/>
  <c r="AN158" i="17" s="1"/>
  <c r="F160" i="26" a="1"/>
  <c r="F160" i="26" s="1"/>
  <c r="AD76" i="27" a="1"/>
  <c r="AD76" i="27" s="1"/>
  <c r="AH162" i="27" a="1"/>
  <c r="AH162" i="27" s="1"/>
  <c r="AH161" i="3" a="1"/>
  <c r="AH161" i="3" s="1"/>
  <c r="AJ161" i="3" s="1"/>
  <c r="J79" i="27" a="1"/>
  <c r="J79" i="27" s="1"/>
  <c r="V162" i="17" a="1"/>
  <c r="V162" i="17" s="1"/>
  <c r="X162" i="17" s="1"/>
  <c r="AT162" i="18" a="1"/>
  <c r="AT162" i="18" s="1"/>
  <c r="AV162" i="18" s="1"/>
  <c r="AL80" i="26" a="1"/>
  <c r="AL80" i="26" s="1"/>
  <c r="B161" i="18" a="1"/>
  <c r="B161" i="18" s="1"/>
  <c r="D161" i="18" s="1"/>
  <c r="J78" i="29" a="1"/>
  <c r="J78" i="29" s="1"/>
  <c r="R158" i="15" a="1"/>
  <c r="R158" i="15" s="1"/>
  <c r="T158" i="15" s="1"/>
  <c r="R79" i="19" a="1"/>
  <c r="R79" i="19" s="1"/>
  <c r="T79" i="19" s="1"/>
  <c r="V76" i="19" a="1"/>
  <c r="V76" i="19" s="1"/>
  <c r="X76" i="19" s="1"/>
  <c r="AH76" i="16" a="1"/>
  <c r="AH76" i="16" s="1"/>
  <c r="AJ76" i="16" s="1"/>
  <c r="AT79" i="19" a="1"/>
  <c r="AT79" i="19" s="1"/>
  <c r="B77" i="18" a="1"/>
  <c r="B77" i="18" s="1"/>
  <c r="D77" i="18" s="1"/>
  <c r="V162" i="26" a="1"/>
  <c r="V162" i="26" s="1"/>
  <c r="AT76" i="16" a="1"/>
  <c r="AT76" i="16" s="1"/>
  <c r="N77" i="18" a="1"/>
  <c r="N77" i="18" s="1"/>
  <c r="P77" i="18" s="1"/>
  <c r="J161" i="15" a="1"/>
  <c r="J161" i="15" s="1"/>
  <c r="L161" i="15" s="1"/>
  <c r="J77" i="26" a="1"/>
  <c r="J77" i="26" s="1"/>
  <c r="AL78" i="3" a="1"/>
  <c r="AL78" i="3" s="1"/>
  <c r="AN78" i="3" s="1"/>
  <c r="V79" i="29" a="1"/>
  <c r="V79" i="29" s="1"/>
  <c r="AP77" i="16" a="1"/>
  <c r="AP77" i="16" s="1"/>
  <c r="F75" i="28" a="1"/>
  <c r="F75" i="28" s="1"/>
  <c r="F79" i="18" a="1"/>
  <c r="F79" i="18" s="1"/>
  <c r="H79" i="18" s="1"/>
  <c r="R79" i="27" a="1"/>
  <c r="R79" i="27" s="1"/>
  <c r="AL161" i="18" a="1"/>
  <c r="AL161" i="18" s="1"/>
  <c r="AN161" i="18" s="1"/>
  <c r="AT158" i="15" a="1"/>
  <c r="AT158" i="15" s="1"/>
  <c r="AV158" i="15" s="1"/>
  <c r="F161" i="17" a="1"/>
  <c r="F161" i="17" s="1"/>
  <c r="H161" i="17" s="1"/>
  <c r="N161" i="28" a="1"/>
  <c r="N161" i="28" s="1"/>
  <c r="B158" i="26" a="1"/>
  <c r="B158" i="26" s="1"/>
  <c r="B80" i="29" a="1"/>
  <c r="B80" i="29" s="1"/>
  <c r="AD157" i="17" a="1"/>
  <c r="AD157" i="17" s="1"/>
  <c r="AF157" i="17" s="1"/>
  <c r="F75" i="15" a="1"/>
  <c r="F75" i="15" s="1"/>
  <c r="H75" i="15" s="1"/>
  <c r="Z161" i="17" a="1"/>
  <c r="Z161" i="17" s="1"/>
  <c r="AB161" i="17" s="1"/>
  <c r="R162" i="28" a="1"/>
  <c r="R162" i="28" s="1"/>
  <c r="AT160" i="29" a="1"/>
  <c r="AT160" i="29" s="1"/>
  <c r="AL158" i="16" a="1"/>
  <c r="AL158" i="16" s="1"/>
  <c r="AL79" i="17" a="1"/>
  <c r="AL79" i="17" s="1"/>
  <c r="AN79" i="17" s="1"/>
  <c r="AP159" i="3" a="1"/>
  <c r="AP159" i="3" s="1"/>
  <c r="AR159" i="3" s="1"/>
  <c r="R76" i="28" a="1"/>
  <c r="R76" i="28" s="1"/>
  <c r="Z158" i="27" a="1"/>
  <c r="Z158" i="27" s="1"/>
  <c r="F78" i="18" a="1"/>
  <c r="F78" i="18" s="1"/>
  <c r="H78" i="18" s="1"/>
  <c r="N157" i="17" a="1"/>
  <c r="N157" i="17" s="1"/>
  <c r="P157" i="17" s="1"/>
  <c r="Z157" i="3" a="1"/>
  <c r="Z157" i="3" s="1"/>
  <c r="AB157" i="3" s="1"/>
  <c r="V159" i="26" a="1"/>
  <c r="V159" i="26" s="1"/>
  <c r="V78" i="26" a="1"/>
  <c r="V78" i="26" s="1"/>
  <c r="B157" i="26" a="1"/>
  <c r="B157" i="26" s="1"/>
  <c r="V162" i="3" a="1"/>
  <c r="V162" i="3" s="1"/>
  <c r="X162" i="3" s="1"/>
  <c r="AL79" i="26" a="1"/>
  <c r="AL79" i="26" s="1"/>
  <c r="AL80" i="16" a="1"/>
  <c r="AL80" i="16" s="1"/>
  <c r="B159" i="17" a="1"/>
  <c r="B159" i="17" s="1"/>
  <c r="D159" i="17" s="1"/>
  <c r="F76" i="28" a="1"/>
  <c r="F76" i="28" s="1"/>
  <c r="AP160" i="16" a="1"/>
  <c r="AP160" i="16" s="1"/>
  <c r="J159" i="17" a="1"/>
  <c r="J159" i="17" s="1"/>
  <c r="L159" i="17" s="1"/>
  <c r="J160" i="18" a="1"/>
  <c r="J160" i="18" s="1"/>
  <c r="L160" i="18" s="1"/>
  <c r="N160" i="28" a="1"/>
  <c r="N160" i="28" s="1"/>
  <c r="AL75" i="19" a="1"/>
  <c r="AL75" i="19" s="1"/>
  <c r="Z77" i="19" a="1"/>
  <c r="Z77" i="19" s="1"/>
  <c r="AB77" i="19" s="1"/>
  <c r="Z76" i="26" a="1"/>
  <c r="Z76" i="26" s="1"/>
  <c r="AD77" i="19" a="1"/>
  <c r="AD77" i="19" s="1"/>
  <c r="R76" i="17" a="1"/>
  <c r="R76" i="17" s="1"/>
  <c r="T76" i="17" s="1"/>
  <c r="N162" i="17" a="1"/>
  <c r="N162" i="17" s="1"/>
  <c r="P162" i="17" s="1"/>
  <c r="Z160" i="18" a="1"/>
  <c r="Z160" i="18" s="1"/>
  <c r="AB160" i="18" s="1"/>
  <c r="V159" i="16" a="1"/>
  <c r="V159" i="16" s="1"/>
  <c r="X159" i="16" s="1"/>
  <c r="AD159" i="27" a="1"/>
  <c r="AD159" i="27" s="1"/>
  <c r="AL159" i="27" a="1"/>
  <c r="AL159" i="27" s="1"/>
  <c r="V159" i="29" a="1"/>
  <c r="V159" i="29" s="1"/>
  <c r="F79" i="3" a="1"/>
  <c r="F79" i="3" s="1"/>
  <c r="H79" i="3" s="1"/>
  <c r="B77" i="15" a="1"/>
  <c r="B77" i="15" s="1"/>
  <c r="D77" i="15" s="1"/>
  <c r="AD79" i="26" a="1"/>
  <c r="AD79" i="26" s="1"/>
  <c r="AH76" i="29" a="1"/>
  <c r="AH76" i="29" s="1"/>
  <c r="V158" i="16" a="1"/>
  <c r="V158" i="16" s="1"/>
  <c r="X158" i="16" s="1"/>
  <c r="V162" i="16" a="1"/>
  <c r="V162" i="16" s="1"/>
  <c r="N161" i="3" a="1"/>
  <c r="N161" i="3" s="1"/>
  <c r="P161" i="3" s="1"/>
  <c r="AD157" i="3" a="1"/>
  <c r="AD157" i="3" s="1"/>
  <c r="AF157" i="3" s="1"/>
  <c r="N160" i="18" a="1"/>
  <c r="N160" i="18" s="1"/>
  <c r="P160" i="18" s="1"/>
  <c r="AL76" i="3" a="1"/>
  <c r="AL76" i="3" s="1"/>
  <c r="AN76" i="3" s="1"/>
  <c r="V161" i="19" a="1"/>
  <c r="V161" i="19" s="1"/>
  <c r="F158" i="26" a="1"/>
  <c r="F158" i="26" s="1"/>
  <c r="Z79" i="18" a="1"/>
  <c r="Z79" i="18" s="1"/>
  <c r="AB79" i="18" s="1"/>
  <c r="AH159" i="19" a="1"/>
  <c r="AH159" i="19" s="1"/>
  <c r="AD78" i="28" a="1"/>
  <c r="AD78" i="28" s="1"/>
  <c r="V160" i="15" a="1"/>
  <c r="V160" i="15" s="1"/>
  <c r="X160" i="15" s="1"/>
  <c r="AD79" i="3" a="1"/>
  <c r="AD79" i="3" s="1"/>
  <c r="AF79" i="3" s="1"/>
  <c r="B80" i="27" a="1"/>
  <c r="B80" i="27" s="1"/>
  <c r="V157" i="28" a="1"/>
  <c r="V157" i="28" s="1"/>
  <c r="AD75" i="19" a="1"/>
  <c r="AD75" i="19" s="1"/>
  <c r="AF75" i="19" s="1"/>
  <c r="B161" i="28" a="1"/>
  <c r="B161" i="28" s="1"/>
  <c r="V77" i="19" a="1"/>
  <c r="V77" i="19" s="1"/>
  <c r="X77" i="19" s="1"/>
  <c r="AT79" i="29" a="1"/>
  <c r="AT79" i="29" s="1"/>
  <c r="N79" i="17" a="1"/>
  <c r="N79" i="17" s="1"/>
  <c r="P79" i="17" s="1"/>
  <c r="F162" i="26" a="1"/>
  <c r="F162" i="26" s="1"/>
  <c r="AD162" i="16" a="1"/>
  <c r="AD162" i="16" s="1"/>
  <c r="F157" i="15" a="1"/>
  <c r="F157" i="15" s="1"/>
  <c r="H157" i="15" s="1"/>
  <c r="R79" i="26" a="1"/>
  <c r="R79" i="26" s="1"/>
  <c r="R158" i="3" a="1"/>
  <c r="R158" i="3" s="1"/>
  <c r="T158" i="3" s="1"/>
  <c r="AH77" i="26" a="1"/>
  <c r="AH77" i="26" s="1"/>
  <c r="AT161" i="18" a="1"/>
  <c r="AT161" i="18" s="1"/>
  <c r="AV161" i="18" s="1"/>
  <c r="AL75" i="26" a="1"/>
  <c r="AL75" i="26" s="1"/>
  <c r="B161" i="29" a="1"/>
  <c r="B161" i="29" s="1"/>
  <c r="R75" i="27" a="1"/>
  <c r="R75" i="27" s="1"/>
  <c r="J158" i="16" a="1"/>
  <c r="J158" i="16" s="1"/>
  <c r="L158" i="16" s="1"/>
  <c r="R80" i="26" a="1"/>
  <c r="R80" i="26" s="1"/>
  <c r="J157" i="19" a="1"/>
  <c r="J157" i="19" s="1"/>
  <c r="L157" i="19" s="1"/>
  <c r="AP80" i="19" a="1"/>
  <c r="AP80" i="19" s="1"/>
  <c r="J162" i="17" a="1"/>
  <c r="J162" i="17" s="1"/>
  <c r="L162" i="17" s="1"/>
  <c r="V159" i="18" a="1"/>
  <c r="V159" i="18" s="1"/>
  <c r="X159" i="18" s="1"/>
  <c r="B159" i="15" a="1"/>
  <c r="B159" i="15" s="1"/>
  <c r="D159" i="15" s="1"/>
  <c r="AP157" i="18" a="1"/>
  <c r="AP157" i="18" s="1"/>
  <c r="AR157" i="18" s="1"/>
  <c r="R161" i="28" a="1"/>
  <c r="R161" i="28" s="1"/>
  <c r="AT158" i="29" a="1"/>
  <c r="AT158" i="29" s="1"/>
  <c r="Z77" i="28" a="1"/>
  <c r="Z77" i="28" s="1"/>
  <c r="V80" i="26" a="1"/>
  <c r="V80" i="26" s="1"/>
  <c r="AD77" i="28" a="1"/>
  <c r="AD77" i="28" s="1"/>
  <c r="J78" i="27" a="1"/>
  <c r="J78" i="27" s="1"/>
  <c r="V76" i="26" a="1"/>
  <c r="V76" i="26" s="1"/>
  <c r="B76" i="19" a="1"/>
  <c r="B76" i="19" s="1"/>
  <c r="D76" i="19" s="1"/>
  <c r="AH78" i="17" a="1"/>
  <c r="AH78" i="17" s="1"/>
  <c r="AJ78" i="17" s="1"/>
  <c r="AP77" i="3" a="1"/>
  <c r="AP77" i="3" s="1"/>
  <c r="AR77" i="3" s="1"/>
  <c r="V76" i="27" a="1"/>
  <c r="V76" i="27" s="1"/>
  <c r="AL161" i="29" a="1"/>
  <c r="AL161" i="29" s="1"/>
  <c r="Z160" i="28" a="1"/>
  <c r="Z160" i="28" s="1"/>
  <c r="AH75" i="16" a="1"/>
  <c r="AH75" i="16" s="1"/>
  <c r="AJ75" i="16" s="1"/>
  <c r="AP159" i="26" a="1"/>
  <c r="AP159" i="26" s="1"/>
  <c r="N79" i="15" a="1"/>
  <c r="N79" i="15" s="1"/>
  <c r="P79" i="15" s="1"/>
  <c r="V75" i="18" a="1"/>
  <c r="V75" i="18" s="1"/>
  <c r="X75" i="18" s="1"/>
  <c r="V75" i="17" a="1"/>
  <c r="V75" i="17" s="1"/>
  <c r="X75" i="17" s="1"/>
  <c r="AT160" i="17" a="1"/>
  <c r="AT160" i="17" s="1"/>
  <c r="AV160" i="17" s="1"/>
  <c r="J159" i="18" a="1"/>
  <c r="J159" i="18" s="1"/>
  <c r="L159" i="18" s="1"/>
  <c r="R161" i="17" a="1"/>
  <c r="R161" i="17" s="1"/>
  <c r="T161" i="17" s="1"/>
  <c r="AD78" i="27" a="1"/>
  <c r="AD78" i="27" s="1"/>
  <c r="R76" i="3" a="1"/>
  <c r="R76" i="3" s="1"/>
  <c r="T76" i="3" s="1"/>
  <c r="B78" i="28" a="1"/>
  <c r="B78" i="28" s="1"/>
  <c r="F80" i="26" a="1"/>
  <c r="F80" i="26" s="1"/>
  <c r="AT80" i="26" a="1"/>
  <c r="AT80" i="26" s="1"/>
  <c r="Z158" i="16" a="1"/>
  <c r="Z158" i="16" s="1"/>
  <c r="AB158" i="16" s="1"/>
  <c r="V161" i="16" a="1"/>
  <c r="V161" i="16" s="1"/>
  <c r="N75" i="28" a="1"/>
  <c r="N75" i="28" s="1"/>
  <c r="B80" i="16" a="1"/>
  <c r="B80" i="16" s="1"/>
  <c r="D80" i="16" s="1"/>
  <c r="R75" i="17" a="1"/>
  <c r="R75" i="17" s="1"/>
  <c r="T75" i="17" s="1"/>
  <c r="AL77" i="29" a="1"/>
  <c r="AL77" i="29" s="1"/>
  <c r="AL77" i="27" a="1"/>
  <c r="AL77" i="27" s="1"/>
  <c r="Z159" i="19" a="1"/>
  <c r="Z159" i="19" s="1"/>
  <c r="AL158" i="15" a="1"/>
  <c r="AL158" i="15" s="1"/>
  <c r="AN158" i="15" s="1"/>
  <c r="N162" i="29" a="1"/>
  <c r="N162" i="29" s="1"/>
  <c r="AP75" i="26" a="1"/>
  <c r="AP75" i="26" s="1"/>
  <c r="AT78" i="26" a="1"/>
  <c r="AT78" i="26" s="1"/>
  <c r="R77" i="28" a="1"/>
  <c r="R77" i="28" s="1"/>
  <c r="F78" i="27" a="1"/>
  <c r="F78" i="27" s="1"/>
  <c r="AH158" i="29" a="1"/>
  <c r="AH158" i="29" s="1"/>
  <c r="N157" i="29" a="1"/>
  <c r="N157" i="29" s="1"/>
  <c r="J162" i="27" a="1"/>
  <c r="J162" i="27" s="1"/>
  <c r="AL161" i="19" a="1"/>
  <c r="AL161" i="19" s="1"/>
  <c r="Z79" i="27" a="1"/>
  <c r="Z79" i="27" s="1"/>
  <c r="B159" i="28" a="1"/>
  <c r="B159" i="28" s="1"/>
  <c r="F76" i="17" a="1"/>
  <c r="F76" i="17" s="1"/>
  <c r="H76" i="17" s="1"/>
  <c r="Z161" i="29" a="1"/>
  <c r="Z161" i="29" s="1"/>
  <c r="V77" i="15" a="1"/>
  <c r="V77" i="15" s="1"/>
  <c r="X77" i="15" s="1"/>
  <c r="AL157" i="28" a="1"/>
  <c r="AL157" i="28" s="1"/>
  <c r="J80" i="17" a="1"/>
  <c r="J80" i="17" s="1"/>
  <c r="L80" i="17" s="1"/>
  <c r="AT157" i="17" a="1"/>
  <c r="AT157" i="17" s="1"/>
  <c r="AV157" i="17" s="1"/>
  <c r="AD78" i="18" a="1"/>
  <c r="AD78" i="18" s="1"/>
  <c r="AF78" i="18" s="1"/>
  <c r="N75" i="15" a="1"/>
  <c r="N75" i="15" s="1"/>
  <c r="P75" i="15" s="1"/>
  <c r="AP79" i="28" a="1"/>
  <c r="AP79" i="28" s="1"/>
  <c r="B162" i="28" a="1"/>
  <c r="B162" i="28" s="1"/>
  <c r="J158" i="15" a="1"/>
  <c r="J158" i="15" s="1"/>
  <c r="L158" i="15" s="1"/>
  <c r="AP76" i="18" a="1"/>
  <c r="AP76" i="18" s="1"/>
  <c r="AR76" i="18" s="1"/>
  <c r="Z80" i="19" a="1"/>
  <c r="Z80" i="19" s="1"/>
  <c r="B80" i="28" a="1"/>
  <c r="B80" i="28" s="1"/>
  <c r="R79" i="17" a="1"/>
  <c r="R79" i="17" s="1"/>
  <c r="T79" i="17" s="1"/>
  <c r="AL78" i="29" a="1"/>
  <c r="AL78" i="29" s="1"/>
  <c r="J161" i="19" a="1"/>
  <c r="J161" i="19" s="1"/>
  <c r="L161" i="19" s="1"/>
  <c r="B160" i="15" a="1"/>
  <c r="B160" i="15" s="1"/>
  <c r="D160" i="15" s="1"/>
  <c r="V77" i="17" a="1"/>
  <c r="V77" i="17" s="1"/>
  <c r="X77" i="17" s="1"/>
  <c r="N80" i="18" a="1"/>
  <c r="N80" i="18" s="1"/>
  <c r="P80" i="18" s="1"/>
  <c r="AP78" i="27" a="1"/>
  <c r="AP78" i="27" s="1"/>
  <c r="Z162" i="27" a="1"/>
  <c r="Z162" i="27" s="1"/>
  <c r="Z78" i="28" a="1"/>
  <c r="Z78" i="28" s="1"/>
  <c r="F77" i="18" a="1"/>
  <c r="F77" i="18" s="1"/>
  <c r="H77" i="18" s="1"/>
  <c r="AD80" i="29" a="1"/>
  <c r="AD80" i="29" s="1"/>
  <c r="N159" i="16" a="1"/>
  <c r="N159" i="16" s="1"/>
  <c r="P159" i="16" s="1"/>
  <c r="B159" i="27" a="1"/>
  <c r="B159" i="27" s="1"/>
  <c r="AD78" i="29" a="1"/>
  <c r="AD78" i="29" s="1"/>
  <c r="J157" i="16" a="1"/>
  <c r="J157" i="16" s="1"/>
  <c r="L157" i="16" s="1"/>
  <c r="B77" i="17" a="1"/>
  <c r="B77" i="17" s="1"/>
  <c r="D77" i="17" s="1"/>
  <c r="AH75" i="3" a="1"/>
  <c r="AH75" i="3" s="1"/>
  <c r="AJ75" i="3" s="1"/>
  <c r="AH159" i="17" a="1"/>
  <c r="AH159" i="17" s="1"/>
  <c r="AJ159" i="17" s="1"/>
  <c r="AT158" i="3" a="1"/>
  <c r="AT158" i="3" s="1"/>
  <c r="AV158" i="3" s="1"/>
  <c r="B76" i="26" a="1"/>
  <c r="B76" i="26" s="1"/>
  <c r="AH161" i="19" a="1"/>
  <c r="AH161" i="19" s="1"/>
  <c r="AD79" i="15" a="1"/>
  <c r="AD79" i="15" s="1"/>
  <c r="AF79" i="15" s="1"/>
  <c r="AL78" i="17" a="1"/>
  <c r="AL78" i="17" s="1"/>
  <c r="AN78" i="17" s="1"/>
  <c r="AP75" i="17" a="1"/>
  <c r="AP75" i="17" s="1"/>
  <c r="AR75" i="17" s="1"/>
  <c r="Z79" i="19" a="1"/>
  <c r="Z79" i="19" s="1"/>
  <c r="F161" i="28" a="1"/>
  <c r="F161" i="28" s="1"/>
  <c r="J159" i="29" a="1"/>
  <c r="J159" i="29" s="1"/>
  <c r="N160" i="26" a="1"/>
  <c r="N160" i="26" s="1"/>
  <c r="AL162" i="28" a="1"/>
  <c r="AL162" i="28" s="1"/>
  <c r="Z160" i="16" a="1"/>
  <c r="Z160" i="16" s="1"/>
  <c r="AL161" i="3" a="1"/>
  <c r="AL161" i="3" s="1"/>
  <c r="AN161" i="3" s="1"/>
  <c r="V80" i="15" a="1"/>
  <c r="V80" i="15" s="1"/>
  <c r="X80" i="15" s="1"/>
  <c r="N79" i="16" a="1"/>
  <c r="N79" i="16" s="1"/>
  <c r="P79" i="16" s="1"/>
  <c r="N80" i="3" a="1"/>
  <c r="N80" i="3" s="1"/>
  <c r="P80" i="3" s="1"/>
  <c r="Z77" i="18" a="1"/>
  <c r="Z77" i="18" s="1"/>
  <c r="AB77" i="18" s="1"/>
  <c r="N158" i="18" a="1"/>
  <c r="N158" i="18" s="1"/>
  <c r="P158" i="18" s="1"/>
  <c r="B158" i="19" a="1"/>
  <c r="B158" i="19" s="1"/>
  <c r="D158" i="19" s="1"/>
  <c r="N80" i="15" a="1"/>
  <c r="N80" i="15" s="1"/>
  <c r="P80" i="15" s="1"/>
  <c r="AP78" i="29" a="1"/>
  <c r="AP78" i="29" s="1"/>
  <c r="Z75" i="18" a="1"/>
  <c r="Z75" i="18" s="1"/>
  <c r="AB75" i="18" s="1"/>
  <c r="AD159" i="15" a="1"/>
  <c r="AD159" i="15" s="1"/>
  <c r="AF159" i="15" s="1"/>
  <c r="V75" i="19" a="1"/>
  <c r="V75" i="19" s="1"/>
  <c r="X75" i="19" s="1"/>
  <c r="J161" i="28" a="1"/>
  <c r="J161" i="28" s="1"/>
  <c r="N76" i="27" a="1"/>
  <c r="N76" i="27" s="1"/>
  <c r="AT77" i="28" a="1"/>
  <c r="AT77" i="28" s="1"/>
  <c r="R157" i="17" a="1"/>
  <c r="R157" i="17" s="1"/>
  <c r="T157" i="17" s="1"/>
  <c r="J75" i="27" a="1"/>
  <c r="J75" i="27" s="1"/>
  <c r="AH161" i="16" a="1"/>
  <c r="AH161" i="16" s="1"/>
  <c r="Z78" i="18" a="1"/>
  <c r="Z78" i="18" s="1"/>
  <c r="AB78" i="18" s="1"/>
  <c r="J161" i="29" a="1"/>
  <c r="J161" i="29" s="1"/>
  <c r="J78" i="15" a="1"/>
  <c r="J78" i="15" s="1"/>
  <c r="L78" i="15" s="1"/>
  <c r="Z79" i="15" a="1"/>
  <c r="Z79" i="15" s="1"/>
  <c r="AB79" i="15" s="1"/>
  <c r="B157" i="28" a="1"/>
  <c r="B157" i="28" s="1"/>
  <c r="F161" i="29" a="1"/>
  <c r="F161" i="29" s="1"/>
  <c r="N159" i="3" a="1"/>
  <c r="N159" i="3" s="1"/>
  <c r="P159" i="3" s="1"/>
  <c r="Z78" i="17" a="1"/>
  <c r="Z78" i="17" s="1"/>
  <c r="AB78" i="17" s="1"/>
  <c r="V160" i="16" a="1"/>
  <c r="V160" i="16" s="1"/>
  <c r="X160" i="16" s="1"/>
  <c r="AH77" i="16" a="1"/>
  <c r="AH77" i="16" s="1"/>
  <c r="AT157" i="3" a="1"/>
  <c r="AT157" i="3" s="1"/>
  <c r="AV157" i="3" s="1"/>
  <c r="B75" i="19" a="1"/>
  <c r="B75" i="19" s="1"/>
  <c r="D75" i="19" s="1"/>
  <c r="V77" i="26" a="1"/>
  <c r="V77" i="26" s="1"/>
  <c r="AT162" i="29" a="1"/>
  <c r="AT162" i="29" s="1"/>
  <c r="Z80" i="17" a="1"/>
  <c r="Z80" i="17" s="1"/>
  <c r="AB80" i="17" s="1"/>
  <c r="Z159" i="29" a="1"/>
  <c r="Z159" i="29" s="1"/>
  <c r="R75" i="19" a="1"/>
  <c r="R75" i="19" s="1"/>
  <c r="T75" i="19" s="1"/>
  <c r="Z79" i="3" a="1"/>
  <c r="Z79" i="3" s="1"/>
  <c r="AB79" i="3" s="1"/>
  <c r="AT79" i="27" a="1"/>
  <c r="AT79" i="27" s="1"/>
  <c r="AT80" i="15" a="1"/>
  <c r="AT80" i="15" s="1"/>
  <c r="AV80" i="15" s="1"/>
  <c r="B159" i="3" a="1"/>
  <c r="B159" i="3" s="1"/>
  <c r="D159" i="3" s="1"/>
  <c r="N161" i="15" a="1"/>
  <c r="N161" i="15" s="1"/>
  <c r="P161" i="15" s="1"/>
  <c r="Z78" i="19" a="1"/>
  <c r="Z78" i="19" s="1"/>
  <c r="R77" i="17" a="1"/>
  <c r="R77" i="17" s="1"/>
  <c r="T77" i="17" s="1"/>
  <c r="J161" i="26" a="1"/>
  <c r="J161" i="26" s="1"/>
  <c r="AP79" i="17" a="1"/>
  <c r="AP79" i="17" s="1"/>
  <c r="AR79" i="17" s="1"/>
  <c r="N75" i="26" a="1"/>
  <c r="N75" i="26" s="1"/>
  <c r="J160" i="29" a="1"/>
  <c r="J160" i="29" s="1"/>
  <c r="F75" i="29" a="1"/>
  <c r="F75" i="29" s="1"/>
  <c r="J76" i="16" a="1"/>
  <c r="J76" i="16" s="1"/>
  <c r="L76" i="16" s="1"/>
  <c r="AT162" i="19" a="1"/>
  <c r="AT162" i="19" s="1"/>
  <c r="R161" i="3" a="1"/>
  <c r="R161" i="3" s="1"/>
  <c r="T161" i="3" s="1"/>
  <c r="AL160" i="29" a="1"/>
  <c r="AL160" i="29" s="1"/>
  <c r="AT157" i="19" a="1"/>
  <c r="AT157" i="19" s="1"/>
  <c r="N75" i="27" a="1"/>
  <c r="N75" i="27" s="1"/>
  <c r="AT76" i="26" a="1"/>
  <c r="AT76" i="26" s="1"/>
  <c r="AD75" i="16" a="1"/>
  <c r="AD75" i="16" s="1"/>
  <c r="AF75" i="16" s="1"/>
  <c r="AL161" i="16" a="1"/>
  <c r="AL161" i="16" s="1"/>
  <c r="AH158" i="15" a="1"/>
  <c r="AH158" i="15" s="1"/>
  <c r="AJ158" i="15" s="1"/>
  <c r="F78" i="26" a="1"/>
  <c r="F78" i="26" s="1"/>
  <c r="AH159" i="26" a="1"/>
  <c r="AH159" i="26" s="1"/>
  <c r="N77" i="19" a="1"/>
  <c r="N77" i="19" s="1"/>
  <c r="P77" i="19" s="1"/>
  <c r="V78" i="15" a="1"/>
  <c r="V78" i="15" s="1"/>
  <c r="X78" i="15" s="1"/>
  <c r="N162" i="3" a="1"/>
  <c r="N162" i="3" s="1"/>
  <c r="P162" i="3" s="1"/>
  <c r="AP161" i="18" a="1"/>
  <c r="AP161" i="18" s="1"/>
  <c r="AR161" i="18" s="1"/>
  <c r="B77" i="28" a="1"/>
  <c r="B77" i="28" s="1"/>
  <c r="F161" i="18" a="1"/>
  <c r="F161" i="18" s="1"/>
  <c r="H161" i="18" s="1"/>
  <c r="J75" i="15" a="1"/>
  <c r="J75" i="15" s="1"/>
  <c r="L75" i="15" s="1"/>
  <c r="AH158" i="17" a="1"/>
  <c r="AH158" i="17" s="1"/>
  <c r="AJ158" i="17" s="1"/>
  <c r="AT157" i="26" a="1"/>
  <c r="AT157" i="26" s="1"/>
  <c r="Z75" i="15" a="1"/>
  <c r="Z75" i="15" s="1"/>
  <c r="AB75" i="15" s="1"/>
  <c r="AD75" i="18" a="1"/>
  <c r="AD75" i="18" s="1"/>
  <c r="AF75" i="18" s="1"/>
  <c r="V158" i="26" a="1"/>
  <c r="V158" i="26" s="1"/>
  <c r="V75" i="27" a="1"/>
  <c r="V75" i="27" s="1"/>
  <c r="B160" i="26" a="1"/>
  <c r="B160" i="26" s="1"/>
  <c r="AD160" i="18" a="1"/>
  <c r="AD160" i="18" s="1"/>
  <c r="AF160" i="18" s="1"/>
  <c r="J75" i="19" a="1"/>
  <c r="J75" i="19" s="1"/>
  <c r="L75" i="19" s="1"/>
  <c r="N79" i="18" a="1"/>
  <c r="N79" i="18" s="1"/>
  <c r="P79" i="18" s="1"/>
  <c r="AP160" i="3" a="1"/>
  <c r="AP160" i="3" s="1"/>
  <c r="AR160" i="3" s="1"/>
  <c r="R161" i="15" a="1"/>
  <c r="R161" i="15" s="1"/>
  <c r="T161" i="15" s="1"/>
  <c r="R158" i="17" a="1"/>
  <c r="R158" i="17" s="1"/>
  <c r="T158" i="17" s="1"/>
  <c r="Z157" i="26" a="1"/>
  <c r="Z157" i="26" s="1"/>
  <c r="AH77" i="19" a="1"/>
  <c r="AH77" i="19" s="1"/>
  <c r="N77" i="15" a="1"/>
  <c r="N77" i="15" s="1"/>
  <c r="P77" i="15" s="1"/>
  <c r="AT160" i="27" a="1"/>
  <c r="AT160" i="27" s="1"/>
  <c r="AL157" i="19" a="1"/>
  <c r="AL157" i="19" s="1"/>
  <c r="F160" i="15" a="1"/>
  <c r="F160" i="15" s="1"/>
  <c r="H160" i="15" s="1"/>
  <c r="AD79" i="27" a="1"/>
  <c r="AD79" i="27" s="1"/>
  <c r="AD78" i="26" a="1"/>
  <c r="AD78" i="26" s="1"/>
  <c r="AP158" i="29" a="1"/>
  <c r="AP158" i="29" s="1"/>
  <c r="F160" i="3" a="1"/>
  <c r="F160" i="3" s="1"/>
  <c r="H160" i="3" s="1"/>
  <c r="V78" i="17" a="1"/>
  <c r="V78" i="17" s="1"/>
  <c r="X78" i="17" s="1"/>
  <c r="R160" i="29" a="1"/>
  <c r="R160" i="29" s="1"/>
  <c r="AL162" i="19" a="1"/>
  <c r="AL162" i="19" s="1"/>
  <c r="J159" i="16" a="1"/>
  <c r="J159" i="16" s="1"/>
  <c r="L159" i="16" s="1"/>
  <c r="AL80" i="15" a="1"/>
  <c r="AL80" i="15" s="1"/>
  <c r="AN80" i="15" s="1"/>
  <c r="AT159" i="29" a="1"/>
  <c r="AT159" i="29" s="1"/>
  <c r="F162" i="16" a="1"/>
  <c r="F162" i="16" s="1"/>
  <c r="H162" i="16" s="1"/>
  <c r="Z76" i="19" a="1"/>
  <c r="Z76" i="19" s="1"/>
  <c r="AB76" i="19" s="1"/>
  <c r="B75" i="15" a="1"/>
  <c r="B75" i="15" s="1"/>
  <c r="D75" i="15" s="1"/>
  <c r="AP162" i="15" a="1"/>
  <c r="AP162" i="15" s="1"/>
  <c r="AR162" i="15" s="1"/>
  <c r="V158" i="29" a="1"/>
  <c r="V158" i="29" s="1"/>
  <c r="AH162" i="29" a="1"/>
  <c r="AH162" i="29" s="1"/>
  <c r="B77" i="27" a="1"/>
  <c r="B77" i="27" s="1"/>
  <c r="J162" i="26" a="1"/>
  <c r="J162" i="26" s="1"/>
  <c r="J79" i="19" a="1"/>
  <c r="J79" i="19" s="1"/>
  <c r="L79" i="19" s="1"/>
  <c r="V162" i="28" a="1"/>
  <c r="V162" i="28" s="1"/>
  <c r="J161" i="3" a="1"/>
  <c r="J161" i="3" s="1"/>
  <c r="L161" i="3" s="1"/>
  <c r="R80" i="27" a="1"/>
  <c r="R80" i="27" s="1"/>
  <c r="AD76" i="26" a="1"/>
  <c r="AD76" i="26" s="1"/>
  <c r="AD157" i="19" a="1"/>
  <c r="AD157" i="19" s="1"/>
  <c r="AF157" i="19" s="1"/>
  <c r="Z158" i="15" a="1"/>
  <c r="Z158" i="15" s="1"/>
  <c r="AB158" i="15" s="1"/>
  <c r="F157" i="27" a="1"/>
  <c r="F157" i="27" s="1"/>
  <c r="AP157" i="27" a="1"/>
  <c r="AP157" i="27" s="1"/>
  <c r="AP77" i="17" a="1"/>
  <c r="AP77" i="17" s="1"/>
  <c r="AR77" i="17" s="1"/>
  <c r="AT80" i="28" a="1"/>
  <c r="AT80" i="28" s="1"/>
  <c r="J160" i="26" a="1"/>
  <c r="J160" i="26" s="1"/>
  <c r="J162" i="15" a="1"/>
  <c r="J162" i="15" s="1"/>
  <c r="L162" i="15" s="1"/>
  <c r="B162" i="18" a="1"/>
  <c r="B162" i="18" s="1"/>
  <c r="D162" i="18" s="1"/>
  <c r="R160" i="16" a="1"/>
  <c r="R160" i="16" s="1"/>
  <c r="T160" i="16" s="1"/>
  <c r="AH76" i="28" a="1"/>
  <c r="AH76" i="28" s="1"/>
  <c r="N157" i="15" a="1"/>
  <c r="N157" i="15" s="1"/>
  <c r="P157" i="15" s="1"/>
  <c r="AL161" i="27" a="1"/>
  <c r="AL161" i="27" s="1"/>
  <c r="AP76" i="28" a="1"/>
  <c r="AP76" i="28" s="1"/>
  <c r="F157" i="17" a="1"/>
  <c r="F157" i="17" s="1"/>
  <c r="H157" i="17" s="1"/>
  <c r="N157" i="16" a="1"/>
  <c r="N157" i="16" s="1"/>
  <c r="P157" i="16" s="1"/>
  <c r="N79" i="27" a="1"/>
  <c r="N79" i="27" s="1"/>
  <c r="Z158" i="26" a="1"/>
  <c r="Z158" i="26" s="1"/>
  <c r="AD161" i="27" a="1"/>
  <c r="AD161" i="27" s="1"/>
  <c r="AL162" i="27" a="1"/>
  <c r="AL162" i="27" s="1"/>
  <c r="V76" i="16" a="1"/>
  <c r="V76" i="16" s="1"/>
  <c r="X76" i="16" s="1"/>
  <c r="Z162" i="3" a="1"/>
  <c r="Z162" i="3" s="1"/>
  <c r="AB162" i="3" s="1"/>
  <c r="J79" i="17" a="1"/>
  <c r="J79" i="17" s="1"/>
  <c r="L79" i="17" s="1"/>
  <c r="F162" i="18" a="1"/>
  <c r="F162" i="18" s="1"/>
  <c r="H162" i="18" s="1"/>
  <c r="AD157" i="15" a="1"/>
  <c r="AD157" i="15" s="1"/>
  <c r="AF157" i="15" s="1"/>
  <c r="AL80" i="27" a="1"/>
  <c r="AL80" i="27" s="1"/>
  <c r="F158" i="28" a="1"/>
  <c r="F158" i="28" s="1"/>
  <c r="AL160" i="27" a="1"/>
  <c r="AL160" i="27" s="1"/>
  <c r="AT78" i="29" a="1"/>
  <c r="AT78" i="29" s="1"/>
  <c r="B78" i="27" a="1"/>
  <c r="B78" i="27" s="1"/>
  <c r="R161" i="16" a="1"/>
  <c r="R161" i="16" s="1"/>
  <c r="AH158" i="18" a="1"/>
  <c r="AH158" i="18" s="1"/>
  <c r="AJ158" i="18" s="1"/>
  <c r="AL159" i="16" a="1"/>
  <c r="AL159" i="16" s="1"/>
  <c r="AP79" i="15" a="1"/>
  <c r="AP79" i="15" s="1"/>
  <c r="AR79" i="15" s="1"/>
  <c r="F77" i="26" a="1"/>
  <c r="F77" i="26" s="1"/>
  <c r="R78" i="19" a="1"/>
  <c r="R78" i="19" s="1"/>
  <c r="T78" i="19" s="1"/>
  <c r="R80" i="16" a="1"/>
  <c r="R80" i="16" s="1"/>
  <c r="R80" i="19" a="1"/>
  <c r="R80" i="19" s="1"/>
  <c r="AP159" i="15" a="1"/>
  <c r="AP159" i="15" s="1"/>
  <c r="AR159" i="15" s="1"/>
  <c r="J158" i="18" a="1"/>
  <c r="J158" i="18" s="1"/>
  <c r="L158" i="18" s="1"/>
  <c r="J78" i="17" a="1"/>
  <c r="J78" i="17" s="1"/>
  <c r="L78" i="17" s="1"/>
  <c r="Z162" i="17" a="1"/>
  <c r="Z162" i="17" s="1"/>
  <c r="AB162" i="17" s="1"/>
  <c r="Z160" i="26" a="1"/>
  <c r="Z160" i="26" s="1"/>
  <c r="N161" i="26" a="1"/>
  <c r="N161" i="26" s="1"/>
  <c r="AD75" i="29" a="1"/>
  <c r="AD75" i="29" s="1"/>
  <c r="AP158" i="28" a="1"/>
  <c r="AP158" i="28" s="1"/>
  <c r="V77" i="3" a="1"/>
  <c r="V77" i="3" s="1"/>
  <c r="X77" i="3" s="1"/>
  <c r="R80" i="29" a="1"/>
  <c r="R80" i="29" s="1"/>
  <c r="AL160" i="19" a="1"/>
  <c r="AL160" i="19" s="1"/>
  <c r="AD76" i="17" a="1"/>
  <c r="AD76" i="17" s="1"/>
  <c r="AF76" i="17" s="1"/>
  <c r="AP78" i="15" a="1"/>
  <c r="AP78" i="15" s="1"/>
  <c r="AR78" i="15" s="1"/>
  <c r="F76" i="29" a="1"/>
  <c r="F76" i="29" s="1"/>
  <c r="AP157" i="26" a="1"/>
  <c r="AP157" i="26" s="1"/>
  <c r="AH75" i="19" a="1"/>
  <c r="AH75" i="19" s="1"/>
  <c r="AJ75" i="19" s="1"/>
  <c r="AP162" i="3" a="1"/>
  <c r="AP162" i="3" s="1"/>
  <c r="AR162" i="3" s="1"/>
  <c r="R159" i="19" a="1"/>
  <c r="R159" i="19" s="1"/>
  <c r="T159" i="19" s="1"/>
  <c r="F75" i="27" a="1"/>
  <c r="F75" i="27" s="1"/>
  <c r="AD77" i="27" a="1"/>
  <c r="AD77" i="27" s="1"/>
  <c r="N162" i="15" a="1"/>
  <c r="N162" i="15" s="1"/>
  <c r="P162" i="15" s="1"/>
  <c r="B78" i="18" a="1"/>
  <c r="B78" i="18" s="1"/>
  <c r="D78" i="18" s="1"/>
  <c r="J158" i="29" a="1"/>
  <c r="J158" i="29" s="1"/>
  <c r="R160" i="15" a="1"/>
  <c r="R160" i="15" s="1"/>
  <c r="T160" i="15" s="1"/>
  <c r="N158" i="27" a="1"/>
  <c r="N158" i="27" s="1"/>
  <c r="R76" i="27" a="1"/>
  <c r="R76" i="27" s="1"/>
  <c r="AT162" i="28" a="1"/>
  <c r="AT162" i="28" s="1"/>
  <c r="AH77" i="15" a="1"/>
  <c r="AH77" i="15" s="1"/>
  <c r="AJ77" i="15" s="1"/>
  <c r="R76" i="26" a="1"/>
  <c r="R76" i="26" s="1"/>
  <c r="V79" i="26" a="1"/>
  <c r="V79" i="26" s="1"/>
  <c r="V160" i="3" a="1"/>
  <c r="V160" i="3" s="1"/>
  <c r="X160" i="3" s="1"/>
  <c r="AP77" i="19" a="1"/>
  <c r="AP77" i="19" s="1"/>
  <c r="R159" i="29" a="1"/>
  <c r="R159" i="29" s="1"/>
  <c r="AT158" i="16" a="1"/>
  <c r="AT158" i="16" s="1"/>
  <c r="B160" i="17" a="1"/>
  <c r="B160" i="17" s="1"/>
  <c r="D160" i="17" s="1"/>
  <c r="AT77" i="26" a="1"/>
  <c r="AT77" i="26" s="1"/>
  <c r="F160" i="17" a="1"/>
  <c r="F160" i="17" s="1"/>
  <c r="H160" i="17" s="1"/>
  <c r="B80" i="3" a="1"/>
  <c r="B80" i="3" s="1"/>
  <c r="D80" i="3" s="1"/>
  <c r="AH78" i="29" a="1"/>
  <c r="AH78" i="29" s="1"/>
  <c r="AD161" i="28" a="1"/>
  <c r="AD161" i="28" s="1"/>
  <c r="B79" i="26" a="1"/>
  <c r="B79" i="26" s="1"/>
  <c r="AL78" i="27" a="1"/>
  <c r="AL78" i="27" s="1"/>
  <c r="N75" i="19" a="1"/>
  <c r="N75" i="19" s="1"/>
  <c r="P75" i="19" s="1"/>
  <c r="AP77" i="26" a="1"/>
  <c r="AP77" i="26" s="1"/>
  <c r="Z161" i="27" a="1"/>
  <c r="Z161" i="27" s="1"/>
  <c r="B160" i="28" a="1"/>
  <c r="B160" i="28" s="1"/>
  <c r="R79" i="29" a="1"/>
  <c r="R79" i="29" s="1"/>
  <c r="F80" i="19" a="1"/>
  <c r="F80" i="19" s="1"/>
  <c r="H80" i="19" s="1"/>
  <c r="J79" i="26" a="1"/>
  <c r="J79" i="26" s="1"/>
  <c r="AT76" i="19" a="1"/>
  <c r="AT76" i="19" s="1"/>
  <c r="R160" i="27" a="1"/>
  <c r="R160" i="27" s="1"/>
  <c r="J160" i="15" a="1"/>
  <c r="J160" i="15" s="1"/>
  <c r="L160" i="15" s="1"/>
  <c r="AP75" i="29" a="1"/>
  <c r="AP75" i="29" s="1"/>
  <c r="J162" i="18" a="1"/>
  <c r="J162" i="18" s="1"/>
  <c r="L162" i="18" s="1"/>
  <c r="AT160" i="16" a="1"/>
  <c r="AT160" i="16" s="1"/>
  <c r="AD80" i="15" a="1"/>
  <c r="AD80" i="15" s="1"/>
  <c r="AF80" i="15" s="1"/>
  <c r="Z78" i="27" a="1"/>
  <c r="Z78" i="27" s="1"/>
  <c r="F162" i="3" a="1"/>
  <c r="F162" i="3" s="1"/>
  <c r="H162" i="3" s="1"/>
  <c r="AP160" i="26" a="1"/>
  <c r="AP160" i="26" s="1"/>
  <c r="B157" i="3" a="1"/>
  <c r="B157" i="3" s="1"/>
  <c r="D157" i="3" s="1"/>
  <c r="J77" i="19" a="1"/>
  <c r="J77" i="19" s="1"/>
  <c r="L77" i="19" s="1"/>
  <c r="AP157" i="3" a="1"/>
  <c r="AP157" i="3" s="1"/>
  <c r="AR157" i="3" s="1"/>
  <c r="AD160" i="19" a="1"/>
  <c r="AD160" i="19" s="1"/>
  <c r="AT76" i="3" a="1"/>
  <c r="AT76" i="3" s="1"/>
  <c r="AV76" i="3" s="1"/>
  <c r="V77" i="29" a="1"/>
  <c r="V77" i="29" s="1"/>
  <c r="AH162" i="18" a="1"/>
  <c r="AH162" i="18" s="1"/>
  <c r="AJ162" i="18" s="1"/>
  <c r="AP158" i="19" a="1"/>
  <c r="AP158" i="19" s="1"/>
  <c r="AP75" i="16" a="1"/>
  <c r="AP75" i="16" s="1"/>
  <c r="J159" i="27" a="1"/>
  <c r="J159" i="27" s="1"/>
  <c r="B78" i="26" a="1"/>
  <c r="B78" i="26" s="1"/>
  <c r="AL76" i="26" a="1"/>
  <c r="AL76" i="26" s="1"/>
  <c r="AP160" i="27" a="1"/>
  <c r="AP160" i="27" s="1"/>
  <c r="AT162" i="15" a="1"/>
  <c r="AT162" i="15" s="1"/>
  <c r="AV162" i="15" s="1"/>
  <c r="AD78" i="16" a="1"/>
  <c r="AD78" i="16" s="1"/>
  <c r="J80" i="28" a="1"/>
  <c r="J80" i="28" s="1"/>
  <c r="Z161" i="18" a="1"/>
  <c r="Z161" i="18" s="1"/>
  <c r="AB161" i="18" s="1"/>
  <c r="Z161" i="15" a="1"/>
  <c r="Z161" i="15" s="1"/>
  <c r="AB161" i="15" s="1"/>
  <c r="V161" i="29" a="1"/>
  <c r="V161" i="29" s="1"/>
  <c r="N162" i="18" a="1"/>
  <c r="N162" i="18" s="1"/>
  <c r="P162" i="18" s="1"/>
  <c r="AP75" i="27" a="1"/>
  <c r="AP75" i="27" s="1"/>
  <c r="N159" i="27" a="1"/>
  <c r="N159" i="27" s="1"/>
  <c r="V76" i="18" a="1"/>
  <c r="V76" i="18" s="1"/>
  <c r="X76" i="18" s="1"/>
  <c r="V77" i="18" a="1"/>
  <c r="V77" i="18" s="1"/>
  <c r="X77" i="18" s="1"/>
  <c r="AH157" i="17" a="1"/>
  <c r="AH157" i="17" s="1"/>
  <c r="AJ157" i="17" s="1"/>
  <c r="J77" i="29" a="1"/>
  <c r="J77" i="29" s="1"/>
  <c r="R76" i="18" a="1"/>
  <c r="R76" i="18" s="1"/>
  <c r="T76" i="18" s="1"/>
  <c r="N158" i="16" a="1"/>
  <c r="N158" i="16" s="1"/>
  <c r="P158" i="16" s="1"/>
  <c r="V80" i="17" a="1"/>
  <c r="V80" i="17" s="1"/>
  <c r="X80" i="17" s="1"/>
  <c r="V158" i="15" a="1"/>
  <c r="V158" i="15" s="1"/>
  <c r="X158" i="15" s="1"/>
  <c r="Z159" i="27" a="1"/>
  <c r="Z159" i="27" s="1"/>
  <c r="AD158" i="19" a="1"/>
  <c r="AD158" i="19" s="1"/>
  <c r="Z78" i="3" a="1"/>
  <c r="Z78" i="3" s="1"/>
  <c r="AB78" i="3" s="1"/>
  <c r="AH77" i="28" a="1"/>
  <c r="AH77" i="28" s="1"/>
  <c r="R157" i="16" a="1"/>
  <c r="R157" i="16" s="1"/>
  <c r="T157" i="16" s="1"/>
  <c r="N80" i="17" a="1"/>
  <c r="N80" i="17" s="1"/>
  <c r="P80" i="17" s="1"/>
  <c r="AT161" i="15" a="1"/>
  <c r="AT161" i="15" s="1"/>
  <c r="AV161" i="15" s="1"/>
  <c r="B161" i="27" a="1"/>
  <c r="B161" i="27" s="1"/>
  <c r="J76" i="15" a="1"/>
  <c r="J76" i="15" s="1"/>
  <c r="L76" i="15" s="1"/>
  <c r="B158" i="17" a="1"/>
  <c r="B158" i="17" s="1"/>
  <c r="D158" i="17" s="1"/>
  <c r="Z77" i="29" a="1"/>
  <c r="Z77" i="29" s="1"/>
  <c r="AL159" i="28" a="1"/>
  <c r="AL159" i="28" s="1"/>
  <c r="R77" i="27" a="1"/>
  <c r="R77" i="27" s="1"/>
  <c r="V77" i="16" a="1"/>
  <c r="V77" i="16" s="1"/>
  <c r="X77" i="16" s="1"/>
  <c r="Z78" i="29" a="1"/>
  <c r="Z78" i="29" s="1"/>
  <c r="F80" i="17" a="1"/>
  <c r="F80" i="17" s="1"/>
  <c r="H80" i="17" s="1"/>
  <c r="Z75" i="28" a="1"/>
  <c r="Z75" i="28" s="1"/>
  <c r="Z157" i="28" a="1"/>
  <c r="Z157" i="28" s="1"/>
  <c r="AH159" i="3" a="1"/>
  <c r="AH159" i="3" s="1"/>
  <c r="AJ159" i="3" s="1"/>
  <c r="F158" i="29" a="1"/>
  <c r="F158" i="29" s="1"/>
  <c r="Z80" i="16" a="1"/>
  <c r="Z80" i="16" s="1"/>
  <c r="B79" i="27" a="1"/>
  <c r="B79" i="27" s="1"/>
  <c r="AT161" i="19" a="1"/>
  <c r="AT161" i="19" s="1"/>
  <c r="Z157" i="29" a="1"/>
  <c r="Z157" i="29" s="1"/>
  <c r="AH78" i="3" a="1"/>
  <c r="AH78" i="3" s="1"/>
  <c r="AJ78" i="3" s="1"/>
  <c r="V78" i="27" a="1"/>
  <c r="V78" i="27" s="1"/>
  <c r="AD80" i="17" a="1"/>
  <c r="AD80" i="17" s="1"/>
  <c r="AF80" i="17" s="1"/>
  <c r="R159" i="26" a="1"/>
  <c r="R159" i="26" s="1"/>
  <c r="F77" i="16" a="1"/>
  <c r="F77" i="16" s="1"/>
  <c r="H77" i="16" s="1"/>
  <c r="J162" i="19" a="1"/>
  <c r="J162" i="19" s="1"/>
  <c r="L162" i="19" s="1"/>
  <c r="AL75" i="18" a="1"/>
  <c r="AL75" i="18" s="1"/>
  <c r="AN75" i="18" s="1"/>
  <c r="AL77" i="19" a="1"/>
  <c r="AL77" i="19" s="1"/>
  <c r="V75" i="16" a="1"/>
  <c r="V75" i="16" s="1"/>
  <c r="X75" i="16" s="1"/>
  <c r="Z161" i="16" a="1"/>
  <c r="Z161" i="16" s="1"/>
  <c r="R159" i="15" a="1"/>
  <c r="R159" i="15" s="1"/>
  <c r="T159" i="15" s="1"/>
  <c r="AH162" i="28" a="1"/>
  <c r="AH162" i="28" s="1"/>
  <c r="V157" i="15" a="1"/>
  <c r="V157" i="15" s="1"/>
  <c r="X157" i="15" s="1"/>
  <c r="AT75" i="17" a="1"/>
  <c r="AT75" i="17" s="1"/>
  <c r="AV75" i="17" s="1"/>
  <c r="N76" i="28" a="1"/>
  <c r="N76" i="28" s="1"/>
  <c r="AL162" i="15" a="1"/>
  <c r="AL162" i="15" s="1"/>
  <c r="AN162" i="15" s="1"/>
  <c r="Z77" i="26" a="1"/>
  <c r="Z77" i="26" s="1"/>
  <c r="AH158" i="3" a="1"/>
  <c r="AH158" i="3" s="1"/>
  <c r="AJ158" i="3" s="1"/>
  <c r="N162" i="28" a="1"/>
  <c r="N162" i="28" s="1"/>
  <c r="B157" i="16" a="1"/>
  <c r="B157" i="16" s="1"/>
  <c r="D157" i="16" s="1"/>
  <c r="V157" i="26" a="1"/>
  <c r="V157" i="26" s="1"/>
  <c r="N160" i="27" a="1"/>
  <c r="N160" i="27" s="1"/>
  <c r="AH80" i="3" a="1"/>
  <c r="AH80" i="3" s="1"/>
  <c r="AJ80" i="3" s="1"/>
  <c r="J79" i="3" a="1"/>
  <c r="J79" i="3" s="1"/>
  <c r="L79" i="3" s="1"/>
  <c r="F161" i="19" a="1"/>
  <c r="F161" i="19" s="1"/>
  <c r="H161" i="19" s="1"/>
  <c r="AP80" i="29" a="1"/>
  <c r="AP80" i="29" s="1"/>
  <c r="J75" i="16" a="1"/>
  <c r="J75" i="16" s="1"/>
  <c r="L75" i="16" s="1"/>
  <c r="F157" i="16" a="1"/>
  <c r="F157" i="16" s="1"/>
  <c r="H157" i="16" s="1"/>
  <c r="N78" i="16" a="1"/>
  <c r="N78" i="16" s="1"/>
  <c r="P78" i="16" s="1"/>
  <c r="B78" i="29" a="1"/>
  <c r="B78" i="29" s="1"/>
  <c r="AP80" i="15" a="1"/>
  <c r="AP80" i="15" s="1"/>
  <c r="AR80" i="15" s="1"/>
  <c r="Z160" i="29" a="1"/>
  <c r="Z160" i="29" s="1"/>
  <c r="AD80" i="19" a="1"/>
  <c r="AD80" i="19" s="1"/>
  <c r="N80" i="19" a="1"/>
  <c r="N80" i="19" s="1"/>
  <c r="P80" i="19" s="1"/>
  <c r="N76" i="16" a="1"/>
  <c r="N76" i="16" s="1"/>
  <c r="P76" i="16" s="1"/>
  <c r="V162" i="29" a="1"/>
  <c r="V162" i="29" s="1"/>
  <c r="F78" i="16" a="1"/>
  <c r="F78" i="16" s="1"/>
  <c r="H78" i="16" s="1"/>
  <c r="AD161" i="18" a="1"/>
  <c r="AD161" i="18" s="1"/>
  <c r="AF161" i="18" s="1"/>
  <c r="Z158" i="19" a="1"/>
  <c r="Z158" i="19" s="1"/>
  <c r="AB158" i="19" s="1"/>
  <c r="V80" i="18" a="1"/>
  <c r="V80" i="18" s="1"/>
  <c r="X80" i="18" s="1"/>
  <c r="AD159" i="17" a="1"/>
  <c r="AD159" i="17" s="1"/>
  <c r="AF159" i="17" s="1"/>
  <c r="AL80" i="17" a="1"/>
  <c r="AL80" i="17" s="1"/>
  <c r="AN80" i="17" s="1"/>
  <c r="J79" i="18" a="1"/>
  <c r="J79" i="18" s="1"/>
  <c r="L79" i="18" s="1"/>
  <c r="AD162" i="26" a="1"/>
  <c r="AD162" i="26" s="1"/>
  <c r="AH158" i="26" a="1"/>
  <c r="AH158" i="26" s="1"/>
  <c r="AD77" i="18" a="1"/>
  <c r="AD77" i="18" s="1"/>
  <c r="AF77" i="18" s="1"/>
  <c r="B159" i="18" a="1"/>
  <c r="B159" i="18" s="1"/>
  <c r="D159" i="18" s="1"/>
  <c r="AH77" i="3" a="1"/>
  <c r="AH77" i="3" s="1"/>
  <c r="AJ77" i="3" s="1"/>
  <c r="AD162" i="17" a="1"/>
  <c r="AD162" i="17" s="1"/>
  <c r="AF162" i="17" s="1"/>
  <c r="AP161" i="17" a="1"/>
  <c r="AP161" i="17" s="1"/>
  <c r="AR161" i="17" s="1"/>
  <c r="AD80" i="16" a="1"/>
  <c r="AD80" i="16" s="1"/>
  <c r="B158" i="27" a="1"/>
  <c r="B158" i="27" s="1"/>
  <c r="AH157" i="16" a="1"/>
  <c r="AH157" i="16" s="1"/>
  <c r="AL78" i="15" a="1"/>
  <c r="AL78" i="15" s="1"/>
  <c r="AN78" i="15" s="1"/>
  <c r="AT78" i="18" a="1"/>
  <c r="AT78" i="18" s="1"/>
  <c r="AV78" i="18" s="1"/>
  <c r="F159" i="27" a="1"/>
  <c r="F159" i="27" s="1"/>
  <c r="AT80" i="16" a="1"/>
  <c r="AT80" i="16" s="1"/>
  <c r="AT80" i="17" a="1"/>
  <c r="AT80" i="17" s="1"/>
  <c r="AV80" i="17" s="1"/>
  <c r="AL76" i="28" a="1"/>
  <c r="AL76" i="28" s="1"/>
  <c r="AL160" i="18" a="1"/>
  <c r="AL160" i="18" s="1"/>
  <c r="AN160" i="18" s="1"/>
  <c r="R76" i="15" a="1"/>
  <c r="R76" i="15" s="1"/>
  <c r="T76" i="15" s="1"/>
  <c r="AT79" i="28" a="1"/>
  <c r="AT79" i="28" s="1"/>
  <c r="Z75" i="29" a="1"/>
  <c r="Z75" i="29" s="1"/>
  <c r="AT159" i="16" a="1"/>
  <c r="AT159" i="16" s="1"/>
  <c r="F162" i="19" a="1"/>
  <c r="F162" i="19" s="1"/>
  <c r="H162" i="19" s="1"/>
  <c r="F159" i="18" a="1"/>
  <c r="F159" i="18" s="1"/>
  <c r="H159" i="18" s="1"/>
  <c r="N158" i="15" a="1"/>
  <c r="N158" i="15" s="1"/>
  <c r="P158" i="15" s="1"/>
  <c r="AT77" i="17" a="1"/>
  <c r="AT77" i="17" s="1"/>
  <c r="AV77" i="17" s="1"/>
  <c r="N78" i="26" a="1"/>
  <c r="N78" i="26" s="1"/>
  <c r="N80" i="26" a="1"/>
  <c r="N80" i="26" s="1"/>
  <c r="J77" i="16" a="1"/>
  <c r="J77" i="16" s="1"/>
  <c r="L77" i="16" s="1"/>
  <c r="AD161" i="19" a="1"/>
  <c r="AD161" i="19" s="1"/>
  <c r="AP158" i="18" a="1"/>
  <c r="AP158" i="18" s="1"/>
  <c r="AR158" i="18" s="1"/>
  <c r="AT78" i="15" a="1"/>
  <c r="AT78" i="15" s="1"/>
  <c r="AV78" i="15" s="1"/>
  <c r="R159" i="16" a="1"/>
  <c r="R159" i="16" s="1"/>
  <c r="T159" i="16" s="1"/>
  <c r="AH157" i="27" a="1"/>
  <c r="AH157" i="27" s="1"/>
  <c r="AT160" i="19" a="1"/>
  <c r="AT160" i="19" s="1"/>
  <c r="AL76" i="18" a="1"/>
  <c r="AL76" i="18" s="1"/>
  <c r="AN76" i="18" s="1"/>
  <c r="B157" i="19" a="1"/>
  <c r="B157" i="19" s="1"/>
  <c r="D157" i="19" s="1"/>
  <c r="B160" i="18" a="1"/>
  <c r="B160" i="18" s="1"/>
  <c r="D160" i="18" s="1"/>
  <c r="AT75" i="19" a="1"/>
  <c r="AT75" i="19" s="1"/>
  <c r="Z77" i="27" a="1"/>
  <c r="Z77" i="27" s="1"/>
  <c r="F80" i="16" a="1"/>
  <c r="F80" i="16" s="1"/>
  <c r="H80" i="16" s="1"/>
  <c r="AH161" i="27" a="1"/>
  <c r="AH161" i="27" s="1"/>
  <c r="AD75" i="26" a="1"/>
  <c r="AD75" i="26" s="1"/>
  <c r="F78" i="28" a="1"/>
  <c r="F78" i="28" s="1"/>
  <c r="AP79" i="19" a="1"/>
  <c r="AP79" i="19" s="1"/>
  <c r="AH160" i="3" a="1"/>
  <c r="AH160" i="3" s="1"/>
  <c r="AJ160" i="3" s="1"/>
  <c r="J162" i="16" a="1"/>
  <c r="J162" i="16" s="1"/>
  <c r="L162" i="16" s="1"/>
  <c r="J161" i="17" a="1"/>
  <c r="J161" i="17" s="1"/>
  <c r="L161" i="17" s="1"/>
  <c r="J160" i="17" a="1"/>
  <c r="J160" i="17" s="1"/>
  <c r="L160" i="17" s="1"/>
  <c r="AL159" i="17" a="1"/>
  <c r="AL159" i="17" s="1"/>
  <c r="AN159" i="17" s="1"/>
  <c r="B76" i="15" a="1"/>
  <c r="B76" i="15" s="1"/>
  <c r="D76" i="15" s="1"/>
  <c r="R79" i="18" a="1"/>
  <c r="R79" i="18" s="1"/>
  <c r="T79" i="18" s="1"/>
  <c r="AH162" i="15" a="1"/>
  <c r="AH162" i="15" s="1"/>
  <c r="AJ162" i="15" s="1"/>
  <c r="AT157" i="28" a="1"/>
  <c r="AT157" i="28" s="1"/>
  <c r="R160" i="18" a="1"/>
  <c r="R160" i="18" s="1"/>
  <c r="T160" i="18" s="1"/>
  <c r="R160" i="19" a="1"/>
  <c r="R160" i="19" s="1"/>
  <c r="T160" i="19" s="1"/>
  <c r="AD162" i="15" a="1"/>
  <c r="AD162" i="15" s="1"/>
  <c r="AF162" i="15" s="1"/>
  <c r="AD77" i="16" a="1"/>
  <c r="AD77" i="16" s="1"/>
  <c r="AF77" i="16" s="1"/>
  <c r="AH159" i="15" a="1"/>
  <c r="AH159" i="15" s="1"/>
  <c r="AJ159" i="15" s="1"/>
  <c r="AD76" i="28" a="1"/>
  <c r="AD76" i="28" s="1"/>
  <c r="AP80" i="17" a="1"/>
  <c r="AP80" i="17" s="1"/>
  <c r="AR80" i="17" s="1"/>
  <c r="B161" i="19" a="1"/>
  <c r="B161" i="19" s="1"/>
  <c r="D161" i="19" s="1"/>
  <c r="AL157" i="16" a="1"/>
  <c r="AL157" i="16" s="1"/>
  <c r="N78" i="15" a="1"/>
  <c r="N78" i="15" s="1"/>
  <c r="P78" i="15" s="1"/>
  <c r="B162" i="17" a="1"/>
  <c r="B162" i="17" s="1"/>
  <c r="D162" i="17" s="1"/>
  <c r="B76" i="18" a="1"/>
  <c r="B76" i="18" s="1"/>
  <c r="D76" i="18" s="1"/>
  <c r="AD158" i="26" a="1"/>
  <c r="AD158" i="26" s="1"/>
  <c r="B162" i="15" a="1"/>
  <c r="B162" i="15" s="1"/>
  <c r="D162" i="15" s="1"/>
  <c r="AD159" i="28" a="1"/>
  <c r="AD159" i="28" s="1"/>
  <c r="B159" i="29" a="1"/>
  <c r="B159" i="29" s="1"/>
  <c r="AP77" i="18" a="1"/>
  <c r="AP77" i="18" s="1"/>
  <c r="AR77" i="18" s="1"/>
  <c r="AP160" i="28" a="1"/>
  <c r="AP160" i="28" s="1"/>
  <c r="AL160" i="17" a="1"/>
  <c r="AL160" i="17" s="1"/>
  <c r="AN160" i="17" s="1"/>
  <c r="AH75" i="26" a="1"/>
  <c r="AH75" i="26" s="1"/>
  <c r="AP159" i="19" a="1"/>
  <c r="AP159" i="19" s="1"/>
  <c r="AT162" i="27" a="1"/>
  <c r="AT162" i="27" s="1"/>
  <c r="N161" i="17" a="1"/>
  <c r="N161" i="17" s="1"/>
  <c r="P161" i="17" s="1"/>
  <c r="AP76" i="17" a="1"/>
  <c r="AP76" i="17" s="1"/>
  <c r="AR76" i="17" s="1"/>
  <c r="AH162" i="17" a="1"/>
  <c r="AH162" i="17" s="1"/>
  <c r="AJ162" i="17" s="1"/>
  <c r="V79" i="28" a="1"/>
  <c r="V79" i="28" s="1"/>
  <c r="B160" i="19" a="1"/>
  <c r="B160" i="19" s="1"/>
  <c r="D160" i="19" s="1"/>
  <c r="AD80" i="27" a="1"/>
  <c r="AD80" i="27" s="1"/>
  <c r="N76" i="17" a="1"/>
  <c r="N76" i="17" s="1"/>
  <c r="P76" i="17" s="1"/>
  <c r="B79" i="28" a="1"/>
  <c r="B79" i="28" s="1"/>
  <c r="N160" i="3" a="1"/>
  <c r="N160" i="3" s="1"/>
  <c r="P160" i="3" s="1"/>
  <c r="AH75" i="27" a="1"/>
  <c r="AH75" i="27" s="1"/>
  <c r="Z162" i="16" a="1"/>
  <c r="Z162" i="16" s="1"/>
  <c r="AP158" i="3" a="1"/>
  <c r="AP158" i="3" s="1"/>
  <c r="AR158" i="3" s="1"/>
  <c r="V158" i="17" a="1"/>
  <c r="V158" i="17" s="1"/>
  <c r="X158" i="17" s="1"/>
  <c r="F80" i="15" a="1"/>
  <c r="F80" i="15" s="1"/>
  <c r="H80" i="15" s="1"/>
  <c r="F160" i="28" a="1"/>
  <c r="F160" i="28" s="1"/>
  <c r="AL78" i="26" a="1"/>
  <c r="AL78" i="26" s="1"/>
  <c r="B78" i="16" a="1"/>
  <c r="B78" i="16" s="1"/>
  <c r="D78" i="16" s="1"/>
  <c r="V79" i="27" a="1"/>
  <c r="V79" i="27" s="1"/>
  <c r="J75" i="28" a="1"/>
  <c r="J75" i="28" s="1"/>
  <c r="AH161" i="28" a="1"/>
  <c r="AH161" i="28" s="1"/>
  <c r="AD158" i="29" a="1"/>
  <c r="AD158" i="29" s="1"/>
  <c r="AH160" i="16" a="1"/>
  <c r="AH160" i="16" s="1"/>
  <c r="AD159" i="18" a="1"/>
  <c r="AD159" i="18" s="1"/>
  <c r="AF159" i="18" s="1"/>
  <c r="AT161" i="26" a="1"/>
  <c r="AT161" i="26" s="1"/>
  <c r="AL78" i="19" a="1"/>
  <c r="AL78" i="19" s="1"/>
  <c r="AH79" i="27" a="1"/>
  <c r="AH79" i="27" s="1"/>
  <c r="N78" i="18" a="1"/>
  <c r="N78" i="18" s="1"/>
  <c r="P78" i="18" s="1"/>
  <c r="R78" i="16" a="1"/>
  <c r="R78" i="16" s="1"/>
  <c r="T78" i="16" s="1"/>
  <c r="N77" i="26" a="1"/>
  <c r="N77" i="26" s="1"/>
  <c r="AP161" i="16" a="1"/>
  <c r="AP161" i="16" s="1"/>
  <c r="F158" i="16" a="1"/>
  <c r="F158" i="16" s="1"/>
  <c r="H158" i="16" s="1"/>
  <c r="B80" i="17" a="1"/>
  <c r="B80" i="17" s="1"/>
  <c r="D80" i="17" s="1"/>
  <c r="N159" i="26" a="1"/>
  <c r="N159" i="26" s="1"/>
  <c r="AL78" i="28" a="1"/>
  <c r="AL78" i="28" s="1"/>
  <c r="AT157" i="16" a="1"/>
  <c r="AT157" i="16" s="1"/>
  <c r="AL77" i="17" a="1"/>
  <c r="AL77" i="17" s="1"/>
  <c r="AN77" i="17" s="1"/>
  <c r="F79" i="15" a="1"/>
  <c r="F79" i="15" s="1"/>
  <c r="H79" i="15" s="1"/>
  <c r="R159" i="27" a="1"/>
  <c r="R159" i="27" s="1"/>
  <c r="N158" i="28" a="1"/>
  <c r="N158" i="28" s="1"/>
  <c r="N159" i="29" a="1"/>
  <c r="N159" i="29" s="1"/>
  <c r="B160" i="16" a="1"/>
  <c r="B160" i="16" s="1"/>
  <c r="D160" i="16" s="1"/>
  <c r="V159" i="15" a="1"/>
  <c r="V159" i="15" s="1"/>
  <c r="X159" i="15" s="1"/>
  <c r="F79" i="28" a="1"/>
  <c r="F79" i="28" s="1"/>
  <c r="F158" i="19" a="1"/>
  <c r="F158" i="19" s="1"/>
  <c r="H158" i="19" s="1"/>
  <c r="Z162" i="19" a="1"/>
  <c r="Z162" i="19" s="1"/>
  <c r="J160" i="28" a="1"/>
  <c r="J160" i="28" s="1"/>
  <c r="B75" i="28" a="1"/>
  <c r="B75" i="28" s="1"/>
  <c r="F157" i="3" a="1"/>
  <c r="F157" i="3" s="1"/>
  <c r="H157" i="3" s="1"/>
  <c r="F159" i="3" a="1"/>
  <c r="F159" i="3" s="1"/>
  <c r="H159" i="3" s="1"/>
  <c r="AH76" i="3" a="1"/>
  <c r="AH76" i="3" s="1"/>
  <c r="AJ76" i="3" s="1"/>
  <c r="J160" i="19" a="1"/>
  <c r="J160" i="19" s="1"/>
  <c r="L160" i="19" s="1"/>
  <c r="N162" i="19" a="1"/>
  <c r="N162" i="19" s="1"/>
  <c r="J161" i="18" a="1"/>
  <c r="J161" i="18" s="1"/>
  <c r="L161" i="18" s="1"/>
  <c r="Z159" i="26" a="1"/>
  <c r="Z159" i="26" s="1"/>
  <c r="Z161" i="26" a="1"/>
  <c r="Z161" i="26" s="1"/>
  <c r="B78" i="17" a="1"/>
  <c r="B78" i="17" s="1"/>
  <c r="D78" i="17" s="1"/>
  <c r="AD159" i="16" a="1"/>
  <c r="AD159" i="16" s="1"/>
  <c r="Z159" i="28" a="1"/>
  <c r="Z159" i="28" s="1"/>
  <c r="AP78" i="18" a="1"/>
  <c r="AP78" i="18" s="1"/>
  <c r="AR78" i="18" s="1"/>
  <c r="N76" i="18" a="1"/>
  <c r="N76" i="18" s="1"/>
  <c r="P76" i="18" s="1"/>
  <c r="AH78" i="19" a="1"/>
  <c r="AH78" i="19" s="1"/>
  <c r="N160" i="19" a="1"/>
  <c r="N160" i="19" s="1"/>
  <c r="P160" i="19" s="1"/>
  <c r="AT78" i="17" a="1"/>
  <c r="AT78" i="17" s="1"/>
  <c r="AV78" i="17" s="1"/>
  <c r="Z79" i="16" a="1"/>
  <c r="Z79" i="16" s="1"/>
  <c r="N161" i="18" a="1"/>
  <c r="N161" i="18" s="1"/>
  <c r="P161" i="18" s="1"/>
  <c r="V157" i="27" a="1"/>
  <c r="V157" i="27" s="1"/>
  <c r="F80" i="27" a="1"/>
  <c r="F80" i="27" s="1"/>
  <c r="Z75" i="27" a="1"/>
  <c r="Z75" i="27" s="1"/>
  <c r="AD157" i="27" a="1"/>
  <c r="AD157" i="27" s="1"/>
  <c r="F162" i="28" a="1"/>
  <c r="F162" i="28" s="1"/>
  <c r="Z75" i="19" a="1"/>
  <c r="Z75" i="19" s="1"/>
  <c r="AB75" i="19" s="1"/>
  <c r="AH79" i="3" a="1"/>
  <c r="AH79" i="3" s="1"/>
  <c r="AJ79" i="3" s="1"/>
  <c r="R160" i="28" a="1"/>
  <c r="R160" i="28" s="1"/>
  <c r="AP162" i="29" a="1"/>
  <c r="AP162" i="29" s="1"/>
  <c r="AL76" i="27" a="1"/>
  <c r="AL76" i="27" s="1"/>
  <c r="N158" i="3" a="1"/>
  <c r="N158" i="3" s="1"/>
  <c r="P158" i="3" s="1"/>
  <c r="J157" i="28" a="1"/>
  <c r="J157" i="28" s="1"/>
  <c r="J157" i="27" a="1"/>
  <c r="J157" i="27" s="1"/>
  <c r="AT77" i="15" a="1"/>
  <c r="AT77" i="15" s="1"/>
  <c r="AV77" i="15" s="1"/>
  <c r="V79" i="16" a="1"/>
  <c r="V79" i="16" s="1"/>
  <c r="Z159" i="15" a="1"/>
  <c r="Z159" i="15" s="1"/>
  <c r="AB159" i="15" s="1"/>
  <c r="AH80" i="26" a="1"/>
  <c r="AH80" i="26" s="1"/>
  <c r="AD76" i="29" a="1"/>
  <c r="AD76" i="29" s="1"/>
  <c r="AH160" i="27" a="1"/>
  <c r="AH160" i="27" s="1"/>
  <c r="AP77" i="15" a="1"/>
  <c r="AP77" i="15" s="1"/>
  <c r="AR77" i="15" s="1"/>
  <c r="AT159" i="15" a="1"/>
  <c r="AT159" i="15" s="1"/>
  <c r="AV159" i="15" s="1"/>
  <c r="AL158" i="18" a="1"/>
  <c r="AL158" i="18" s="1"/>
  <c r="AN158" i="18" s="1"/>
  <c r="AP161" i="27" a="1"/>
  <c r="AP161" i="27" s="1"/>
  <c r="R157" i="18" a="1"/>
  <c r="R157" i="18" s="1"/>
  <c r="T157" i="18" s="1"/>
  <c r="AH162" i="16" a="1"/>
  <c r="AH162" i="16" s="1"/>
  <c r="V157" i="16" a="1"/>
  <c r="V157" i="16" s="1"/>
  <c r="X157" i="16" s="1"/>
  <c r="AP162" i="28" a="1"/>
  <c r="AP162" i="28" s="1"/>
  <c r="AP160" i="19" a="1"/>
  <c r="AP160" i="19" s="1"/>
  <c r="F75" i="16" a="1"/>
  <c r="F75" i="16" s="1"/>
  <c r="H75" i="16" s="1"/>
  <c r="AT77" i="19" a="1"/>
  <c r="AT77" i="19" s="1"/>
  <c r="AH78" i="27" a="1"/>
  <c r="AH78" i="27" s="1"/>
  <c r="B159" i="26" a="1"/>
  <c r="B159" i="26" s="1"/>
  <c r="J160" i="27" a="1"/>
  <c r="J160" i="27" s="1"/>
  <c r="AT161" i="28" a="1"/>
  <c r="AT161" i="28" s="1"/>
  <c r="AT159" i="26" a="1"/>
  <c r="AT159" i="26" s="1"/>
  <c r="B161" i="17" a="1"/>
  <c r="B161" i="17" s="1"/>
  <c r="D161" i="17" s="1"/>
  <c r="AL78" i="18" a="1"/>
  <c r="AL78" i="18" s="1"/>
  <c r="AN78" i="18" s="1"/>
  <c r="AP76" i="16" a="1"/>
  <c r="AP76" i="16" s="1"/>
  <c r="R161" i="19" a="1"/>
  <c r="R161" i="19" s="1"/>
  <c r="AT79" i="18" a="1"/>
  <c r="AT79" i="18" s="1"/>
  <c r="AV79" i="18" s="1"/>
  <c r="AP159" i="18" a="1"/>
  <c r="AP159" i="18" s="1"/>
  <c r="AR159" i="18" s="1"/>
  <c r="AP162" i="16" a="1"/>
  <c r="AP162" i="16" s="1"/>
  <c r="J80" i="29" a="1"/>
  <c r="J80" i="29" s="1"/>
  <c r="AL77" i="16" a="1"/>
  <c r="AL77" i="16" s="1"/>
  <c r="R75" i="18" a="1"/>
  <c r="R75" i="18" s="1"/>
  <c r="T75" i="18" s="1"/>
  <c r="B80" i="26" a="1"/>
  <c r="B80" i="26" s="1"/>
  <c r="AH79" i="19" a="1"/>
  <c r="AH79" i="19" s="1"/>
  <c r="AH157" i="26" a="1"/>
  <c r="AH157" i="26" s="1"/>
  <c r="N79" i="29" a="1"/>
  <c r="N79" i="29" s="1"/>
  <c r="AD79" i="18" a="1"/>
  <c r="AD79" i="18" s="1"/>
  <c r="AF79" i="18" s="1"/>
  <c r="AL158" i="28" a="1"/>
  <c r="AL158" i="28" s="1"/>
  <c r="AL159" i="26" a="1"/>
  <c r="AL159" i="26" s="1"/>
  <c r="AH75" i="18" a="1"/>
  <c r="AH75" i="18" s="1"/>
  <c r="AJ75" i="18" s="1"/>
  <c r="J80" i="16" a="1"/>
  <c r="J80" i="16" s="1"/>
  <c r="L80" i="16" s="1"/>
  <c r="N159" i="15" a="1"/>
  <c r="N159" i="15" s="1"/>
  <c r="P159" i="15" s="1"/>
  <c r="Z161" i="28" a="1"/>
  <c r="Z161" i="28" s="1"/>
  <c r="J158" i="19" a="1"/>
  <c r="J158" i="19" s="1"/>
  <c r="L158" i="19" s="1"/>
  <c r="J75" i="18" a="1"/>
  <c r="J75" i="18" s="1"/>
  <c r="L75" i="18" s="1"/>
  <c r="AH80" i="27" a="1"/>
  <c r="AH80" i="27" s="1"/>
  <c r="F161" i="15" a="1"/>
  <c r="F161" i="15" s="1"/>
  <c r="H161" i="15" s="1"/>
  <c r="AP158" i="27" a="1"/>
  <c r="AP158" i="27" s="1"/>
  <c r="F78" i="3" a="1"/>
  <c r="F78" i="3" s="1"/>
  <c r="H78" i="3" s="1"/>
  <c r="N78" i="19" a="1"/>
  <c r="N78" i="19" s="1"/>
  <c r="P78" i="19" s="1"/>
  <c r="AT75" i="16" a="1"/>
  <c r="AT75" i="16" s="1"/>
  <c r="AD160" i="26" a="1"/>
  <c r="AD160" i="26" s="1"/>
  <c r="AT157" i="15" a="1"/>
  <c r="AT157" i="15" s="1"/>
  <c r="AV157" i="15" s="1"/>
  <c r="Z76" i="3" a="1"/>
  <c r="Z76" i="3" s="1"/>
  <c r="AB76" i="3" s="1"/>
  <c r="AH160" i="17" a="1"/>
  <c r="AH160" i="17" s="1"/>
  <c r="AJ160" i="17" s="1"/>
  <c r="V79" i="15" a="1"/>
  <c r="V79" i="15" s="1"/>
  <c r="X79" i="15" s="1"/>
  <c r="Z157" i="16" a="1"/>
  <c r="Z157" i="16" s="1"/>
  <c r="AB157" i="16" s="1"/>
  <c r="AL77" i="18" a="1"/>
  <c r="AL77" i="18" s="1"/>
  <c r="AN77" i="18" s="1"/>
  <c r="F159" i="29" a="1"/>
  <c r="F159" i="29" s="1"/>
  <c r="N159" i="18" a="1"/>
  <c r="N159" i="18" s="1"/>
  <c r="P159" i="18" s="1"/>
  <c r="AD160" i="27" a="1"/>
  <c r="AD160" i="27" s="1"/>
  <c r="V77" i="27" a="1"/>
  <c r="V77" i="27" s="1"/>
  <c r="B160" i="29" a="1"/>
  <c r="B160" i="29" s="1"/>
  <c r="AL77" i="26" a="1"/>
  <c r="AL77" i="26" s="1"/>
  <c r="R75" i="28" a="1"/>
  <c r="R75" i="28" s="1"/>
  <c r="AL79" i="18" a="1"/>
  <c r="AL79" i="18" s="1"/>
  <c r="AN79" i="18" s="1"/>
  <c r="AP159" i="29" a="1"/>
  <c r="AP159" i="29" s="1"/>
  <c r="R75" i="15" a="1"/>
  <c r="R75" i="15" s="1"/>
  <c r="T75" i="15" s="1"/>
  <c r="AL80" i="19" a="1"/>
  <c r="AL80" i="19" s="1"/>
  <c r="R161" i="27" a="1"/>
  <c r="R161" i="27" s="1"/>
  <c r="Z78" i="26" a="1"/>
  <c r="Z78" i="26" s="1"/>
  <c r="J77" i="28" a="1"/>
  <c r="J77" i="28" s="1"/>
  <c r="R157" i="29" a="1"/>
  <c r="R157" i="29" s="1"/>
  <c r="Z160" i="3" a="1"/>
  <c r="Z160" i="3" s="1"/>
  <c r="AB160" i="3" s="1"/>
  <c r="V157" i="29" a="1"/>
  <c r="V157" i="29" s="1"/>
  <c r="N75" i="17" a="1"/>
  <c r="N75" i="17" s="1"/>
  <c r="P75" i="17" s="1"/>
  <c r="AL162" i="18" a="1"/>
  <c r="AL162" i="18" s="1"/>
  <c r="AN162" i="18" s="1"/>
  <c r="N75" i="29" a="1"/>
  <c r="N75" i="29" s="1"/>
  <c r="AP80" i="3" a="1"/>
  <c r="AP80" i="3" s="1"/>
  <c r="AR80" i="3" s="1"/>
  <c r="AH77" i="29" a="1"/>
  <c r="AH77" i="29" s="1"/>
  <c r="AP157" i="19" a="1"/>
  <c r="AP157" i="19" s="1"/>
  <c r="AH161" i="15" a="1"/>
  <c r="AH161" i="15" s="1"/>
  <c r="AJ161" i="15" s="1"/>
  <c r="Z80" i="26" a="1"/>
  <c r="Z80" i="26" s="1"/>
  <c r="AT79" i="15" a="1"/>
  <c r="AT79" i="15" s="1"/>
  <c r="AV79" i="15" s="1"/>
  <c r="AT161" i="27" a="1"/>
  <c r="AT161" i="27" s="1"/>
  <c r="Z77" i="16" a="1"/>
  <c r="Z77" i="16" s="1"/>
  <c r="AB77" i="16" s="1"/>
  <c r="V160" i="17" a="1"/>
  <c r="V160" i="17" s="1"/>
  <c r="X160" i="17" s="1"/>
  <c r="R157" i="15" a="1"/>
  <c r="R157" i="15" s="1"/>
  <c r="T157" i="15" s="1"/>
  <c r="AH79" i="29" a="1"/>
  <c r="AH79" i="29" s="1"/>
  <c r="Z75" i="3" a="1"/>
  <c r="Z75" i="3" s="1"/>
  <c r="AB75" i="3" s="1"/>
  <c r="B157" i="18" a="1"/>
  <c r="B157" i="18" s="1"/>
  <c r="D157" i="18" s="1"/>
  <c r="N157" i="3" a="1"/>
  <c r="N157" i="3" s="1"/>
  <c r="P157" i="3" s="1"/>
  <c r="V161" i="27" a="1"/>
  <c r="V161" i="27" s="1"/>
  <c r="AD161" i="26" a="1"/>
  <c r="AD161" i="26" s="1"/>
  <c r="AD160" i="17" a="1"/>
  <c r="AD160" i="17" s="1"/>
  <c r="AF160" i="17" s="1"/>
  <c r="AH76" i="27" a="1"/>
  <c r="AH76" i="27" s="1"/>
  <c r="AP78" i="28" a="1"/>
  <c r="AP78" i="28" s="1"/>
  <c r="AD158" i="18" a="1"/>
  <c r="AD158" i="18" s="1"/>
  <c r="AF158" i="18" s="1"/>
  <c r="V158" i="3" a="1"/>
  <c r="V158" i="3" s="1"/>
  <c r="X158" i="3" s="1"/>
  <c r="R162" i="18" a="1"/>
  <c r="R162" i="18" s="1"/>
  <c r="T162" i="18" s="1"/>
  <c r="V158" i="27" a="1"/>
  <c r="V158" i="27" s="1"/>
  <c r="J75" i="17" a="1"/>
  <c r="J75" i="17" s="1"/>
  <c r="L75" i="17" s="1"/>
  <c r="B159" i="16" a="1"/>
  <c r="B159" i="16" s="1"/>
  <c r="D159" i="16" s="1"/>
  <c r="AT158" i="27" a="1"/>
  <c r="AT158" i="27" s="1"/>
  <c r="F160" i="18" a="1"/>
  <c r="F160" i="18" s="1"/>
  <c r="H160" i="18" s="1"/>
  <c r="B77" i="19" a="1"/>
  <c r="B77" i="19" s="1"/>
  <c r="D77" i="19" s="1"/>
  <c r="AD79" i="16" a="1"/>
  <c r="AD79" i="16" s="1"/>
  <c r="N159" i="19" a="1"/>
  <c r="N159" i="19" s="1"/>
  <c r="P159" i="19" s="1"/>
  <c r="F158" i="3" a="1"/>
  <c r="F158" i="3" s="1"/>
  <c r="H158" i="3" s="1"/>
  <c r="AP77" i="28" a="1"/>
  <c r="AP77" i="28" s="1"/>
  <c r="AD161" i="3" a="1"/>
  <c r="AD161" i="3" s="1"/>
  <c r="AF161" i="3" s="1"/>
  <c r="AP75" i="18" a="1"/>
  <c r="AP75" i="18" s="1"/>
  <c r="AR75" i="18" s="1"/>
  <c r="AH160" i="28" a="1"/>
  <c r="AH160" i="28" s="1"/>
  <c r="N157" i="19" a="1"/>
  <c r="N157" i="19" s="1"/>
  <c r="P157" i="19" s="1"/>
  <c r="J75" i="29" a="1"/>
  <c r="J75" i="29" s="1"/>
  <c r="AT161" i="29" a="1"/>
  <c r="AT161" i="29" s="1"/>
  <c r="Z162" i="29" a="1"/>
  <c r="Z162" i="29" s="1"/>
  <c r="J75" i="26" a="1"/>
  <c r="J75" i="26" s="1"/>
  <c r="R158" i="28" a="1"/>
  <c r="R158" i="28" s="1"/>
  <c r="AT78" i="19" a="1"/>
  <c r="AT78" i="19" s="1"/>
  <c r="N159" i="17" a="1"/>
  <c r="N159" i="17" s="1"/>
  <c r="P159" i="17" s="1"/>
  <c r="AH79" i="26" a="1"/>
  <c r="AH79" i="26" s="1"/>
  <c r="N157" i="26" a="1"/>
  <c r="N157" i="26" s="1"/>
  <c r="AT77" i="18" a="1"/>
  <c r="AT77" i="18" s="1"/>
  <c r="AV77" i="18" s="1"/>
  <c r="AL75" i="17" a="1"/>
  <c r="AL75" i="17" s="1"/>
  <c r="AN75" i="17" s="1"/>
  <c r="AP162" i="17" a="1"/>
  <c r="AP162" i="17" s="1"/>
  <c r="AR162" i="17" s="1"/>
  <c r="R79" i="28" a="1"/>
  <c r="R79" i="28" s="1"/>
  <c r="AL80" i="18" a="1"/>
  <c r="AL80" i="18" s="1"/>
  <c r="AN80" i="18" s="1"/>
  <c r="F158" i="27" a="1"/>
  <c r="F158" i="27" s="1"/>
  <c r="V157" i="17" a="1"/>
  <c r="V157" i="17" s="1"/>
  <c r="X157" i="17" s="1"/>
  <c r="F80" i="29" a="1"/>
  <c r="F80" i="29" s="1"/>
  <c r="Z161" i="19" a="1"/>
  <c r="Z161" i="19" s="1"/>
  <c r="F158" i="17" a="1"/>
  <c r="F158" i="17" s="1"/>
  <c r="H158" i="17" s="1"/>
  <c r="AD76" i="16" a="1"/>
  <c r="AD76" i="16" s="1"/>
  <c r="AF76" i="16" s="1"/>
  <c r="AP78" i="19" a="1"/>
  <c r="AP78" i="19" s="1"/>
  <c r="AD158" i="16" a="1"/>
  <c r="AD158" i="16" s="1"/>
  <c r="N162" i="27" a="1"/>
  <c r="N162" i="27" s="1"/>
  <c r="F77" i="29" a="1"/>
  <c r="F77" i="29" s="1"/>
  <c r="AH161" i="26" a="1"/>
  <c r="AH161" i="26" s="1"/>
  <c r="AL162" i="29" a="1"/>
  <c r="AL162" i="29" s="1"/>
  <c r="N80" i="28" a="1"/>
  <c r="N80" i="28" s="1"/>
  <c r="AT76" i="17" a="1"/>
  <c r="AT76" i="17" s="1"/>
  <c r="AV76" i="17" s="1"/>
  <c r="B160" i="27" a="1"/>
  <c r="B160" i="27" s="1"/>
  <c r="N78" i="28" a="1"/>
  <c r="N78" i="28" s="1"/>
  <c r="AH159" i="18" a="1"/>
  <c r="AH159" i="18" s="1"/>
  <c r="AJ159" i="18" s="1"/>
  <c r="J76" i="28" a="1"/>
  <c r="J76" i="28" s="1"/>
  <c r="N79" i="26" a="1"/>
  <c r="N79" i="26" s="1"/>
  <c r="AP157" i="16" a="1"/>
  <c r="AP157" i="16" s="1"/>
  <c r="F80" i="28" a="1"/>
  <c r="F80" i="28" s="1"/>
  <c r="AP160" i="15" a="1"/>
  <c r="AP160" i="15" s="1"/>
  <c r="AR160" i="15" s="1"/>
  <c r="R75" i="16" a="1"/>
  <c r="R75" i="16" s="1"/>
  <c r="T75" i="16" s="1"/>
  <c r="AP158" i="17" a="1"/>
  <c r="AP158" i="17" s="1"/>
  <c r="AR158" i="17" s="1"/>
  <c r="V79" i="18" a="1"/>
  <c r="V79" i="18" s="1"/>
  <c r="X79" i="18" s="1"/>
  <c r="Z159" i="16" a="1"/>
  <c r="Z159" i="16" s="1"/>
  <c r="AT80" i="18" a="1"/>
  <c r="AT80" i="18" s="1"/>
  <c r="AV80" i="18" s="1"/>
  <c r="F78" i="15" a="1"/>
  <c r="F78" i="15" s="1"/>
  <c r="H78" i="15" s="1"/>
  <c r="Z77" i="17" a="1"/>
  <c r="Z77" i="17" s="1"/>
  <c r="AB77" i="17" s="1"/>
  <c r="R157" i="28" a="1"/>
  <c r="R157" i="28" s="1"/>
  <c r="R79" i="3" a="1"/>
  <c r="R79" i="3" s="1"/>
  <c r="T79" i="3" s="1"/>
  <c r="AD161" i="29" a="1"/>
  <c r="AD161" i="29" s="1"/>
  <c r="F76" i="27" a="1"/>
  <c r="F76" i="27" s="1"/>
  <c r="N75" i="16" a="1"/>
  <c r="N75" i="16" s="1"/>
  <c r="P75" i="16" s="1"/>
  <c r="AP162" i="19" a="1"/>
  <c r="AP162" i="19" s="1"/>
  <c r="R77" i="18" a="1"/>
  <c r="R77" i="18" s="1"/>
  <c r="T77" i="18" s="1"/>
  <c r="Z159" i="18" a="1"/>
  <c r="Z159" i="18" s="1"/>
  <c r="AB159" i="18" s="1"/>
  <c r="N157" i="27" a="1"/>
  <c r="N157" i="27" s="1"/>
  <c r="Z79" i="26" a="1"/>
  <c r="Z79" i="26" s="1"/>
  <c r="F80" i="3" a="1"/>
  <c r="F80" i="3" s="1"/>
  <c r="H80" i="3" s="1"/>
  <c r="AH76" i="15" a="1"/>
  <c r="AH76" i="15" s="1"/>
  <c r="AJ76" i="15" s="1"/>
  <c r="AT78" i="27" a="1"/>
  <c r="AT78" i="27" s="1"/>
  <c r="Z80" i="18" a="1"/>
  <c r="Z80" i="18" s="1"/>
  <c r="AB80" i="18" s="1"/>
  <c r="R76" i="16" a="1"/>
  <c r="R76" i="16" s="1"/>
  <c r="T76" i="16" s="1"/>
  <c r="V80" i="29" a="1"/>
  <c r="V80" i="29" s="1"/>
  <c r="J76" i="29" a="1"/>
  <c r="J76" i="29" s="1"/>
  <c r="J162" i="29" a="1"/>
  <c r="J162" i="29" s="1"/>
  <c r="AD158" i="17" a="1"/>
  <c r="AD158" i="17" s="1"/>
  <c r="AF158" i="17" s="1"/>
  <c r="J161" i="27" a="1"/>
  <c r="J161" i="27" s="1"/>
  <c r="AH162" i="19" a="1"/>
  <c r="AH162" i="19" s="1"/>
  <c r="AT75" i="29" a="1"/>
  <c r="AT75" i="29" s="1"/>
  <c r="B76" i="29" a="1"/>
  <c r="B76" i="29" s="1"/>
  <c r="AH75" i="28" a="1"/>
  <c r="AH75" i="28" s="1"/>
  <c r="V157" i="3" a="1"/>
  <c r="V157" i="3" s="1"/>
  <c r="X157" i="3" s="1"/>
  <c r="R162" i="17" a="1"/>
  <c r="R162" i="17" s="1"/>
  <c r="T162" i="17" s="1"/>
  <c r="N78" i="27" a="1"/>
  <c r="N78" i="27" s="1"/>
  <c r="B161" i="26" a="1"/>
  <c r="B161" i="26" s="1"/>
  <c r="V162" i="27" a="1"/>
  <c r="V162" i="27" s="1"/>
  <c r="F159" i="19" a="1"/>
  <c r="F159" i="19" s="1"/>
  <c r="H159" i="19" s="1"/>
  <c r="F75" i="17" a="1"/>
  <c r="F75" i="17" s="1"/>
  <c r="H75" i="17" s="1"/>
  <c r="F159" i="28" a="1"/>
  <c r="F159" i="28" s="1"/>
  <c r="R157" i="27" a="1"/>
  <c r="R157" i="27" s="1"/>
  <c r="AP157" i="28" a="1"/>
  <c r="AP157" i="28" s="1"/>
  <c r="AL159" i="29" a="1"/>
  <c r="AL159" i="29" s="1"/>
  <c r="V158" i="19" a="1"/>
  <c r="V158" i="19" s="1"/>
  <c r="X158" i="19" s="1"/>
  <c r="AH79" i="17" a="1"/>
  <c r="AH79" i="17" s="1"/>
  <c r="AJ79" i="17" s="1"/>
  <c r="F157" i="18" a="1"/>
  <c r="F157" i="18" s="1"/>
  <c r="H157" i="18" s="1"/>
  <c r="AT158" i="17" a="1"/>
  <c r="AT158" i="17" s="1"/>
  <c r="AV158" i="17" s="1"/>
  <c r="AH159" i="28" a="1"/>
  <c r="AH159" i="28" s="1"/>
  <c r="AD78" i="17" a="1"/>
  <c r="AD78" i="17" s="1"/>
  <c r="AF78" i="17" s="1"/>
  <c r="AP80" i="27" a="1"/>
  <c r="AP80" i="27" s="1"/>
  <c r="R162" i="27" a="1"/>
  <c r="R162" i="27" s="1"/>
  <c r="B161" i="15" a="1"/>
  <c r="B161" i="15" s="1"/>
  <c r="D161" i="15" s="1"/>
  <c r="J77" i="15" a="1"/>
  <c r="J77" i="15" s="1"/>
  <c r="L77" i="15" s="1"/>
  <c r="R78" i="17" a="1"/>
  <c r="R78" i="17" s="1"/>
  <c r="T78" i="17" s="1"/>
  <c r="AD80" i="28" a="1"/>
  <c r="AD80" i="28" s="1"/>
  <c r="V76" i="28" a="1"/>
  <c r="V76" i="28" s="1"/>
  <c r="B158" i="16" a="1"/>
  <c r="B158" i="16" s="1"/>
  <c r="D158" i="16" s="1"/>
  <c r="J158" i="27" a="1"/>
  <c r="J158" i="27" s="1"/>
  <c r="AT158" i="19" a="1"/>
  <c r="AT158" i="19" s="1"/>
  <c r="N76" i="3" a="1"/>
  <c r="N76" i="3" s="1"/>
  <c r="P76" i="3" s="1"/>
  <c r="V78" i="18" a="1"/>
  <c r="V78" i="18" s="1"/>
  <c r="X78" i="18" s="1"/>
  <c r="V78" i="19" a="1"/>
  <c r="V78" i="19" s="1"/>
  <c r="X78" i="19" s="1"/>
  <c r="Z159" i="17" a="1"/>
  <c r="Z159" i="17" s="1"/>
  <c r="AB159" i="17" s="1"/>
  <c r="AH157" i="15" a="1"/>
  <c r="AH157" i="15" s="1"/>
  <c r="AJ157" i="15" s="1"/>
  <c r="AL160" i="26" a="1"/>
  <c r="AL160" i="26" s="1"/>
  <c r="AD76" i="18" a="1"/>
  <c r="AD76" i="18" s="1"/>
  <c r="AF76" i="18" s="1"/>
  <c r="R79" i="16" a="1"/>
  <c r="R79" i="16" s="1"/>
  <c r="T79" i="16" s="1"/>
  <c r="AD157" i="16" a="1"/>
  <c r="AD157" i="16" s="1"/>
  <c r="AF157" i="16" s="1"/>
  <c r="B162" i="3" a="1"/>
  <c r="B162" i="3" s="1"/>
  <c r="D162" i="3" s="1"/>
  <c r="Z76" i="27" a="1"/>
  <c r="Z76" i="27" s="1"/>
  <c r="AL75" i="15" a="1"/>
  <c r="AL75" i="15" s="1"/>
  <c r="AN75" i="15" s="1"/>
  <c r="F76" i="19" a="1"/>
  <c r="F76" i="19" s="1"/>
  <c r="H76" i="19" s="1"/>
  <c r="F76" i="18" a="1"/>
  <c r="F76" i="18" s="1"/>
  <c r="H76" i="18" s="1"/>
  <c r="AP162" i="26" a="1"/>
  <c r="AP162" i="26" s="1"/>
  <c r="B75" i="18" a="1"/>
  <c r="B75" i="18" s="1"/>
  <c r="D75" i="18" s="1"/>
  <c r="F75" i="26" a="1"/>
  <c r="F75" i="26" s="1"/>
  <c r="B77" i="26" a="1"/>
  <c r="B77" i="26" s="1"/>
  <c r="Z79" i="29" a="1"/>
  <c r="Z79" i="29" s="1"/>
  <c r="B76" i="27" a="1"/>
  <c r="B76" i="27" s="1"/>
  <c r="J77" i="27" a="1"/>
  <c r="J77" i="27" s="1"/>
  <c r="Z80" i="15" a="1"/>
  <c r="Z80" i="15" s="1"/>
  <c r="AB80" i="15" s="1"/>
  <c r="R80" i="3" a="1"/>
  <c r="R80" i="3" s="1"/>
  <c r="T80" i="3" s="1"/>
  <c r="AH158" i="16" a="1"/>
  <c r="AH158" i="16" s="1"/>
  <c r="AT162" i="3" a="1"/>
  <c r="AT162" i="3" s="1"/>
  <c r="AV162" i="3" s="1"/>
  <c r="J161" i="16" a="1"/>
  <c r="J161" i="16" s="1"/>
  <c r="L161" i="16" s="1"/>
  <c r="Z75" i="16" a="1"/>
  <c r="Z75" i="16" s="1"/>
  <c r="AB75" i="16" s="1"/>
  <c r="F157" i="26" a="1"/>
  <c r="F157" i="26" s="1"/>
  <c r="AT161" i="16" a="1"/>
  <c r="AT161" i="16" s="1"/>
  <c r="AT157" i="18" a="1"/>
  <c r="AT157" i="18" s="1"/>
  <c r="AV157" i="18" s="1"/>
  <c r="B80" i="18" a="1"/>
  <c r="B80" i="18" s="1"/>
  <c r="D80" i="18" s="1"/>
  <c r="R158" i="29" a="1"/>
  <c r="R158" i="29" s="1"/>
  <c r="AH80" i="19" a="1"/>
  <c r="AH80" i="19" s="1"/>
  <c r="B79" i="3" a="1"/>
  <c r="B79" i="3" s="1"/>
  <c r="D79" i="3" s="1"/>
  <c r="B79" i="18" a="1"/>
  <c r="B79" i="18" s="1"/>
  <c r="D79" i="18" s="1"/>
  <c r="AT76" i="28" a="1"/>
  <c r="AT76" i="28" s="1"/>
  <c r="R162" i="15" a="1"/>
  <c r="R162" i="15" s="1"/>
  <c r="T162" i="15" s="1"/>
  <c r="Z157" i="18" a="1"/>
  <c r="Z157" i="18" s="1"/>
  <c r="AB157" i="18" s="1"/>
  <c r="Z158" i="29" a="1"/>
  <c r="Z158" i="29" s="1"/>
  <c r="AT80" i="29" a="1"/>
  <c r="AT80" i="29" s="1"/>
  <c r="V162" i="19" a="1"/>
  <c r="V162" i="19" s="1"/>
  <c r="AP80" i="16" a="1"/>
  <c r="AP80" i="16" s="1"/>
  <c r="AH157" i="3" a="1"/>
  <c r="AH157" i="3" s="1"/>
  <c r="AJ157" i="3" s="1"/>
  <c r="AP79" i="16" a="1"/>
  <c r="AP79" i="16" s="1"/>
  <c r="J80" i="19" a="1"/>
  <c r="J80" i="19" s="1"/>
  <c r="L80" i="19" s="1"/>
  <c r="AH157" i="19" a="1"/>
  <c r="AH157" i="19" s="1"/>
  <c r="AT158" i="18" a="1"/>
  <c r="AT158" i="18" s="1"/>
  <c r="AV158" i="18" s="1"/>
  <c r="AP160" i="17" a="1"/>
  <c r="AP160" i="17" s="1"/>
  <c r="AR160" i="17" s="1"/>
  <c r="R79" i="15" a="1"/>
  <c r="R79" i="15" s="1"/>
  <c r="T79" i="15" s="1"/>
  <c r="AT77" i="27" a="1"/>
  <c r="AT77" i="27" s="1"/>
  <c r="N159" i="28" a="1"/>
  <c r="N159" i="28" s="1"/>
  <c r="AT160" i="18" a="1"/>
  <c r="AT160" i="18" s="1"/>
  <c r="AV160" i="18" s="1"/>
  <c r="F161" i="16" a="1"/>
  <c r="F161" i="16" s="1"/>
  <c r="H161" i="16" s="1"/>
  <c r="F80" i="18" a="1"/>
  <c r="F80" i="18" s="1"/>
  <c r="H80" i="18" s="1"/>
  <c r="AT160" i="28" a="1"/>
  <c r="AT160" i="28" s="1"/>
  <c r="B158" i="18" a="1"/>
  <c r="B158" i="18" s="1"/>
  <c r="D158" i="18" s="1"/>
  <c r="R75" i="29" a="1"/>
  <c r="R75" i="29" s="1"/>
  <c r="J76" i="17" a="1"/>
  <c r="J76" i="17" s="1"/>
  <c r="L76" i="17" s="1"/>
  <c r="F78" i="29" a="1"/>
  <c r="F78" i="29" s="1"/>
  <c r="R160" i="3" a="1"/>
  <c r="R160" i="3" s="1"/>
  <c r="T160" i="3" s="1"/>
  <c r="V78" i="28" a="1"/>
  <c r="V78" i="28" s="1"/>
  <c r="V79" i="17" a="1"/>
  <c r="V79" i="17" s="1"/>
  <c r="X79" i="17" s="1"/>
  <c r="AL160" i="28" a="1"/>
  <c r="AL160" i="28" s="1"/>
  <c r="Z76" i="29" a="1"/>
  <c r="Z76" i="29" s="1"/>
  <c r="R78" i="3" a="1"/>
  <c r="R78" i="3" s="1"/>
  <c r="T78" i="3" s="1"/>
  <c r="J76" i="26" a="1"/>
  <c r="J76" i="26" s="1"/>
  <c r="F77" i="28" a="1"/>
  <c r="F77" i="28" s="1"/>
  <c r="V161" i="26" a="1"/>
  <c r="V161" i="26" s="1"/>
  <c r="R77" i="19" a="1"/>
  <c r="R77" i="19" s="1"/>
  <c r="T77" i="19" s="1"/>
  <c r="Z76" i="18" a="1"/>
  <c r="Z76" i="18" s="1"/>
  <c r="AB76" i="18" s="1"/>
  <c r="N76" i="19" a="1"/>
  <c r="N76" i="19" s="1"/>
  <c r="P76" i="19" s="1"/>
  <c r="B78" i="19" a="1"/>
  <c r="B78" i="19" s="1"/>
  <c r="D78" i="19" s="1"/>
  <c r="AT80" i="27" a="1"/>
  <c r="AT80" i="27" s="1"/>
  <c r="AP75" i="28" a="1"/>
  <c r="AP75" i="28" s="1"/>
  <c r="R157" i="19" a="1"/>
  <c r="R157" i="19" s="1"/>
  <c r="T157" i="19" s="1"/>
  <c r="AH160" i="29" a="1"/>
  <c r="AH160" i="29" s="1"/>
  <c r="J79" i="28" a="1"/>
  <c r="J79" i="28" s="1"/>
  <c r="AP77" i="27" a="1"/>
  <c r="AP77" i="27" s="1"/>
  <c r="Z162" i="26" a="1"/>
  <c r="Z162" i="26" s="1"/>
  <c r="R80" i="28" a="1"/>
  <c r="R80" i="28" s="1"/>
  <c r="F161" i="27" a="1"/>
  <c r="F161" i="27" s="1"/>
  <c r="F75" i="19" a="1"/>
  <c r="F75" i="19" s="1"/>
  <c r="H75" i="19" s="1"/>
  <c r="AP77" i="29" a="1"/>
  <c r="AP77" i="29" s="1"/>
  <c r="R77" i="3" a="1"/>
  <c r="R77" i="3" s="1"/>
  <c r="T77" i="3" s="1"/>
  <c r="AT76" i="29" a="1"/>
  <c r="AT76" i="29" s="1"/>
  <c r="J79" i="16" a="1"/>
  <c r="J79" i="16" s="1"/>
  <c r="L79" i="16" s="1"/>
  <c r="J79" i="29" a="1"/>
  <c r="J79" i="29" s="1"/>
  <c r="J158" i="26" a="1"/>
  <c r="J158" i="26" s="1"/>
  <c r="F160" i="29" a="1"/>
  <c r="F160" i="29" s="1"/>
  <c r="AD161" i="17" a="1"/>
  <c r="AD161" i="17" s="1"/>
  <c r="AF161" i="17" s="1"/>
  <c r="R159" i="17" a="1"/>
  <c r="R159" i="17" s="1"/>
  <c r="T159" i="17" s="1"/>
  <c r="J80" i="27" a="1"/>
  <c r="J80" i="27" s="1"/>
  <c r="Z162" i="15" a="1"/>
  <c r="Z162" i="15" s="1"/>
  <c r="AB162" i="15" s="1"/>
  <c r="Z158" i="3" a="1"/>
  <c r="Z158" i="3" s="1"/>
  <c r="AB158" i="3" s="1"/>
  <c r="F160" i="19" a="1"/>
  <c r="F160" i="19" s="1"/>
  <c r="H160" i="19" s="1"/>
  <c r="AT159" i="28" a="1"/>
  <c r="AT159" i="28" s="1"/>
  <c r="J79" i="15" a="1"/>
  <c r="J79" i="15" s="1"/>
  <c r="L79" i="15" s="1"/>
  <c r="AT79" i="16" a="1"/>
  <c r="AT79" i="16" s="1"/>
  <c r="J158" i="28" a="1"/>
  <c r="J158" i="28" s="1"/>
  <c r="AL158" i="19" a="1"/>
  <c r="AL158" i="19" s="1"/>
  <c r="AT76" i="27" a="1"/>
  <c r="AT76" i="27" s="1"/>
  <c r="Z157" i="19" a="1"/>
  <c r="Z157" i="19" s="1"/>
  <c r="AB157" i="19" s="1"/>
  <c r="J158" i="3" a="1"/>
  <c r="J158" i="3" s="1"/>
  <c r="L158" i="3" s="1"/>
  <c r="J159" i="19" a="1"/>
  <c r="J159" i="19" s="1"/>
  <c r="L159" i="19" s="1"/>
  <c r="F160" i="27" a="1"/>
  <c r="F160" i="27" s="1"/>
  <c r="Z78" i="16" a="1"/>
  <c r="Z78" i="16" s="1"/>
  <c r="AL79" i="27" a="1"/>
  <c r="AL79" i="27" s="1"/>
  <c r="AD79" i="19" a="1"/>
  <c r="AD79" i="19" s="1"/>
  <c r="F157" i="29" a="1"/>
  <c r="F157" i="29" s="1"/>
  <c r="AP162" i="27" a="1"/>
  <c r="AP162" i="27" s="1"/>
  <c r="N160" i="15" a="1"/>
  <c r="N160" i="15" s="1"/>
  <c r="P160" i="15" s="1"/>
  <c r="AH159" i="29" a="1"/>
  <c r="AH159" i="29" s="1"/>
  <c r="AP79" i="3" a="1"/>
  <c r="AP79" i="3" s="1"/>
  <c r="AR79" i="3" s="1"/>
  <c r="AL159" i="15" a="1"/>
  <c r="AL159" i="15" s="1"/>
  <c r="AN159" i="15" s="1"/>
  <c r="AH161" i="17" a="1"/>
  <c r="AH161" i="17" s="1"/>
  <c r="AJ161" i="17" s="1"/>
  <c r="AT78" i="28" a="1"/>
  <c r="AT78" i="28" s="1"/>
  <c r="AL75" i="3" a="1"/>
  <c r="AL75" i="3" s="1"/>
  <c r="AN75" i="3" s="1"/>
  <c r="AP161" i="29" a="1"/>
  <c r="AP161" i="29" s="1"/>
  <c r="V159" i="28" a="1"/>
  <c r="V159" i="28" s="1"/>
  <c r="AP159" i="27" a="1"/>
  <c r="AP159" i="27" s="1"/>
  <c r="N76" i="15" a="1"/>
  <c r="N76" i="15" s="1"/>
  <c r="P76" i="15" s="1"/>
  <c r="F76" i="3" a="1"/>
  <c r="F76" i="3" s="1"/>
  <c r="H76" i="3" s="1"/>
  <c r="F157" i="19" a="1"/>
  <c r="F157" i="19" s="1"/>
  <c r="H157" i="19" s="1"/>
  <c r="Z162" i="28" a="1"/>
  <c r="Z162" i="28" s="1"/>
  <c r="V160" i="18" a="1"/>
  <c r="V160" i="18" s="1"/>
  <c r="X160" i="18" s="1"/>
  <c r="AT159" i="18" a="1"/>
  <c r="AT159" i="18" s="1"/>
  <c r="AV159" i="18" s="1"/>
  <c r="AH75" i="29" a="1"/>
  <c r="AH75" i="29" s="1"/>
  <c r="AD158" i="3" a="1"/>
  <c r="AD158" i="3" s="1"/>
  <c r="AF158" i="3" s="1"/>
  <c r="R77" i="16" a="1"/>
  <c r="R77" i="16" s="1"/>
  <c r="T77" i="16" s="1"/>
  <c r="AP76" i="3" a="1"/>
  <c r="AP76" i="3" s="1"/>
  <c r="AR76" i="3" s="1"/>
  <c r="N79" i="3" a="1"/>
  <c r="N79" i="3" s="1"/>
  <c r="P79" i="3" s="1"/>
  <c r="AP158" i="26" a="1"/>
  <c r="AP158" i="26" s="1"/>
  <c r="J76" i="3" a="1"/>
  <c r="J76" i="3" s="1"/>
  <c r="L76" i="3" s="1"/>
  <c r="AT75" i="3" a="1"/>
  <c r="AT75" i="3" s="1"/>
  <c r="AV75" i="3" s="1"/>
  <c r="V157" i="19" a="1"/>
  <c r="V157" i="19" s="1"/>
  <c r="X157" i="19" s="1"/>
  <c r="N161" i="16" a="1"/>
  <c r="N161" i="16" s="1"/>
  <c r="P161" i="16" s="1"/>
  <c r="F159" i="17" a="1"/>
  <c r="F159" i="17" s="1"/>
  <c r="H159" i="17" s="1"/>
  <c r="AP79" i="26" a="1"/>
  <c r="AP79" i="26" s="1"/>
  <c r="R162" i="3" a="1"/>
  <c r="R162" i="3" s="1"/>
  <c r="T162" i="3" s="1"/>
  <c r="R77" i="26" a="1"/>
  <c r="R77" i="26" s="1"/>
  <c r="R159" i="28" a="1"/>
  <c r="R159" i="28" s="1"/>
  <c r="Z80" i="28" a="1"/>
  <c r="Z80" i="28" s="1"/>
  <c r="AL161" i="28" a="1"/>
  <c r="AL161" i="28" s="1"/>
  <c r="AP159" i="16" a="1"/>
  <c r="AP159" i="16" s="1"/>
  <c r="AH159" i="16" a="1"/>
  <c r="AH159" i="16" s="1"/>
  <c r="AL161" i="15" a="1"/>
  <c r="AL161" i="15" s="1"/>
  <c r="AN161" i="15" s="1"/>
  <c r="F77" i="15" a="1"/>
  <c r="F77" i="15" s="1"/>
  <c r="H77" i="15" s="1"/>
  <c r="AD160" i="3" a="1"/>
  <c r="AD160" i="3" s="1"/>
  <c r="AF160" i="3" s="1"/>
  <c r="B162" i="26" a="1"/>
  <c r="B162" i="26" s="1"/>
  <c r="AD80" i="18" a="1"/>
  <c r="AD80" i="18" s="1"/>
  <c r="AF80" i="18" s="1"/>
  <c r="N77" i="3" a="1"/>
  <c r="N77" i="3" s="1"/>
  <c r="P77" i="3" s="1"/>
  <c r="Z76" i="17" a="1"/>
  <c r="Z76" i="17" s="1"/>
  <c r="AB76" i="17" s="1"/>
  <c r="P174" i="2"/>
  <c r="AE112" i="26"/>
  <c r="AY19" i="2"/>
  <c r="Q180" i="2"/>
  <c r="BH24" i="2"/>
  <c r="AH101" i="28"/>
  <c r="AJ101" i="28" s="1"/>
  <c r="AH19" i="28"/>
  <c r="AJ19" i="28" s="1"/>
  <c r="AH19" i="27"/>
  <c r="AJ19" i="27" s="1"/>
  <c r="AH101" i="27"/>
  <c r="AJ101" i="27" s="1"/>
  <c r="AJ104" i="29"/>
  <c r="AI112" i="29" s="1"/>
  <c r="AP30" i="16"/>
  <c r="AR30" i="16" s="1"/>
  <c r="AL38" i="2"/>
  <c r="AK91" i="2"/>
  <c r="AP30" i="19"/>
  <c r="AR30" i="19" s="1"/>
  <c r="AX23" i="2"/>
  <c r="AP18" i="26"/>
  <c r="AR18" i="26" s="1"/>
  <c r="AP18" i="29"/>
  <c r="AR18" i="29" s="1"/>
  <c r="AP100" i="26"/>
  <c r="AR100" i="26" s="1"/>
  <c r="AP100" i="29"/>
  <c r="AR100" i="29" s="1"/>
  <c r="AL112" i="19"/>
  <c r="AN112" i="19" s="1"/>
  <c r="AL112" i="16"/>
  <c r="AN112" i="16" s="1"/>
  <c r="AL94" i="2"/>
  <c r="AM41" i="2"/>
  <c r="AL33" i="2"/>
  <c r="AK86" i="2"/>
  <c r="AP25" i="16"/>
  <c r="AR25" i="16" s="1"/>
  <c r="AP25" i="19"/>
  <c r="AR25" i="19" s="1"/>
  <c r="AL44" i="2"/>
  <c r="AK97" i="2"/>
  <c r="AP36" i="16"/>
  <c r="AR36" i="16" s="1"/>
  <c r="AP36" i="19"/>
  <c r="AR36" i="19" s="1"/>
  <c r="AL107" i="19"/>
  <c r="AN107" i="19" s="1"/>
  <c r="AL107" i="16"/>
  <c r="AN107" i="16" s="1"/>
  <c r="AE77" i="19"/>
  <c r="AL118" i="19"/>
  <c r="AN118" i="19" s="1"/>
  <c r="AL118" i="16"/>
  <c r="AN118" i="16" s="1"/>
  <c r="O162" i="16"/>
  <c r="AA159" i="16"/>
  <c r="W161" i="19"/>
  <c r="AI76" i="19"/>
  <c r="AA159" i="19"/>
  <c r="AL110" i="16"/>
  <c r="AN110" i="16" s="1"/>
  <c r="AL110" i="19"/>
  <c r="AN110" i="19" s="1"/>
  <c r="W79" i="16"/>
  <c r="W161" i="16"/>
  <c r="AE158" i="16"/>
  <c r="AK89" i="2"/>
  <c r="AL36" i="2"/>
  <c r="AP28" i="19"/>
  <c r="AR28" i="19" s="1"/>
  <c r="AP28" i="16"/>
  <c r="AR28" i="16" s="1"/>
  <c r="AM34" i="2"/>
  <c r="AL87" i="2"/>
  <c r="AT26" i="19"/>
  <c r="AV26" i="19" s="1"/>
  <c r="AT26" i="16"/>
  <c r="AV26" i="16" s="1"/>
  <c r="AL39" i="2"/>
  <c r="AT33" i="19" s="1"/>
  <c r="AV33" i="19" s="1"/>
  <c r="AK92" i="2"/>
  <c r="AP115" i="16" s="1"/>
  <c r="AR115" i="16" s="1"/>
  <c r="AP31" i="16"/>
  <c r="AR31" i="16" s="1"/>
  <c r="AP31" i="19"/>
  <c r="AR31" i="19" s="1"/>
  <c r="AA78" i="16"/>
  <c r="S161" i="16"/>
  <c r="AA78" i="19"/>
  <c r="S161" i="19"/>
  <c r="AL119" i="19"/>
  <c r="AN119" i="19" s="1"/>
  <c r="AL119" i="16"/>
  <c r="AN119" i="16" s="1"/>
  <c r="AL113" i="16"/>
  <c r="AN113" i="16" s="1"/>
  <c r="AL113" i="19"/>
  <c r="AN113" i="19" s="1"/>
  <c r="O15" i="23"/>
  <c r="S80" i="19"/>
  <c r="AL46" i="2"/>
  <c r="AK99" i="2"/>
  <c r="AP38" i="16"/>
  <c r="AR38" i="16" s="1"/>
  <c r="AP38" i="19"/>
  <c r="AR38" i="19" s="1"/>
  <c r="AE158" i="19"/>
  <c r="S80" i="16"/>
  <c r="W79" i="19"/>
  <c r="AJ154" i="19"/>
  <c r="AI157" i="19" s="1"/>
  <c r="AL88" i="2"/>
  <c r="AM35" i="2"/>
  <c r="AT109" i="16"/>
  <c r="AV109" i="16" s="1"/>
  <c r="AT109" i="19"/>
  <c r="AV109" i="19" s="1"/>
  <c r="O162" i="19"/>
  <c r="AN72" i="16"/>
  <c r="AM75" i="16" s="1"/>
  <c r="AJ154" i="16"/>
  <c r="AI157" i="16" s="1"/>
  <c r="AE78" i="16"/>
  <c r="AL120" i="16"/>
  <c r="AN120" i="16" s="1"/>
  <c r="AL120" i="19"/>
  <c r="AN120" i="19" s="1"/>
  <c r="AN72" i="19"/>
  <c r="AM75" i="19" s="1"/>
  <c r="AL45" i="2"/>
  <c r="AK98" i="2"/>
  <c r="AP37" i="19"/>
  <c r="AR37" i="19" s="1"/>
  <c r="AP37" i="16"/>
  <c r="AR37" i="16" s="1"/>
  <c r="AI77" i="16"/>
  <c r="AW16" i="2"/>
  <c r="O177" i="2"/>
  <c r="AL103" i="29"/>
  <c r="AN103" i="29" s="1"/>
  <c r="AW26" i="2"/>
  <c r="AL21" i="29"/>
  <c r="AN21" i="29" s="1"/>
  <c r="AL103" i="26"/>
  <c r="AN103" i="26" s="1"/>
  <c r="AL21" i="26"/>
  <c r="AN21" i="26" s="1"/>
  <c r="AE112" i="29"/>
  <c r="AI15" i="23"/>
  <c r="AE109" i="29"/>
  <c r="BI25" i="2"/>
  <c r="AL102" i="27"/>
  <c r="AN102" i="27" s="1"/>
  <c r="AL102" i="28"/>
  <c r="AN102" i="28" s="1"/>
  <c r="AL20" i="27"/>
  <c r="AN20" i="27" s="1"/>
  <c r="AL20" i="28"/>
  <c r="AN20" i="28" s="1"/>
  <c r="AY18" i="2"/>
  <c r="Q179" i="2"/>
  <c r="AJ22" i="26"/>
  <c r="F183" i="2"/>
  <c r="AZ15" i="2"/>
  <c r="AE27" i="29"/>
  <c r="AF27" i="29" s="1"/>
  <c r="AE30" i="29"/>
  <c r="Y15" i="23"/>
  <c r="AJ104" i="26"/>
  <c r="AY29" i="2"/>
  <c r="AV14" i="26"/>
  <c r="AV14" i="29"/>
  <c r="AV96" i="29"/>
  <c r="AV96" i="26"/>
  <c r="AJ22" i="29"/>
  <c r="AW22" i="2"/>
  <c r="AL17" i="29"/>
  <c r="AN17" i="29" s="1"/>
  <c r="AL99" i="29"/>
  <c r="AN99" i="29" s="1"/>
  <c r="AL99" i="26"/>
  <c r="AN99" i="26" s="1"/>
  <c r="AL17" i="26"/>
  <c r="AN17" i="26" s="1"/>
  <c r="BC17" i="2"/>
  <c r="I185" i="2"/>
  <c r="AE27" i="26"/>
  <c r="AF27" i="26" s="1"/>
  <c r="E15" i="23"/>
  <c r="AE30" i="26"/>
  <c r="D81" i="3" l="1"/>
  <c r="D83" i="3" s="1"/>
  <c r="B11" i="4" s="1"/>
  <c r="B6" i="4" s="1"/>
  <c r="C6" i="4" s="1"/>
  <c r="P162" i="16"/>
  <c r="AT33" i="16"/>
  <c r="AV33" i="16" s="1"/>
  <c r="L81" i="3"/>
  <c r="L83" i="3" s="1"/>
  <c r="G10" i="23" s="1"/>
  <c r="AB163" i="18"/>
  <c r="AB165" i="18" s="1"/>
  <c r="AL14" i="23" s="1"/>
  <c r="AP115" i="19"/>
  <c r="AR115" i="19" s="1"/>
  <c r="L163" i="16"/>
  <c r="L165" i="16" s="1"/>
  <c r="K13" i="4" s="1"/>
  <c r="H81" i="16"/>
  <c r="H83" i="16" s="1"/>
  <c r="D12" i="4" s="1"/>
  <c r="P81" i="19"/>
  <c r="P83" i="19" s="1"/>
  <c r="AC11" i="23" s="1"/>
  <c r="P162" i="19"/>
  <c r="P163" i="19" s="1"/>
  <c r="P165" i="19" s="1"/>
  <c r="H163" i="17"/>
  <c r="H165" i="17" s="1"/>
  <c r="W12" i="4" s="1"/>
  <c r="T81" i="3"/>
  <c r="T83" i="3" s="1"/>
  <c r="B15" i="4" s="1"/>
  <c r="L163" i="15"/>
  <c r="L165" i="15" s="1"/>
  <c r="R10" i="23" s="1"/>
  <c r="AF81" i="17"/>
  <c r="AF83" i="17" s="1"/>
  <c r="AA15" i="23" s="1"/>
  <c r="P81" i="16"/>
  <c r="P83" i="16" s="1"/>
  <c r="D14" i="4" s="1"/>
  <c r="AJ81" i="17"/>
  <c r="AJ83" i="17" s="1"/>
  <c r="AA16" i="23" s="1"/>
  <c r="D163" i="3"/>
  <c r="D165" i="3" s="1"/>
  <c r="Q8" i="23" s="1"/>
  <c r="H163" i="19"/>
  <c r="H165" i="19" s="1"/>
  <c r="Y12" i="4" s="1"/>
  <c r="AJ163" i="3"/>
  <c r="AJ165" i="3" s="1"/>
  <c r="I19" i="4" s="1"/>
  <c r="D81" i="18"/>
  <c r="D83" i="18" s="1"/>
  <c r="Q11" i="4" s="1"/>
  <c r="T163" i="18"/>
  <c r="T165" i="18" s="1"/>
  <c r="AL12" i="23" s="1"/>
  <c r="L81" i="16"/>
  <c r="L83" i="16" s="1"/>
  <c r="I10" i="23" s="1"/>
  <c r="AB81" i="18"/>
  <c r="AB83" i="18" s="1"/>
  <c r="AB14" i="23" s="1"/>
  <c r="D81" i="17"/>
  <c r="D83" i="17" s="1"/>
  <c r="P11" i="4" s="1"/>
  <c r="P6" i="4" s="1"/>
  <c r="Q6" i="4" s="1"/>
  <c r="AV163" i="17"/>
  <c r="AV165" i="17" s="1"/>
  <c r="AK19" i="23" s="1"/>
  <c r="AN163" i="3"/>
  <c r="AN165" i="3" s="1"/>
  <c r="I20" i="4" s="1"/>
  <c r="AV81" i="18"/>
  <c r="AV83" i="18" s="1"/>
  <c r="AB19" i="23" s="1"/>
  <c r="AB163" i="15"/>
  <c r="AB165" i="15" s="1"/>
  <c r="R14" i="23" s="1"/>
  <c r="AJ163" i="15"/>
  <c r="AJ165" i="15" s="1"/>
  <c r="J19" i="4" s="1"/>
  <c r="L81" i="18"/>
  <c r="L83" i="18" s="1"/>
  <c r="Q13" i="4" s="1"/>
  <c r="H81" i="17"/>
  <c r="H83" i="17" s="1"/>
  <c r="P12" i="4" s="1"/>
  <c r="AR163" i="17"/>
  <c r="AR165" i="17" s="1"/>
  <c r="W21" i="4" s="1"/>
  <c r="P163" i="3"/>
  <c r="P165" i="3" s="1"/>
  <c r="I14" i="4" s="1"/>
  <c r="T81" i="15"/>
  <c r="T83" i="15" s="1"/>
  <c r="H12" i="23" s="1"/>
  <c r="L163" i="19"/>
  <c r="L165" i="19" s="1"/>
  <c r="Y13" i="4" s="1"/>
  <c r="AB81" i="17"/>
  <c r="AB83" i="17" s="1"/>
  <c r="P17" i="4" s="1"/>
  <c r="T80" i="19"/>
  <c r="T81" i="19" s="1"/>
  <c r="T83" i="19" s="1"/>
  <c r="T163" i="3"/>
  <c r="T165" i="3" s="1"/>
  <c r="I15" i="4" s="1"/>
  <c r="AF81" i="3"/>
  <c r="AF83" i="3" s="1"/>
  <c r="G15" i="23" s="1"/>
  <c r="AR163" i="15"/>
  <c r="AR165" i="15" s="1"/>
  <c r="R18" i="23" s="1"/>
  <c r="T80" i="16"/>
  <c r="T81" i="16" s="1"/>
  <c r="T83" i="16" s="1"/>
  <c r="I12" i="23" s="1"/>
  <c r="AN81" i="3"/>
  <c r="AN83" i="3" s="1"/>
  <c r="G17" i="23" s="1"/>
  <c r="P81" i="3"/>
  <c r="P83" i="3" s="1"/>
  <c r="G11" i="23" s="1"/>
  <c r="AN81" i="17"/>
  <c r="AN83" i="17" s="1"/>
  <c r="P20" i="4" s="1"/>
  <c r="AR163" i="3"/>
  <c r="AR165" i="3" s="1"/>
  <c r="Q18" i="23" s="1"/>
  <c r="AJ81" i="18"/>
  <c r="AJ83" i="18" s="1"/>
  <c r="Q19" i="4" s="1"/>
  <c r="X163" i="15"/>
  <c r="X165" i="15" s="1"/>
  <c r="AF163" i="3"/>
  <c r="AF165" i="3" s="1"/>
  <c r="AF81" i="15"/>
  <c r="AF83" i="15" s="1"/>
  <c r="AB163" i="17"/>
  <c r="AB165" i="17" s="1"/>
  <c r="D163" i="18"/>
  <c r="D165" i="18" s="1"/>
  <c r="L81" i="15"/>
  <c r="L83" i="15" s="1"/>
  <c r="D81" i="19"/>
  <c r="D83" i="19" s="1"/>
  <c r="AR81" i="17"/>
  <c r="AR83" i="17" s="1"/>
  <c r="AR163" i="18"/>
  <c r="AR165" i="18" s="1"/>
  <c r="AJ81" i="15"/>
  <c r="AJ83" i="15" s="1"/>
  <c r="P81" i="17"/>
  <c r="P83" i="17" s="1"/>
  <c r="AB81" i="3"/>
  <c r="AB83" i="3" s="1"/>
  <c r="H163" i="3"/>
  <c r="H165" i="3" s="1"/>
  <c r="AV81" i="17"/>
  <c r="AV83" i="17" s="1"/>
  <c r="AV163" i="3"/>
  <c r="AV165" i="3" s="1"/>
  <c r="T81" i="18"/>
  <c r="T83" i="18" s="1"/>
  <c r="AF163" i="18"/>
  <c r="AF165" i="18" s="1"/>
  <c r="D163" i="16"/>
  <c r="D165" i="16" s="1"/>
  <c r="L81" i="19"/>
  <c r="L83" i="19" s="1"/>
  <c r="H163" i="15"/>
  <c r="H165" i="15" s="1"/>
  <c r="L163" i="17"/>
  <c r="L165" i="17" s="1"/>
  <c r="AV81" i="15"/>
  <c r="AV83" i="15" s="1"/>
  <c r="D163" i="17"/>
  <c r="D165" i="17" s="1"/>
  <c r="AR81" i="15"/>
  <c r="AR83" i="15" s="1"/>
  <c r="AN163" i="15"/>
  <c r="AN165" i="15" s="1"/>
  <c r="T163" i="17"/>
  <c r="T165" i="17" s="1"/>
  <c r="H163" i="18"/>
  <c r="H165" i="18" s="1"/>
  <c r="AN81" i="18"/>
  <c r="AN83" i="18" s="1"/>
  <c r="D81" i="15"/>
  <c r="D83" i="15" s="1"/>
  <c r="H81" i="15"/>
  <c r="H83" i="15" s="1"/>
  <c r="AN81" i="15"/>
  <c r="AN83" i="15" s="1"/>
  <c r="AR81" i="18"/>
  <c r="AR83" i="18" s="1"/>
  <c r="AJ163" i="17"/>
  <c r="AJ165" i="17" s="1"/>
  <c r="D163" i="19"/>
  <c r="D165" i="19" s="1"/>
  <c r="AV81" i="3"/>
  <c r="AV83" i="3" s="1"/>
  <c r="H81" i="19"/>
  <c r="H83" i="19" s="1"/>
  <c r="L81" i="17"/>
  <c r="L83" i="17" s="1"/>
  <c r="X163" i="3"/>
  <c r="X165" i="3" s="1"/>
  <c r="AF163" i="15"/>
  <c r="AF165" i="15" s="1"/>
  <c r="T81" i="17"/>
  <c r="T83" i="17" s="1"/>
  <c r="AB163" i="3"/>
  <c r="AB165" i="3" s="1"/>
  <c r="AF163" i="17"/>
  <c r="AF165" i="17" s="1"/>
  <c r="P81" i="18"/>
  <c r="P83" i="18" s="1"/>
  <c r="AV163" i="15"/>
  <c r="AV165" i="15" s="1"/>
  <c r="T163" i="15"/>
  <c r="T165" i="15" s="1"/>
  <c r="P163" i="15"/>
  <c r="P165" i="15" s="1"/>
  <c r="P81" i="15"/>
  <c r="P83" i="15" s="1"/>
  <c r="X81" i="17"/>
  <c r="X83" i="17" s="1"/>
  <c r="P163" i="17"/>
  <c r="P165" i="17" s="1"/>
  <c r="L163" i="3"/>
  <c r="L165" i="3" s="1"/>
  <c r="H163" i="16"/>
  <c r="H165" i="16" s="1"/>
  <c r="AJ81" i="3"/>
  <c r="AJ83" i="3" s="1"/>
  <c r="X81" i="18"/>
  <c r="X83" i="18" s="1"/>
  <c r="D163" i="15"/>
  <c r="D165" i="15" s="1"/>
  <c r="AJ163" i="18"/>
  <c r="AJ165" i="18" s="1"/>
  <c r="X81" i="15"/>
  <c r="X83" i="15" s="1"/>
  <c r="AF81" i="18"/>
  <c r="AF83" i="18" s="1"/>
  <c r="AR81" i="3"/>
  <c r="AR83" i="3" s="1"/>
  <c r="P163" i="18"/>
  <c r="P165" i="18" s="1"/>
  <c r="AN163" i="17"/>
  <c r="AN165" i="17" s="1"/>
  <c r="D81" i="16"/>
  <c r="D83" i="16" s="1"/>
  <c r="H81" i="18"/>
  <c r="H83" i="18" s="1"/>
  <c r="X163" i="18"/>
  <c r="X165" i="18" s="1"/>
  <c r="X81" i="3"/>
  <c r="X83" i="3" s="1"/>
  <c r="AN163" i="18"/>
  <c r="AN165" i="18" s="1"/>
  <c r="H81" i="3"/>
  <c r="H83" i="3" s="1"/>
  <c r="AV163" i="18"/>
  <c r="AV165" i="18" s="1"/>
  <c r="AB81" i="15"/>
  <c r="AB83" i="15" s="1"/>
  <c r="X163" i="17"/>
  <c r="X165" i="17" s="1"/>
  <c r="L163" i="18"/>
  <c r="L165" i="18" s="1"/>
  <c r="Q174" i="2"/>
  <c r="AI109" i="29"/>
  <c r="AI16" i="23"/>
  <c r="AL19" i="27"/>
  <c r="AN19" i="27" s="1"/>
  <c r="BI24" i="2"/>
  <c r="AL101" i="28"/>
  <c r="AN101" i="28" s="1"/>
  <c r="AL101" i="27"/>
  <c r="AN101" i="27" s="1"/>
  <c r="AL19" i="28"/>
  <c r="AN19" i="28" s="1"/>
  <c r="AN22" i="26"/>
  <c r="AM27" i="26" s="1"/>
  <c r="AN27" i="26" s="1"/>
  <c r="AZ19" i="2"/>
  <c r="F187" i="2"/>
  <c r="AL91" i="2"/>
  <c r="AM38" i="2"/>
  <c r="AT30" i="19"/>
  <c r="AV30" i="19" s="1"/>
  <c r="AT30" i="16"/>
  <c r="AV30" i="16" s="1"/>
  <c r="AM94" i="2"/>
  <c r="AN41" i="2"/>
  <c r="AP112" i="19"/>
  <c r="AR112" i="19" s="1"/>
  <c r="AP112" i="16"/>
  <c r="AR112" i="16" s="1"/>
  <c r="AY23" i="2"/>
  <c r="AT18" i="26"/>
  <c r="AV18" i="26" s="1"/>
  <c r="AT18" i="29"/>
  <c r="AV18" i="29" s="1"/>
  <c r="AT100" i="29"/>
  <c r="AV100" i="29" s="1"/>
  <c r="AT100" i="26"/>
  <c r="AV100" i="26" s="1"/>
  <c r="AN104" i="29"/>
  <c r="AM112" i="29" s="1"/>
  <c r="AR72" i="19"/>
  <c r="AQ75" i="19" s="1"/>
  <c r="AQ76" i="19" s="1"/>
  <c r="AN22" i="29"/>
  <c r="AM30" i="29" s="1"/>
  <c r="AR72" i="16"/>
  <c r="AQ75" i="16" s="1"/>
  <c r="AQ76" i="16" s="1"/>
  <c r="X79" i="19"/>
  <c r="W80" i="19"/>
  <c r="X80" i="19" s="1"/>
  <c r="AF158" i="16"/>
  <c r="AE159" i="16"/>
  <c r="AI78" i="16"/>
  <c r="AJ77" i="16"/>
  <c r="AN75" i="16"/>
  <c r="AM76" i="16"/>
  <c r="X79" i="16"/>
  <c r="W80" i="16"/>
  <c r="X80" i="16" s="1"/>
  <c r="AM39" i="2"/>
  <c r="B33" i="29" s="1"/>
  <c r="D33" i="29" s="1"/>
  <c r="AL92" i="2"/>
  <c r="AT115" i="19" s="1"/>
  <c r="AV115" i="19" s="1"/>
  <c r="AT31" i="16"/>
  <c r="AV31" i="16" s="1"/>
  <c r="AT31" i="19"/>
  <c r="AV31" i="19" s="1"/>
  <c r="AA79" i="19"/>
  <c r="AB78" i="19"/>
  <c r="AL86" i="2"/>
  <c r="AM33" i="2"/>
  <c r="AT25" i="16"/>
  <c r="AV25" i="16" s="1"/>
  <c r="AT25" i="19"/>
  <c r="AV25" i="19" s="1"/>
  <c r="AF158" i="19"/>
  <c r="AE159" i="19"/>
  <c r="AN34" i="2"/>
  <c r="B26" i="26"/>
  <c r="D26" i="26" s="1"/>
  <c r="B26" i="29"/>
  <c r="D26" i="29" s="1"/>
  <c r="AM87" i="2"/>
  <c r="AB159" i="16"/>
  <c r="AA160" i="16"/>
  <c r="AF77" i="19"/>
  <c r="AE78" i="19"/>
  <c r="AN154" i="16"/>
  <c r="AM157" i="16" s="1"/>
  <c r="AP107" i="19"/>
  <c r="AR107" i="19" s="1"/>
  <c r="AP107" i="16"/>
  <c r="AR107" i="16" s="1"/>
  <c r="S162" i="16"/>
  <c r="T162" i="16" s="1"/>
  <c r="T161" i="16"/>
  <c r="P163" i="16"/>
  <c r="P165" i="16" s="1"/>
  <c r="AN154" i="19"/>
  <c r="AM157" i="19" s="1"/>
  <c r="AN104" i="26"/>
  <c r="O17" i="23" s="1"/>
  <c r="AP119" i="19"/>
  <c r="AR119" i="19" s="1"/>
  <c r="AP119" i="16"/>
  <c r="AR119" i="16" s="1"/>
  <c r="AA79" i="16"/>
  <c r="AB78" i="16"/>
  <c r="W162" i="19"/>
  <c r="X162" i="19" s="1"/>
  <c r="X161" i="19"/>
  <c r="AI158" i="16"/>
  <c r="AJ157" i="16"/>
  <c r="AM45" i="2"/>
  <c r="AL98" i="2"/>
  <c r="AT37" i="19"/>
  <c r="AV37" i="19" s="1"/>
  <c r="AT37" i="16"/>
  <c r="AV37" i="16" s="1"/>
  <c r="AL89" i="2"/>
  <c r="AT28" i="16"/>
  <c r="AV28" i="16" s="1"/>
  <c r="AM36" i="2"/>
  <c r="AT28" i="19"/>
  <c r="AV28" i="19" s="1"/>
  <c r="AP118" i="16"/>
  <c r="AR118" i="16" s="1"/>
  <c r="AP118" i="19"/>
  <c r="AR118" i="19" s="1"/>
  <c r="AE79" i="16"/>
  <c r="AF78" i="16"/>
  <c r="W162" i="16"/>
  <c r="X162" i="16" s="1"/>
  <c r="X161" i="16"/>
  <c r="AM88" i="2"/>
  <c r="AN35" i="2"/>
  <c r="B109" i="26"/>
  <c r="D109" i="26" s="1"/>
  <c r="B109" i="29"/>
  <c r="D109" i="29" s="1"/>
  <c r="AB159" i="19"/>
  <c r="AA160" i="19"/>
  <c r="AN75" i="19"/>
  <c r="AM76" i="19"/>
  <c r="AP120" i="16"/>
  <c r="AR120" i="16" s="1"/>
  <c r="AP120" i="19"/>
  <c r="AR120" i="19" s="1"/>
  <c r="AJ157" i="19"/>
  <c r="AI158" i="19"/>
  <c r="AM46" i="2"/>
  <c r="AL99" i="2"/>
  <c r="AT38" i="16"/>
  <c r="AV38" i="16" s="1"/>
  <c r="AT38" i="19"/>
  <c r="AV38" i="19" s="1"/>
  <c r="S162" i="19"/>
  <c r="T162" i="19" s="1"/>
  <c r="T161" i="19"/>
  <c r="AP113" i="16"/>
  <c r="AR113" i="16" s="1"/>
  <c r="AP113" i="19"/>
  <c r="AR113" i="19" s="1"/>
  <c r="AP110" i="19"/>
  <c r="AR110" i="19" s="1"/>
  <c r="AP110" i="16"/>
  <c r="AR110" i="16" s="1"/>
  <c r="AI77" i="19"/>
  <c r="AJ76" i="19"/>
  <c r="AL97" i="2"/>
  <c r="AT36" i="16"/>
  <c r="AV36" i="16" s="1"/>
  <c r="AT36" i="19"/>
  <c r="AV36" i="19" s="1"/>
  <c r="Y16" i="23"/>
  <c r="AI27" i="29"/>
  <c r="AJ27" i="29" s="1"/>
  <c r="AI30" i="29"/>
  <c r="AX16" i="2"/>
  <c r="P177" i="2"/>
  <c r="AX22" i="2"/>
  <c r="AP17" i="26"/>
  <c r="AR17" i="26" s="1"/>
  <c r="AP17" i="29"/>
  <c r="AR17" i="29" s="1"/>
  <c r="AP99" i="29"/>
  <c r="AR99" i="29" s="1"/>
  <c r="AP99" i="26"/>
  <c r="AR99" i="26" s="1"/>
  <c r="F186" i="2"/>
  <c r="AZ18" i="2"/>
  <c r="D14" i="28"/>
  <c r="D96" i="27"/>
  <c r="AZ29" i="2"/>
  <c r="D96" i="28"/>
  <c r="D14" i="27"/>
  <c r="AP103" i="29"/>
  <c r="AR103" i="29" s="1"/>
  <c r="AX26" i="2"/>
  <c r="AP21" i="26"/>
  <c r="AR21" i="26" s="1"/>
  <c r="AP103" i="26"/>
  <c r="AR103" i="26" s="1"/>
  <c r="AP21" i="29"/>
  <c r="AR21" i="29" s="1"/>
  <c r="AI112" i="26"/>
  <c r="O16" i="23"/>
  <c r="AI109" i="26"/>
  <c r="AP102" i="28"/>
  <c r="AR102" i="28" s="1"/>
  <c r="BJ25" i="2"/>
  <c r="AP20" i="28"/>
  <c r="AR20" i="28" s="1"/>
  <c r="AP20" i="27"/>
  <c r="AR20" i="27" s="1"/>
  <c r="AP102" i="27"/>
  <c r="AR102" i="27" s="1"/>
  <c r="BD17" i="2"/>
  <c r="J185" i="2"/>
  <c r="G183" i="2"/>
  <c r="BA15" i="2"/>
  <c r="AI30" i="26"/>
  <c r="E16" i="23"/>
  <c r="AI27" i="26"/>
  <c r="AJ27" i="26" s="1"/>
  <c r="G8" i="23" l="1"/>
  <c r="B13" i="4"/>
  <c r="X17" i="4"/>
  <c r="B33" i="26"/>
  <c r="D33" i="26" s="1"/>
  <c r="I9" i="23"/>
  <c r="Q17" i="4"/>
  <c r="R14" i="4"/>
  <c r="S10" i="23"/>
  <c r="D13" i="4"/>
  <c r="AA8" i="23"/>
  <c r="Q17" i="23"/>
  <c r="AA14" i="23"/>
  <c r="AT115" i="16"/>
  <c r="AV115" i="16" s="1"/>
  <c r="W22" i="4"/>
  <c r="J13" i="4"/>
  <c r="Q22" i="4"/>
  <c r="I11" i="23"/>
  <c r="AK9" i="23"/>
  <c r="I21" i="4"/>
  <c r="AB16" i="23"/>
  <c r="P18" i="4"/>
  <c r="AM9" i="23"/>
  <c r="I11" i="4"/>
  <c r="I6" i="4" s="1"/>
  <c r="J6" i="4" s="1"/>
  <c r="B18" i="4"/>
  <c r="AA17" i="23"/>
  <c r="J17" i="4"/>
  <c r="AB10" i="23"/>
  <c r="C15" i="4"/>
  <c r="AM10" i="23"/>
  <c r="R16" i="23"/>
  <c r="P19" i="4"/>
  <c r="B20" i="4"/>
  <c r="G12" i="23"/>
  <c r="J21" i="4"/>
  <c r="Q11" i="23"/>
  <c r="AK18" i="23"/>
  <c r="X15" i="4"/>
  <c r="Q16" i="23"/>
  <c r="B14" i="4"/>
  <c r="AA9" i="23"/>
  <c r="AB8" i="23"/>
  <c r="Q12" i="23"/>
  <c r="C11" i="4"/>
  <c r="H8" i="23"/>
  <c r="H3" i="23" s="1"/>
  <c r="P22" i="4"/>
  <c r="AA19" i="23"/>
  <c r="AL10" i="23"/>
  <c r="X13" i="4"/>
  <c r="G18" i="23"/>
  <c r="B21" i="4"/>
  <c r="B19" i="4"/>
  <c r="G16" i="23"/>
  <c r="I16" i="4"/>
  <c r="Q13" i="23"/>
  <c r="W11" i="4"/>
  <c r="AK8" i="23"/>
  <c r="Q9" i="23"/>
  <c r="I12" i="4"/>
  <c r="AC8" i="23"/>
  <c r="R11" i="4"/>
  <c r="P21" i="4"/>
  <c r="AA18" i="23"/>
  <c r="W16" i="4"/>
  <c r="AK13" i="23"/>
  <c r="S9" i="23"/>
  <c r="K12" i="4"/>
  <c r="P13" i="4"/>
  <c r="AA10" i="23"/>
  <c r="H19" i="23"/>
  <c r="C22" i="4"/>
  <c r="B17" i="4"/>
  <c r="G14" i="23"/>
  <c r="C13" i="4"/>
  <c r="H10" i="23"/>
  <c r="D11" i="4"/>
  <c r="I8" i="23"/>
  <c r="Q19" i="23"/>
  <c r="I22" i="4"/>
  <c r="Q16" i="4"/>
  <c r="AB13" i="23"/>
  <c r="R15" i="23"/>
  <c r="J18" i="4"/>
  <c r="C17" i="4"/>
  <c r="H14" i="23"/>
  <c r="Q10" i="23"/>
  <c r="I13" i="4"/>
  <c r="J22" i="4"/>
  <c r="R19" i="23"/>
  <c r="R12" i="4"/>
  <c r="AC9" i="23"/>
  <c r="Q20" i="4"/>
  <c r="AB17" i="23"/>
  <c r="AK10" i="23"/>
  <c r="W13" i="4"/>
  <c r="X11" i="4"/>
  <c r="AL8" i="23"/>
  <c r="C12" i="4"/>
  <c r="H9" i="23"/>
  <c r="AL11" i="23"/>
  <c r="X14" i="4"/>
  <c r="R12" i="23"/>
  <c r="J15" i="4"/>
  <c r="C21" i="4"/>
  <c r="H18" i="23"/>
  <c r="X22" i="4"/>
  <c r="AL19" i="23"/>
  <c r="AK11" i="23"/>
  <c r="W14" i="4"/>
  <c r="G19" i="23"/>
  <c r="B22" i="4"/>
  <c r="X12" i="4"/>
  <c r="AL9" i="23"/>
  <c r="R9" i="23"/>
  <c r="J12" i="4"/>
  <c r="W17" i="4"/>
  <c r="AK14" i="23"/>
  <c r="AL16" i="23"/>
  <c r="X19" i="4"/>
  <c r="Q15" i="4"/>
  <c r="AB12" i="23"/>
  <c r="AK17" i="23"/>
  <c r="W20" i="4"/>
  <c r="P15" i="4"/>
  <c r="AA12" i="23"/>
  <c r="X21" i="4"/>
  <c r="AL18" i="23"/>
  <c r="B12" i="4"/>
  <c r="G9" i="23"/>
  <c r="AL17" i="23"/>
  <c r="X20" i="4"/>
  <c r="Q18" i="4"/>
  <c r="AB15" i="23"/>
  <c r="C14" i="4"/>
  <c r="H11" i="23"/>
  <c r="AK16" i="23"/>
  <c r="W19" i="4"/>
  <c r="W15" i="4"/>
  <c r="AK12" i="23"/>
  <c r="K11" i="4"/>
  <c r="S8" i="23"/>
  <c r="I17" i="4"/>
  <c r="Q14" i="23"/>
  <c r="Y11" i="4"/>
  <c r="AM8" i="23"/>
  <c r="AM109" i="29"/>
  <c r="G13" i="23"/>
  <c r="B16" i="4"/>
  <c r="R11" i="23"/>
  <c r="J14" i="4"/>
  <c r="Q21" i="4"/>
  <c r="AB18" i="23"/>
  <c r="AL15" i="23"/>
  <c r="X18" i="4"/>
  <c r="C19" i="4"/>
  <c r="H16" i="23"/>
  <c r="R8" i="23"/>
  <c r="R3" i="23" s="1"/>
  <c r="J11" i="4"/>
  <c r="J20" i="4"/>
  <c r="R17" i="23"/>
  <c r="J16" i="4"/>
  <c r="R13" i="23"/>
  <c r="P16" i="4"/>
  <c r="AA13" i="23"/>
  <c r="R13" i="4"/>
  <c r="AC10" i="23"/>
  <c r="X16" i="4"/>
  <c r="AL13" i="23"/>
  <c r="Q14" i="4"/>
  <c r="AB11" i="23"/>
  <c r="C20" i="4"/>
  <c r="H17" i="23"/>
  <c r="I18" i="4"/>
  <c r="Q15" i="23"/>
  <c r="Q12" i="4"/>
  <c r="AB9" i="23"/>
  <c r="C16" i="4"/>
  <c r="H13" i="23"/>
  <c r="AK15" i="23"/>
  <c r="W18" i="4"/>
  <c r="AA11" i="23"/>
  <c r="P14" i="4"/>
  <c r="H15" i="23"/>
  <c r="C18" i="4"/>
  <c r="D15" i="4"/>
  <c r="AM30" i="26"/>
  <c r="E17" i="23"/>
  <c r="Y17" i="23"/>
  <c r="AM27" i="29"/>
  <c r="AN27" i="29" s="1"/>
  <c r="AR75" i="19"/>
  <c r="F181" i="2"/>
  <c r="T163" i="19"/>
  <c r="T165" i="19" s="1"/>
  <c r="Y15" i="4" s="1"/>
  <c r="AR75" i="16"/>
  <c r="AI17" i="23"/>
  <c r="X81" i="19"/>
  <c r="X83" i="19" s="1"/>
  <c r="AC13" i="23" s="1"/>
  <c r="AM112" i="26"/>
  <c r="BA19" i="2"/>
  <c r="G187" i="2"/>
  <c r="AR22" i="29"/>
  <c r="AQ27" i="29" s="1"/>
  <c r="AR27" i="29" s="1"/>
  <c r="AP101" i="28"/>
  <c r="AR101" i="28" s="1"/>
  <c r="BJ24" i="2"/>
  <c r="AP19" i="27"/>
  <c r="AR19" i="27" s="1"/>
  <c r="AP101" i="27"/>
  <c r="AR101" i="27" s="1"/>
  <c r="AP19" i="28"/>
  <c r="AR19" i="28" s="1"/>
  <c r="AO41" i="2"/>
  <c r="AN94" i="2"/>
  <c r="AR104" i="29"/>
  <c r="AQ112" i="29" s="1"/>
  <c r="AN38" i="2"/>
  <c r="AM91" i="2"/>
  <c r="B30" i="26"/>
  <c r="D30" i="26" s="1"/>
  <c r="B30" i="29"/>
  <c r="D30" i="29" s="1"/>
  <c r="AT112" i="19"/>
  <c r="AV112" i="19" s="1"/>
  <c r="AT112" i="16"/>
  <c r="AV112" i="16" s="1"/>
  <c r="X163" i="19"/>
  <c r="X165" i="19" s="1"/>
  <c r="AM13" i="23" s="1"/>
  <c r="B100" i="27"/>
  <c r="D100" i="27" s="1"/>
  <c r="B100" i="28"/>
  <c r="D100" i="28" s="1"/>
  <c r="AZ23" i="2"/>
  <c r="B18" i="27"/>
  <c r="D18" i="27" s="1"/>
  <c r="B18" i="28"/>
  <c r="D18" i="28" s="1"/>
  <c r="AM109" i="26"/>
  <c r="AE160" i="16"/>
  <c r="AF159" i="16"/>
  <c r="K14" i="4"/>
  <c r="S11" i="23"/>
  <c r="AT107" i="16"/>
  <c r="AV107" i="16" s="1"/>
  <c r="AT107" i="19"/>
  <c r="AV107" i="19" s="1"/>
  <c r="AN76" i="19"/>
  <c r="AM77" i="19"/>
  <c r="AF79" i="16"/>
  <c r="AE80" i="16"/>
  <c r="AF80" i="16" s="1"/>
  <c r="AI79" i="16"/>
  <c r="AJ78" i="16"/>
  <c r="T163" i="16"/>
  <c r="T165" i="16" s="1"/>
  <c r="AO34" i="2"/>
  <c r="AN87" i="2"/>
  <c r="F26" i="26"/>
  <c r="H26" i="26" s="1"/>
  <c r="F26" i="29"/>
  <c r="H26" i="29" s="1"/>
  <c r="AN157" i="19"/>
  <c r="AM158" i="19"/>
  <c r="AA80" i="16"/>
  <c r="AB80" i="16" s="1"/>
  <c r="AB79" i="16"/>
  <c r="AF159" i="19"/>
  <c r="AE160" i="19"/>
  <c r="AT113" i="16"/>
  <c r="AV113" i="16" s="1"/>
  <c r="AT113" i="19"/>
  <c r="AV113" i="19" s="1"/>
  <c r="AB160" i="16"/>
  <c r="AA161" i="16"/>
  <c r="AT120" i="19"/>
  <c r="AV120" i="19" s="1"/>
  <c r="AT120" i="16"/>
  <c r="AV120" i="16" s="1"/>
  <c r="AT119" i="19"/>
  <c r="AV119" i="19" s="1"/>
  <c r="AT119" i="16"/>
  <c r="AV119" i="16" s="1"/>
  <c r="AR154" i="16"/>
  <c r="AQ157" i="16" s="1"/>
  <c r="AN39" i="2"/>
  <c r="F33" i="26" s="1"/>
  <c r="H33" i="26" s="1"/>
  <c r="AM92" i="2"/>
  <c r="B115" i="26" s="1"/>
  <c r="D115" i="26" s="1"/>
  <c r="B31" i="26"/>
  <c r="D31" i="26" s="1"/>
  <c r="B31" i="29"/>
  <c r="D31" i="29" s="1"/>
  <c r="AA161" i="19"/>
  <c r="AB160" i="19"/>
  <c r="AN46" i="2"/>
  <c r="AM99" i="2"/>
  <c r="B38" i="29"/>
  <c r="D38" i="29" s="1"/>
  <c r="B38" i="26"/>
  <c r="D38" i="26" s="1"/>
  <c r="AO35" i="2"/>
  <c r="AN88" i="2"/>
  <c r="F109" i="29"/>
  <c r="H109" i="29" s="1"/>
  <c r="F109" i="26"/>
  <c r="H109" i="26" s="1"/>
  <c r="B37" i="26"/>
  <c r="D37" i="26" s="1"/>
  <c r="AN45" i="2"/>
  <c r="AM98" i="2"/>
  <c r="B37" i="29"/>
  <c r="D37" i="29" s="1"/>
  <c r="AR154" i="19"/>
  <c r="AQ157" i="19" s="1"/>
  <c r="Y14" i="4"/>
  <c r="AM11" i="23"/>
  <c r="AI159" i="19"/>
  <c r="AJ158" i="19"/>
  <c r="AN36" i="2"/>
  <c r="B28" i="26"/>
  <c r="D28" i="26" s="1"/>
  <c r="AM89" i="2"/>
  <c r="B28" i="29"/>
  <c r="D28" i="29" s="1"/>
  <c r="AM158" i="16"/>
  <c r="AN157" i="16"/>
  <c r="AV72" i="19"/>
  <c r="AU75" i="19" s="1"/>
  <c r="X81" i="16"/>
  <c r="X83" i="16" s="1"/>
  <c r="AQ77" i="16"/>
  <c r="AR76" i="16"/>
  <c r="AB79" i="19"/>
  <c r="AA80" i="19"/>
  <c r="AB80" i="19" s="1"/>
  <c r="R15" i="4"/>
  <c r="AC12" i="23"/>
  <c r="AT118" i="19"/>
  <c r="AV118" i="19" s="1"/>
  <c r="AT118" i="16"/>
  <c r="AV118" i="16" s="1"/>
  <c r="AR22" i="26"/>
  <c r="AQ27" i="26" s="1"/>
  <c r="AR27" i="26" s="1"/>
  <c r="AJ77" i="19"/>
  <c r="AI78" i="19"/>
  <c r="AJ158" i="16"/>
  <c r="AI159" i="16"/>
  <c r="AE79" i="19"/>
  <c r="AF78" i="19"/>
  <c r="AV72" i="16"/>
  <c r="AU75" i="16" s="1"/>
  <c r="AQ77" i="19"/>
  <c r="AR76" i="19"/>
  <c r="X163" i="16"/>
  <c r="X165" i="16" s="1"/>
  <c r="AT110" i="16"/>
  <c r="AV110" i="16" s="1"/>
  <c r="AT110" i="19"/>
  <c r="AV110" i="19" s="1"/>
  <c r="AN33" i="2"/>
  <c r="AM86" i="2"/>
  <c r="B25" i="29"/>
  <c r="D25" i="29" s="1"/>
  <c r="B25" i="26"/>
  <c r="D25" i="26" s="1"/>
  <c r="AM77" i="16"/>
  <c r="AN76" i="16"/>
  <c r="BA18" i="2"/>
  <c r="G186" i="2"/>
  <c r="AY22" i="2"/>
  <c r="AT99" i="29"/>
  <c r="AV99" i="29" s="1"/>
  <c r="AT17" i="26"/>
  <c r="AV17" i="26" s="1"/>
  <c r="AT17" i="29"/>
  <c r="AV17" i="29" s="1"/>
  <c r="AT99" i="26"/>
  <c r="AV99" i="26" s="1"/>
  <c r="AY16" i="2"/>
  <c r="Q177" i="2"/>
  <c r="AT102" i="28"/>
  <c r="AV102" i="28" s="1"/>
  <c r="AT102" i="27"/>
  <c r="AV102" i="27" s="1"/>
  <c r="AT20" i="28"/>
  <c r="AV20" i="28" s="1"/>
  <c r="AT20" i="27"/>
  <c r="AV20" i="27" s="1"/>
  <c r="H183" i="2"/>
  <c r="BB15" i="2"/>
  <c r="BA29" i="2"/>
  <c r="H14" i="28"/>
  <c r="H14" i="27"/>
  <c r="H96" i="27"/>
  <c r="H96" i="28"/>
  <c r="BE17" i="2"/>
  <c r="K185" i="2"/>
  <c r="AT21" i="26"/>
  <c r="AV21" i="26" s="1"/>
  <c r="AT21" i="29"/>
  <c r="AV21" i="29" s="1"/>
  <c r="AT103" i="26"/>
  <c r="AV103" i="26" s="1"/>
  <c r="AY26" i="2"/>
  <c r="AT103" i="29"/>
  <c r="AV103" i="29" s="1"/>
  <c r="AR104" i="26"/>
  <c r="AB3" i="23" l="1"/>
  <c r="F33" i="29"/>
  <c r="H33" i="29" s="1"/>
  <c r="B115" i="29"/>
  <c r="D115" i="29" s="1"/>
  <c r="AM3" i="23"/>
  <c r="I3" i="23"/>
  <c r="AL3" i="23"/>
  <c r="AC3" i="23"/>
  <c r="I23" i="4"/>
  <c r="I24" i="4" s="1"/>
  <c r="I26" i="4" s="1"/>
  <c r="J23" i="4"/>
  <c r="P23" i="4"/>
  <c r="P24" i="4" s="1"/>
  <c r="X23" i="4"/>
  <c r="B23" i="4"/>
  <c r="B24" i="4" s="1"/>
  <c r="S3" i="23"/>
  <c r="W6" i="4"/>
  <c r="X6" i="4" s="1"/>
  <c r="W23" i="4"/>
  <c r="W24" i="4" s="1"/>
  <c r="Q23" i="4"/>
  <c r="C23" i="4"/>
  <c r="R16" i="4"/>
  <c r="AM12" i="23"/>
  <c r="Y18" i="23"/>
  <c r="AQ30" i="29"/>
  <c r="AI18" i="23"/>
  <c r="AQ109" i="29"/>
  <c r="G181" i="2"/>
  <c r="AQ30" i="26"/>
  <c r="AT19" i="28"/>
  <c r="AV19" i="28" s="1"/>
  <c r="AT101" i="27"/>
  <c r="AV101" i="27" s="1"/>
  <c r="AT101" i="28"/>
  <c r="AV101" i="28" s="1"/>
  <c r="AT19" i="27"/>
  <c r="AV19" i="27" s="1"/>
  <c r="E18" i="23"/>
  <c r="Y16" i="4"/>
  <c r="D72" i="26"/>
  <c r="C75" i="26" s="1"/>
  <c r="D75" i="26" s="1"/>
  <c r="BB19" i="2"/>
  <c r="H187" i="2"/>
  <c r="B112" i="26"/>
  <c r="D112" i="26" s="1"/>
  <c r="B112" i="29"/>
  <c r="D112" i="29" s="1"/>
  <c r="F30" i="29"/>
  <c r="H30" i="29" s="1"/>
  <c r="F30" i="26"/>
  <c r="H30" i="26" s="1"/>
  <c r="AO38" i="2"/>
  <c r="AN91" i="2"/>
  <c r="F18" i="28"/>
  <c r="H18" i="28" s="1"/>
  <c r="F100" i="27"/>
  <c r="H100" i="27" s="1"/>
  <c r="BA23" i="2"/>
  <c r="F18" i="27"/>
  <c r="H18" i="27" s="1"/>
  <c r="F100" i="28"/>
  <c r="H100" i="28" s="1"/>
  <c r="AO94" i="2"/>
  <c r="AP41" i="2"/>
  <c r="AV154" i="16"/>
  <c r="AU157" i="16" s="1"/>
  <c r="AV157" i="16" s="1"/>
  <c r="AV75" i="16"/>
  <c r="AU76" i="16"/>
  <c r="B120" i="29"/>
  <c r="D120" i="29" s="1"/>
  <c r="B120" i="26"/>
  <c r="D120" i="26" s="1"/>
  <c r="AJ159" i="16"/>
  <c r="AI160" i="16"/>
  <c r="F28" i="29"/>
  <c r="H28" i="29" s="1"/>
  <c r="AO36" i="2"/>
  <c r="AN89" i="2"/>
  <c r="F28" i="26"/>
  <c r="H28" i="26" s="1"/>
  <c r="AP34" i="2"/>
  <c r="J26" i="29"/>
  <c r="L26" i="29" s="1"/>
  <c r="J26" i="26"/>
  <c r="L26" i="26" s="1"/>
  <c r="AO87" i="2"/>
  <c r="AO33" i="2"/>
  <c r="AN86" i="2"/>
  <c r="F25" i="29"/>
  <c r="H25" i="29" s="1"/>
  <c r="F25" i="26"/>
  <c r="H25" i="26" s="1"/>
  <c r="S12" i="23"/>
  <c r="K15" i="4"/>
  <c r="B110" i="29"/>
  <c r="D110" i="29" s="1"/>
  <c r="B110" i="26"/>
  <c r="D110" i="26" s="1"/>
  <c r="D72" i="29"/>
  <c r="C75" i="29" s="1"/>
  <c r="AF160" i="19"/>
  <c r="AE161" i="19"/>
  <c r="B119" i="26"/>
  <c r="D119" i="26" s="1"/>
  <c r="B119" i="29"/>
  <c r="D119" i="29" s="1"/>
  <c r="AJ78" i="19"/>
  <c r="AI79" i="19"/>
  <c r="AJ159" i="19"/>
  <c r="AI160" i="19"/>
  <c r="AN98" i="2"/>
  <c r="AO45" i="2"/>
  <c r="F37" i="29"/>
  <c r="H37" i="29" s="1"/>
  <c r="F37" i="26"/>
  <c r="H37" i="26" s="1"/>
  <c r="AB81" i="16"/>
  <c r="AB83" i="16" s="1"/>
  <c r="AR157" i="16"/>
  <c r="AQ158" i="16"/>
  <c r="AE80" i="19"/>
  <c r="AF80" i="19" s="1"/>
  <c r="AF79" i="19"/>
  <c r="AR77" i="16"/>
  <c r="AQ78" i="16"/>
  <c r="AA162" i="19"/>
  <c r="AB162" i="19" s="1"/>
  <c r="AB161" i="19"/>
  <c r="AN77" i="16"/>
  <c r="AM78" i="16"/>
  <c r="AR157" i="19"/>
  <c r="AQ158" i="19"/>
  <c r="AV104" i="26"/>
  <c r="AU112" i="26" s="1"/>
  <c r="S13" i="23"/>
  <c r="K16" i="4"/>
  <c r="AM159" i="19"/>
  <c r="AN158" i="19"/>
  <c r="AJ79" i="16"/>
  <c r="AI80" i="16"/>
  <c r="AJ80" i="16" s="1"/>
  <c r="AE161" i="16"/>
  <c r="AF160" i="16"/>
  <c r="AB81" i="19"/>
  <c r="AB83" i="19" s="1"/>
  <c r="I13" i="23"/>
  <c r="D16" i="4"/>
  <c r="B107" i="26"/>
  <c r="D107" i="26" s="1"/>
  <c r="B107" i="29"/>
  <c r="D107" i="29" s="1"/>
  <c r="AV22" i="26"/>
  <c r="AU27" i="26" s="1"/>
  <c r="AV27" i="26" s="1"/>
  <c r="AR77" i="19"/>
  <c r="AQ78" i="19"/>
  <c r="AU76" i="19"/>
  <c r="AV75" i="19"/>
  <c r="AF81" i="16"/>
  <c r="AF83" i="16" s="1"/>
  <c r="AO88" i="2"/>
  <c r="AP35" i="2"/>
  <c r="J109" i="26"/>
  <c r="L109" i="26" s="1"/>
  <c r="J109" i="29"/>
  <c r="L109" i="29" s="1"/>
  <c r="AM78" i="19"/>
  <c r="AN77" i="19"/>
  <c r="AO46" i="2"/>
  <c r="AN99" i="2"/>
  <c r="F38" i="29"/>
  <c r="H38" i="29" s="1"/>
  <c r="F38" i="26"/>
  <c r="H38" i="26" s="1"/>
  <c r="AM159" i="16"/>
  <c r="AN158" i="16"/>
  <c r="B113" i="29"/>
  <c r="D113" i="29" s="1"/>
  <c r="B113" i="26"/>
  <c r="D113" i="26" s="1"/>
  <c r="AB161" i="16"/>
  <c r="AA162" i="16"/>
  <c r="AB162" i="16" s="1"/>
  <c r="AO39" i="2"/>
  <c r="J33" i="26" s="1"/>
  <c r="L33" i="26" s="1"/>
  <c r="AN92" i="2"/>
  <c r="F115" i="29" s="1"/>
  <c r="H115" i="29" s="1"/>
  <c r="F31" i="26"/>
  <c r="H31" i="26" s="1"/>
  <c r="F31" i="29"/>
  <c r="H31" i="29" s="1"/>
  <c r="AV154" i="19"/>
  <c r="AU157" i="19" s="1"/>
  <c r="L185" i="2"/>
  <c r="BF17" i="2"/>
  <c r="AV22" i="29"/>
  <c r="AV104" i="29"/>
  <c r="B99" i="28"/>
  <c r="D99" i="28" s="1"/>
  <c r="B17" i="28"/>
  <c r="D17" i="28" s="1"/>
  <c r="AZ22" i="2"/>
  <c r="B99" i="27"/>
  <c r="D99" i="27" s="1"/>
  <c r="B17" i="27"/>
  <c r="D17" i="27" s="1"/>
  <c r="B103" i="28"/>
  <c r="D103" i="28" s="1"/>
  <c r="B21" i="27"/>
  <c r="D21" i="27" s="1"/>
  <c r="B21" i="28"/>
  <c r="D21" i="28" s="1"/>
  <c r="AZ26" i="2"/>
  <c r="B103" i="27"/>
  <c r="D103" i="27" s="1"/>
  <c r="BB29" i="2"/>
  <c r="L14" i="27"/>
  <c r="L96" i="28"/>
  <c r="L14" i="28"/>
  <c r="L96" i="27"/>
  <c r="BC15" i="2"/>
  <c r="I183" i="2"/>
  <c r="F184" i="2"/>
  <c r="AZ16" i="2"/>
  <c r="AQ112" i="26"/>
  <c r="O18" i="23"/>
  <c r="AQ109" i="26"/>
  <c r="H186" i="2"/>
  <c r="BB18" i="2"/>
  <c r="I25" i="4" l="1"/>
  <c r="J33" i="29"/>
  <c r="L33" i="29" s="1"/>
  <c r="F115" i="26"/>
  <c r="H115" i="26" s="1"/>
  <c r="Q24" i="4"/>
  <c r="Q25" i="4"/>
  <c r="Q26" i="4"/>
  <c r="W26" i="4"/>
  <c r="W25" i="4"/>
  <c r="C25" i="4"/>
  <c r="C24" i="4"/>
  <c r="C26" i="4"/>
  <c r="B26" i="4"/>
  <c r="B25" i="4"/>
  <c r="P26" i="4"/>
  <c r="P25" i="4"/>
  <c r="X24" i="4"/>
  <c r="X25" i="4"/>
  <c r="X26" i="4"/>
  <c r="J26" i="4"/>
  <c r="J24" i="4"/>
  <c r="J25" i="4"/>
  <c r="AB163" i="16"/>
  <c r="AB165" i="16" s="1"/>
  <c r="S14" i="23" s="1"/>
  <c r="E19" i="23"/>
  <c r="H72" i="26"/>
  <c r="G75" i="26" s="1"/>
  <c r="G76" i="26" s="1"/>
  <c r="AU30" i="26"/>
  <c r="H181" i="2"/>
  <c r="C76" i="26"/>
  <c r="C77" i="26" s="1"/>
  <c r="I187" i="2"/>
  <c r="BC19" i="2"/>
  <c r="J18" i="27"/>
  <c r="L18" i="27" s="1"/>
  <c r="BB23" i="2"/>
  <c r="J100" i="28"/>
  <c r="L100" i="28" s="1"/>
  <c r="J18" i="28"/>
  <c r="L18" i="28" s="1"/>
  <c r="J100" i="27"/>
  <c r="L100" i="27" s="1"/>
  <c r="F112" i="26"/>
  <c r="H112" i="26" s="1"/>
  <c r="F112" i="29"/>
  <c r="H112" i="29" s="1"/>
  <c r="AP94" i="2"/>
  <c r="AQ41" i="2"/>
  <c r="AP38" i="2"/>
  <c r="J30" i="26"/>
  <c r="L30" i="26" s="1"/>
  <c r="AO91" i="2"/>
  <c r="J30" i="29"/>
  <c r="L30" i="29" s="1"/>
  <c r="AF81" i="19"/>
  <c r="AF83" i="19" s="1"/>
  <c r="R18" i="4" s="1"/>
  <c r="AB163" i="19"/>
  <c r="AB165" i="19" s="1"/>
  <c r="AM14" i="23" s="1"/>
  <c r="AU158" i="16"/>
  <c r="AU159" i="16" s="1"/>
  <c r="H72" i="29"/>
  <c r="G75" i="29" s="1"/>
  <c r="AC14" i="23"/>
  <c r="R17" i="4"/>
  <c r="AQ159" i="19"/>
  <c r="AR158" i="19"/>
  <c r="F107" i="26"/>
  <c r="H107" i="26" s="1"/>
  <c r="F107" i="29"/>
  <c r="H107" i="29" s="1"/>
  <c r="D18" i="4"/>
  <c r="I15" i="23"/>
  <c r="O19" i="23"/>
  <c r="AM160" i="16"/>
  <c r="AN159" i="16"/>
  <c r="D17" i="4"/>
  <c r="I14" i="23"/>
  <c r="AF161" i="19"/>
  <c r="AE162" i="19"/>
  <c r="AF162" i="19" s="1"/>
  <c r="AO86" i="2"/>
  <c r="AP33" i="2"/>
  <c r="J25" i="29"/>
  <c r="L25" i="29" s="1"/>
  <c r="J25" i="26"/>
  <c r="L25" i="26" s="1"/>
  <c r="AU77" i="16"/>
  <c r="AV76" i="16"/>
  <c r="AQ159" i="16"/>
  <c r="AR158" i="16"/>
  <c r="AU109" i="26"/>
  <c r="AV76" i="19"/>
  <c r="AU77" i="19"/>
  <c r="AF161" i="16"/>
  <c r="AE162" i="16"/>
  <c r="AF162" i="16" s="1"/>
  <c r="AM79" i="16"/>
  <c r="AN78" i="16"/>
  <c r="AU158" i="19"/>
  <c r="AV157" i="19"/>
  <c r="AQ79" i="19"/>
  <c r="AR78" i="19"/>
  <c r="AJ81" i="16"/>
  <c r="AJ83" i="16" s="1"/>
  <c r="C76" i="29"/>
  <c r="D75" i="29"/>
  <c r="F119" i="29"/>
  <c r="H119" i="29" s="1"/>
  <c r="F119" i="26"/>
  <c r="H119" i="26" s="1"/>
  <c r="AQ34" i="2"/>
  <c r="AP87" i="2"/>
  <c r="N26" i="26"/>
  <c r="P26" i="26" s="1"/>
  <c r="N26" i="29"/>
  <c r="P26" i="29" s="1"/>
  <c r="AM160" i="19"/>
  <c r="AN159" i="19"/>
  <c r="AJ160" i="16"/>
  <c r="AI161" i="16"/>
  <c r="AP88" i="2"/>
  <c r="N109" i="29"/>
  <c r="P109" i="29" s="1"/>
  <c r="AQ35" i="2"/>
  <c r="N109" i="26"/>
  <c r="P109" i="26" s="1"/>
  <c r="AO98" i="2"/>
  <c r="J37" i="29"/>
  <c r="L37" i="29" s="1"/>
  <c r="AP45" i="2"/>
  <c r="J37" i="26"/>
  <c r="L37" i="26" s="1"/>
  <c r="D154" i="29"/>
  <c r="C157" i="29" s="1"/>
  <c r="AR78" i="16"/>
  <c r="AQ79" i="16"/>
  <c r="F110" i="29"/>
  <c r="H110" i="29" s="1"/>
  <c r="F110" i="26"/>
  <c r="H110" i="26" s="1"/>
  <c r="D154" i="26"/>
  <c r="C157" i="26" s="1"/>
  <c r="AJ79" i="19"/>
  <c r="AI80" i="19"/>
  <c r="AJ80" i="19" s="1"/>
  <c r="AO89" i="2"/>
  <c r="AP36" i="2"/>
  <c r="J28" i="26"/>
  <c r="L28" i="26" s="1"/>
  <c r="J28" i="29"/>
  <c r="L28" i="29" s="1"/>
  <c r="F113" i="26"/>
  <c r="H113" i="26" s="1"/>
  <c r="F113" i="29"/>
  <c r="H113" i="29" s="1"/>
  <c r="F120" i="26"/>
  <c r="H120" i="26" s="1"/>
  <c r="F120" i="29"/>
  <c r="H120" i="29" s="1"/>
  <c r="AJ160" i="19"/>
  <c r="AI161" i="19"/>
  <c r="AP39" i="2"/>
  <c r="N33" i="26" s="1"/>
  <c r="P33" i="26" s="1"/>
  <c r="AO92" i="2"/>
  <c r="J115" i="29" s="1"/>
  <c r="L115" i="29" s="1"/>
  <c r="J31" i="26"/>
  <c r="L31" i="26" s="1"/>
  <c r="J31" i="29"/>
  <c r="L31" i="29" s="1"/>
  <c r="AO99" i="2"/>
  <c r="AP46" i="2"/>
  <c r="J38" i="26"/>
  <c r="L38" i="26" s="1"/>
  <c r="J38" i="29"/>
  <c r="L38" i="29" s="1"/>
  <c r="AM79" i="19"/>
  <c r="AN78" i="19"/>
  <c r="AU109" i="29"/>
  <c r="AU112" i="29"/>
  <c r="AI19" i="23"/>
  <c r="BC29" i="2"/>
  <c r="P96" i="27"/>
  <c r="P14" i="28"/>
  <c r="P96" i="28"/>
  <c r="P14" i="27"/>
  <c r="M185" i="2"/>
  <c r="BG17" i="2"/>
  <c r="F103" i="27"/>
  <c r="H103" i="27" s="1"/>
  <c r="F21" i="28"/>
  <c r="H21" i="28" s="1"/>
  <c r="BA26" i="2"/>
  <c r="F21" i="27"/>
  <c r="H21" i="27" s="1"/>
  <c r="F103" i="28"/>
  <c r="H103" i="28" s="1"/>
  <c r="AU27" i="29"/>
  <c r="AV27" i="29" s="1"/>
  <c r="AU30" i="29"/>
  <c r="Y19" i="23"/>
  <c r="D22" i="27"/>
  <c r="G184" i="2"/>
  <c r="BA16" i="2"/>
  <c r="D104" i="27"/>
  <c r="F99" i="28"/>
  <c r="H99" i="28" s="1"/>
  <c r="F17" i="28"/>
  <c r="H17" i="28" s="1"/>
  <c r="BA22" i="2"/>
  <c r="F17" i="27"/>
  <c r="H17" i="27" s="1"/>
  <c r="F99" i="27"/>
  <c r="H99" i="27" s="1"/>
  <c r="D22" i="28"/>
  <c r="D104" i="28"/>
  <c r="I186" i="2"/>
  <c r="BC18" i="2"/>
  <c r="BD15" i="2"/>
  <c r="J183" i="2"/>
  <c r="K17" i="4" l="1"/>
  <c r="Y17" i="4"/>
  <c r="N33" i="29"/>
  <c r="P33" i="29" s="1"/>
  <c r="J115" i="26"/>
  <c r="L115" i="26" s="1"/>
  <c r="I181" i="2"/>
  <c r="D76" i="26"/>
  <c r="H75" i="26"/>
  <c r="AV158" i="16"/>
  <c r="H22" i="28"/>
  <c r="G30" i="28" s="1"/>
  <c r="J187" i="2"/>
  <c r="BD19" i="2"/>
  <c r="AC15" i="23"/>
  <c r="H104" i="28"/>
  <c r="G112" i="28" s="1"/>
  <c r="AQ94" i="2"/>
  <c r="AR41" i="2"/>
  <c r="N30" i="26"/>
  <c r="P30" i="26" s="1"/>
  <c r="N30" i="29"/>
  <c r="P30" i="29" s="1"/>
  <c r="AQ38" i="2"/>
  <c r="AP91" i="2"/>
  <c r="H22" i="27"/>
  <c r="G27" i="27" s="1"/>
  <c r="H27" i="27" s="1"/>
  <c r="J112" i="26"/>
  <c r="L112" i="26" s="1"/>
  <c r="J112" i="29"/>
  <c r="L112" i="29" s="1"/>
  <c r="N100" i="28"/>
  <c r="P100" i="28" s="1"/>
  <c r="N18" i="28"/>
  <c r="P18" i="28" s="1"/>
  <c r="BC23" i="2"/>
  <c r="N100" i="27"/>
  <c r="P100" i="27" s="1"/>
  <c r="N18" i="27"/>
  <c r="P18" i="27" s="1"/>
  <c r="N38" i="26"/>
  <c r="P38" i="26" s="1"/>
  <c r="AP99" i="2"/>
  <c r="N38" i="29"/>
  <c r="P38" i="29" s="1"/>
  <c r="AQ46" i="2"/>
  <c r="J120" i="26"/>
  <c r="L120" i="26" s="1"/>
  <c r="J120" i="29"/>
  <c r="L120" i="29" s="1"/>
  <c r="AR159" i="19"/>
  <c r="AQ160" i="19"/>
  <c r="H76" i="26"/>
  <c r="G77" i="26"/>
  <c r="AF163" i="16"/>
  <c r="AF165" i="16" s="1"/>
  <c r="L72" i="26"/>
  <c r="K75" i="26" s="1"/>
  <c r="AN79" i="16"/>
  <c r="AM80" i="16"/>
  <c r="AN80" i="16" s="1"/>
  <c r="AI162" i="16"/>
  <c r="AJ162" i="16" s="1"/>
  <c r="AJ161" i="16"/>
  <c r="AV77" i="19"/>
  <c r="AU78" i="19"/>
  <c r="L72" i="29"/>
  <c r="K75" i="29" s="1"/>
  <c r="J113" i="29"/>
  <c r="L113" i="29" s="1"/>
  <c r="J113" i="26"/>
  <c r="L113" i="26" s="1"/>
  <c r="AR79" i="16"/>
  <c r="AQ80" i="16"/>
  <c r="AR80" i="16" s="1"/>
  <c r="AQ33" i="2"/>
  <c r="AP86" i="2"/>
  <c r="N25" i="29"/>
  <c r="P25" i="29" s="1"/>
  <c r="N25" i="26"/>
  <c r="P25" i="26" s="1"/>
  <c r="AN160" i="16"/>
  <c r="AM161" i="16"/>
  <c r="H75" i="29"/>
  <c r="G76" i="29"/>
  <c r="AP92" i="2"/>
  <c r="N115" i="26" s="1"/>
  <c r="P115" i="26" s="1"/>
  <c r="AQ39" i="2"/>
  <c r="R33" i="26" s="1"/>
  <c r="T33" i="26" s="1"/>
  <c r="N31" i="26"/>
  <c r="P31" i="26" s="1"/>
  <c r="N31" i="29"/>
  <c r="P31" i="29" s="1"/>
  <c r="C77" i="29"/>
  <c r="D76" i="29"/>
  <c r="J107" i="26"/>
  <c r="L107" i="26" s="1"/>
  <c r="J107" i="29"/>
  <c r="L107" i="29" s="1"/>
  <c r="AJ161" i="19"/>
  <c r="AI162" i="19"/>
  <c r="AJ162" i="19" s="1"/>
  <c r="AP89" i="2"/>
  <c r="AQ36" i="2"/>
  <c r="N28" i="29"/>
  <c r="P28" i="29" s="1"/>
  <c r="N28" i="26"/>
  <c r="P28" i="26" s="1"/>
  <c r="C158" i="29"/>
  <c r="D157" i="29"/>
  <c r="C78" i="26"/>
  <c r="D77" i="26"/>
  <c r="I16" i="23"/>
  <c r="D19" i="4"/>
  <c r="AF163" i="19"/>
  <c r="AF165" i="19" s="1"/>
  <c r="AJ81" i="19"/>
  <c r="AJ83" i="19" s="1"/>
  <c r="N37" i="29"/>
  <c r="P37" i="29" s="1"/>
  <c r="N37" i="26"/>
  <c r="P37" i="26" s="1"/>
  <c r="AP98" i="2"/>
  <c r="AQ45" i="2"/>
  <c r="AN160" i="19"/>
  <c r="AM161" i="19"/>
  <c r="AQ80" i="19"/>
  <c r="AR80" i="19" s="1"/>
  <c r="AR79" i="19"/>
  <c r="AR159" i="16"/>
  <c r="AQ160" i="16"/>
  <c r="AQ87" i="2"/>
  <c r="AR34" i="2"/>
  <c r="R26" i="29"/>
  <c r="T26" i="29" s="1"/>
  <c r="R26" i="26"/>
  <c r="T26" i="26" s="1"/>
  <c r="AM80" i="19"/>
  <c r="AN80" i="19" s="1"/>
  <c r="AN79" i="19"/>
  <c r="J110" i="29"/>
  <c r="L110" i="29" s="1"/>
  <c r="J110" i="26"/>
  <c r="L110" i="26" s="1"/>
  <c r="AQ88" i="2"/>
  <c r="AR35" i="2"/>
  <c r="R109" i="29"/>
  <c r="T109" i="29" s="1"/>
  <c r="R109" i="26"/>
  <c r="T109" i="26" s="1"/>
  <c r="C158" i="26"/>
  <c r="D157" i="26"/>
  <c r="J119" i="29"/>
  <c r="L119" i="29" s="1"/>
  <c r="J119" i="26"/>
  <c r="L119" i="26" s="1"/>
  <c r="AV158" i="19"/>
  <c r="AU159" i="19"/>
  <c r="H154" i="29"/>
  <c r="G157" i="29" s="1"/>
  <c r="AV77" i="16"/>
  <c r="AU78" i="16"/>
  <c r="AU160" i="16"/>
  <c r="AV159" i="16"/>
  <c r="H154" i="26"/>
  <c r="G157" i="26" s="1"/>
  <c r="BD29" i="2"/>
  <c r="T14" i="28"/>
  <c r="T96" i="28"/>
  <c r="T14" i="27"/>
  <c r="T96" i="27"/>
  <c r="BB22" i="2"/>
  <c r="J17" i="28"/>
  <c r="L17" i="28" s="1"/>
  <c r="J99" i="27"/>
  <c r="L99" i="27" s="1"/>
  <c r="J99" i="28"/>
  <c r="L99" i="28" s="1"/>
  <c r="J17" i="27"/>
  <c r="L17" i="27" s="1"/>
  <c r="C112" i="27"/>
  <c r="C109" i="27"/>
  <c r="P8" i="23"/>
  <c r="J186" i="2"/>
  <c r="BD18" i="2"/>
  <c r="BB16" i="2"/>
  <c r="H184" i="2"/>
  <c r="BH17" i="2"/>
  <c r="N185" i="2"/>
  <c r="C27" i="27"/>
  <c r="D27" i="27" s="1"/>
  <c r="C30" i="27"/>
  <c r="F8" i="23"/>
  <c r="C27" i="28"/>
  <c r="D27" i="28" s="1"/>
  <c r="C30" i="28"/>
  <c r="Z8" i="23"/>
  <c r="C109" i="28"/>
  <c r="AJ8" i="23"/>
  <c r="C112" i="28"/>
  <c r="J21" i="27"/>
  <c r="L21" i="27" s="1"/>
  <c r="BB26" i="2"/>
  <c r="J21" i="28"/>
  <c r="L21" i="28" s="1"/>
  <c r="J103" i="27"/>
  <c r="L103" i="27" s="1"/>
  <c r="J103" i="28"/>
  <c r="L103" i="28" s="1"/>
  <c r="BE15" i="2"/>
  <c r="K183" i="2"/>
  <c r="H104" i="27"/>
  <c r="R33" i="29" l="1"/>
  <c r="T33" i="29" s="1"/>
  <c r="N115" i="29"/>
  <c r="P115" i="29" s="1"/>
  <c r="J181" i="2"/>
  <c r="G27" i="28"/>
  <c r="H27" i="28" s="1"/>
  <c r="Z9" i="23"/>
  <c r="F9" i="23"/>
  <c r="G30" i="27"/>
  <c r="G109" i="28"/>
  <c r="AJ9" i="23"/>
  <c r="AN81" i="16"/>
  <c r="AN83" i="16" s="1"/>
  <c r="I17" i="23" s="1"/>
  <c r="AN81" i="19"/>
  <c r="AN83" i="19" s="1"/>
  <c r="AC17" i="23" s="1"/>
  <c r="K187" i="2"/>
  <c r="BE19" i="2"/>
  <c r="L104" i="28"/>
  <c r="K112" i="28" s="1"/>
  <c r="N112" i="29"/>
  <c r="P112" i="29" s="1"/>
  <c r="N112" i="26"/>
  <c r="P112" i="26" s="1"/>
  <c r="R30" i="29"/>
  <c r="T30" i="29" s="1"/>
  <c r="AR38" i="2"/>
  <c r="R30" i="26"/>
  <c r="T30" i="26" s="1"/>
  <c r="AQ91" i="2"/>
  <c r="BD23" i="2"/>
  <c r="R18" i="28"/>
  <c r="T18" i="28" s="1"/>
  <c r="R100" i="28"/>
  <c r="T100" i="28" s="1"/>
  <c r="R100" i="27"/>
  <c r="T100" i="27" s="1"/>
  <c r="R18" i="27"/>
  <c r="T18" i="27" s="1"/>
  <c r="AS41" i="2"/>
  <c r="AR94" i="2"/>
  <c r="L22" i="28"/>
  <c r="K27" i="28" s="1"/>
  <c r="L27" i="28" s="1"/>
  <c r="N110" i="26"/>
  <c r="P110" i="26" s="1"/>
  <c r="N110" i="29"/>
  <c r="P110" i="29" s="1"/>
  <c r="G77" i="29"/>
  <c r="H76" i="29"/>
  <c r="R38" i="29"/>
  <c r="T38" i="29" s="1"/>
  <c r="AQ99" i="2"/>
  <c r="AR46" i="2"/>
  <c r="R38" i="26"/>
  <c r="T38" i="26" s="1"/>
  <c r="H157" i="26"/>
  <c r="G158" i="26"/>
  <c r="D158" i="26"/>
  <c r="C159" i="26"/>
  <c r="AS34" i="2"/>
  <c r="AR87" i="2"/>
  <c r="V26" i="29"/>
  <c r="X26" i="29" s="1"/>
  <c r="V26" i="26"/>
  <c r="X26" i="26" s="1"/>
  <c r="AC16" i="23"/>
  <c r="R19" i="4"/>
  <c r="L75" i="26"/>
  <c r="K76" i="26"/>
  <c r="AQ92" i="2"/>
  <c r="R115" i="29" s="1"/>
  <c r="T115" i="29" s="1"/>
  <c r="AR39" i="2"/>
  <c r="V33" i="29" s="1"/>
  <c r="X33" i="29" s="1"/>
  <c r="R31" i="26"/>
  <c r="T31" i="26" s="1"/>
  <c r="R31" i="29"/>
  <c r="T31" i="29" s="1"/>
  <c r="R28" i="29"/>
  <c r="T28" i="29" s="1"/>
  <c r="AQ89" i="2"/>
  <c r="R28" i="26"/>
  <c r="T28" i="26" s="1"/>
  <c r="AR36" i="2"/>
  <c r="N113" i="29"/>
  <c r="P113" i="29" s="1"/>
  <c r="N113" i="26"/>
  <c r="P113" i="26" s="1"/>
  <c r="Y18" i="4"/>
  <c r="AM15" i="23"/>
  <c r="AJ163" i="19"/>
  <c r="AJ165" i="19" s="1"/>
  <c r="AM162" i="16"/>
  <c r="AN162" i="16" s="1"/>
  <c r="AN161" i="16"/>
  <c r="L75" i="29"/>
  <c r="K76" i="29"/>
  <c r="S15" i="23"/>
  <c r="K18" i="4"/>
  <c r="N120" i="29"/>
  <c r="P120" i="29" s="1"/>
  <c r="N120" i="26"/>
  <c r="P120" i="26" s="1"/>
  <c r="AR160" i="16"/>
  <c r="AQ161" i="16"/>
  <c r="L154" i="29"/>
  <c r="K157" i="29" s="1"/>
  <c r="AV78" i="19"/>
  <c r="AU79" i="19"/>
  <c r="H77" i="26"/>
  <c r="G78" i="26"/>
  <c r="N119" i="26"/>
  <c r="P119" i="26" s="1"/>
  <c r="N119" i="29"/>
  <c r="P119" i="29" s="1"/>
  <c r="L154" i="26"/>
  <c r="K157" i="26" s="1"/>
  <c r="AV78" i="16"/>
  <c r="AU79" i="16"/>
  <c r="AS35" i="2"/>
  <c r="AR88" i="2"/>
  <c r="V109" i="29"/>
  <c r="X109" i="29" s="1"/>
  <c r="V109" i="26"/>
  <c r="X109" i="26" s="1"/>
  <c r="P72" i="29"/>
  <c r="O75" i="29" s="1"/>
  <c r="AQ161" i="19"/>
  <c r="AR160" i="19"/>
  <c r="AV160" i="16"/>
  <c r="AU161" i="16"/>
  <c r="P72" i="26"/>
  <c r="O75" i="26" s="1"/>
  <c r="AR81" i="19"/>
  <c r="AR83" i="19" s="1"/>
  <c r="C79" i="26"/>
  <c r="D78" i="26"/>
  <c r="N107" i="29"/>
  <c r="P107" i="29" s="1"/>
  <c r="N107" i="26"/>
  <c r="P107" i="26" s="1"/>
  <c r="AJ163" i="16"/>
  <c r="AJ165" i="16" s="1"/>
  <c r="AN161" i="19"/>
  <c r="AM162" i="19"/>
  <c r="AN162" i="19" s="1"/>
  <c r="C78" i="29"/>
  <c r="D77" i="29"/>
  <c r="AR33" i="2"/>
  <c r="AQ86" i="2"/>
  <c r="R25" i="26"/>
  <c r="T25" i="26" s="1"/>
  <c r="R25" i="29"/>
  <c r="T25" i="29" s="1"/>
  <c r="H157" i="29"/>
  <c r="G158" i="29"/>
  <c r="L104" i="27"/>
  <c r="K112" i="27" s="1"/>
  <c r="AV159" i="19"/>
  <c r="AU160" i="19"/>
  <c r="D158" i="29"/>
  <c r="C159" i="29"/>
  <c r="AQ98" i="2"/>
  <c r="AR45" i="2"/>
  <c r="R37" i="26"/>
  <c r="T37" i="26" s="1"/>
  <c r="R37" i="29"/>
  <c r="T37" i="29" s="1"/>
  <c r="AR81" i="16"/>
  <c r="AR83" i="16" s="1"/>
  <c r="BC22" i="2"/>
  <c r="N17" i="27"/>
  <c r="P17" i="27" s="1"/>
  <c r="N17" i="28"/>
  <c r="P17" i="28" s="1"/>
  <c r="N99" i="27"/>
  <c r="P99" i="27" s="1"/>
  <c r="N99" i="28"/>
  <c r="P99" i="28" s="1"/>
  <c r="BF15" i="2"/>
  <c r="L183" i="2"/>
  <c r="K186" i="2"/>
  <c r="BE18" i="2"/>
  <c r="BC26" i="2"/>
  <c r="N21" i="28"/>
  <c r="P21" i="28" s="1"/>
  <c r="N103" i="27"/>
  <c r="P103" i="27" s="1"/>
  <c r="N103" i="28"/>
  <c r="P103" i="28" s="1"/>
  <c r="N21" i="27"/>
  <c r="P21" i="27" s="1"/>
  <c r="BE29" i="2"/>
  <c r="X14" i="27"/>
  <c r="X96" i="27"/>
  <c r="X14" i="28"/>
  <c r="X96" i="28"/>
  <c r="BC16" i="2"/>
  <c r="I184" i="2"/>
  <c r="O185" i="2"/>
  <c r="BI17" i="2"/>
  <c r="G112" i="27"/>
  <c r="G109" i="27"/>
  <c r="P9" i="23"/>
  <c r="L22" i="27"/>
  <c r="R115" i="26" l="1"/>
  <c r="T115" i="26" s="1"/>
  <c r="V33" i="26"/>
  <c r="X33" i="26" s="1"/>
  <c r="K109" i="28"/>
  <c r="AJ10" i="23"/>
  <c r="D20" i="4"/>
  <c r="K181" i="2"/>
  <c r="R20" i="4"/>
  <c r="Z10" i="23"/>
  <c r="K30" i="28"/>
  <c r="L187" i="2"/>
  <c r="BF19" i="2"/>
  <c r="P10" i="23"/>
  <c r="P154" i="29"/>
  <c r="O157" i="29" s="1"/>
  <c r="O158" i="29" s="1"/>
  <c r="T72" i="29"/>
  <c r="S75" i="29" s="1"/>
  <c r="T75" i="29" s="1"/>
  <c r="BE23" i="2"/>
  <c r="V18" i="28"/>
  <c r="X18" i="28" s="1"/>
  <c r="V100" i="28"/>
  <c r="X100" i="28" s="1"/>
  <c r="V100" i="27"/>
  <c r="X100" i="27" s="1"/>
  <c r="V18" i="27"/>
  <c r="X18" i="27" s="1"/>
  <c r="R112" i="26"/>
  <c r="T112" i="26" s="1"/>
  <c r="R112" i="29"/>
  <c r="T112" i="29" s="1"/>
  <c r="V30" i="29"/>
  <c r="X30" i="29" s="1"/>
  <c r="AS38" i="2"/>
  <c r="AR91" i="2"/>
  <c r="V30" i="26"/>
  <c r="X30" i="26" s="1"/>
  <c r="K109" i="27"/>
  <c r="AN163" i="19"/>
  <c r="AN165" i="19" s="1"/>
  <c r="Y20" i="4" s="1"/>
  <c r="AT41" i="2"/>
  <c r="AS94" i="2"/>
  <c r="P154" i="26"/>
  <c r="O157" i="26" s="1"/>
  <c r="P157" i="26" s="1"/>
  <c r="R107" i="29"/>
  <c r="T107" i="29" s="1"/>
  <c r="R107" i="26"/>
  <c r="T107" i="26" s="1"/>
  <c r="AS33" i="2"/>
  <c r="AR86" i="2"/>
  <c r="V25" i="29"/>
  <c r="X25" i="29" s="1"/>
  <c r="V25" i="26"/>
  <c r="X25" i="26" s="1"/>
  <c r="P75" i="26"/>
  <c r="O76" i="26"/>
  <c r="AR161" i="16"/>
  <c r="AQ162" i="16"/>
  <c r="AR162" i="16" s="1"/>
  <c r="AM16" i="23"/>
  <c r="Y19" i="4"/>
  <c r="R110" i="29"/>
  <c r="T110" i="29" s="1"/>
  <c r="R110" i="26"/>
  <c r="T110" i="26" s="1"/>
  <c r="C79" i="29"/>
  <c r="D78" i="29"/>
  <c r="AU162" i="16"/>
  <c r="AV162" i="16" s="1"/>
  <c r="AV161" i="16"/>
  <c r="L157" i="26"/>
  <c r="K158" i="26"/>
  <c r="AT34" i="2"/>
  <c r="AS87" i="2"/>
  <c r="Z26" i="26"/>
  <c r="AB26" i="26" s="1"/>
  <c r="Z26" i="29"/>
  <c r="AB26" i="29" s="1"/>
  <c r="AU161" i="19"/>
  <c r="AV160" i="19"/>
  <c r="C160" i="26"/>
  <c r="D159" i="26"/>
  <c r="H158" i="29"/>
  <c r="G159" i="29"/>
  <c r="AU80" i="16"/>
  <c r="AV80" i="16" s="1"/>
  <c r="AV79" i="16"/>
  <c r="I18" i="23"/>
  <c r="D21" i="4"/>
  <c r="AS39" i="2"/>
  <c r="Z33" i="26" s="1"/>
  <c r="AB33" i="26" s="1"/>
  <c r="AR92" i="2"/>
  <c r="V115" i="26" s="1"/>
  <c r="X115" i="26" s="1"/>
  <c r="V31" i="26"/>
  <c r="X31" i="26" s="1"/>
  <c r="V31" i="29"/>
  <c r="X31" i="29" s="1"/>
  <c r="G159" i="26"/>
  <c r="H158" i="26"/>
  <c r="G78" i="29"/>
  <c r="H77" i="29"/>
  <c r="AS88" i="2"/>
  <c r="AT35" i="2"/>
  <c r="Z109" i="26"/>
  <c r="AB109" i="26" s="1"/>
  <c r="Z109" i="29"/>
  <c r="AB109" i="29" s="1"/>
  <c r="S16" i="23"/>
  <c r="K19" i="4"/>
  <c r="AR161" i="19"/>
  <c r="AQ162" i="19"/>
  <c r="AR162" i="19" s="1"/>
  <c r="R113" i="26"/>
  <c r="T113" i="26" s="1"/>
  <c r="R113" i="29"/>
  <c r="T113" i="29" s="1"/>
  <c r="P75" i="29"/>
  <c r="O76" i="29"/>
  <c r="G79" i="26"/>
  <c r="H78" i="26"/>
  <c r="K77" i="26"/>
  <c r="L76" i="26"/>
  <c r="AC18" i="23"/>
  <c r="R21" i="4"/>
  <c r="AR98" i="2"/>
  <c r="V37" i="29"/>
  <c r="X37" i="29" s="1"/>
  <c r="AS45" i="2"/>
  <c r="V37" i="26"/>
  <c r="X37" i="26" s="1"/>
  <c r="V28" i="29"/>
  <c r="X28" i="29" s="1"/>
  <c r="V28" i="26"/>
  <c r="X28" i="26" s="1"/>
  <c r="AS36" i="2"/>
  <c r="AR89" i="2"/>
  <c r="AV79" i="19"/>
  <c r="AU80" i="19"/>
  <c r="AV80" i="19" s="1"/>
  <c r="K77" i="29"/>
  <c r="L76" i="29"/>
  <c r="V38" i="26"/>
  <c r="X38" i="26" s="1"/>
  <c r="AR99" i="2"/>
  <c r="AS46" i="2"/>
  <c r="V38" i="29"/>
  <c r="X38" i="29" s="1"/>
  <c r="L157" i="29"/>
  <c r="K158" i="29"/>
  <c r="AN163" i="16"/>
  <c r="AN165" i="16" s="1"/>
  <c r="R119" i="29"/>
  <c r="T119" i="29" s="1"/>
  <c r="R119" i="26"/>
  <c r="T119" i="26" s="1"/>
  <c r="D159" i="29"/>
  <c r="C160" i="29"/>
  <c r="T72" i="26"/>
  <c r="S75" i="26" s="1"/>
  <c r="C80" i="26"/>
  <c r="D80" i="26" s="1"/>
  <c r="D79" i="26"/>
  <c r="R120" i="29"/>
  <c r="T120" i="29" s="1"/>
  <c r="R120" i="26"/>
  <c r="T120" i="26" s="1"/>
  <c r="K27" i="27"/>
  <c r="L27" i="27" s="1"/>
  <c r="F10" i="23"/>
  <c r="K30" i="27"/>
  <c r="BD26" i="2"/>
  <c r="R103" i="28"/>
  <c r="T103" i="28" s="1"/>
  <c r="R21" i="28"/>
  <c r="T21" i="28" s="1"/>
  <c r="R103" i="27"/>
  <c r="T103" i="27" s="1"/>
  <c r="R21" i="27"/>
  <c r="T21" i="27" s="1"/>
  <c r="BF18" i="2"/>
  <c r="L186" i="2"/>
  <c r="P104" i="27"/>
  <c r="P22" i="28"/>
  <c r="P22" i="27"/>
  <c r="BF29" i="2"/>
  <c r="AB14" i="28"/>
  <c r="AB96" i="28"/>
  <c r="AB96" i="27"/>
  <c r="AB14" i="27"/>
  <c r="P185" i="2"/>
  <c r="BJ17" i="2"/>
  <c r="Q185" i="2" s="1"/>
  <c r="BD22" i="2"/>
  <c r="R17" i="27"/>
  <c r="T17" i="27" s="1"/>
  <c r="R99" i="27"/>
  <c r="T99" i="27" s="1"/>
  <c r="R99" i="28"/>
  <c r="T99" i="28" s="1"/>
  <c r="R17" i="28"/>
  <c r="T17" i="28" s="1"/>
  <c r="BD16" i="2"/>
  <c r="J184" i="2"/>
  <c r="BG15" i="2"/>
  <c r="M183" i="2"/>
  <c r="P104" i="28"/>
  <c r="V115" i="29" l="1"/>
  <c r="X115" i="29" s="1"/>
  <c r="AM17" i="23"/>
  <c r="Z33" i="29"/>
  <c r="AB33" i="29" s="1"/>
  <c r="L181" i="2"/>
  <c r="S76" i="29"/>
  <c r="S77" i="29" s="1"/>
  <c r="P157" i="29"/>
  <c r="T22" i="27"/>
  <c r="F12" i="23" s="1"/>
  <c r="AR163" i="19"/>
  <c r="AR165" i="19" s="1"/>
  <c r="Y21" i="4" s="1"/>
  <c r="M187" i="2"/>
  <c r="BG19" i="2"/>
  <c r="AV81" i="16"/>
  <c r="AV83" i="16" s="1"/>
  <c r="D22" i="4" s="1"/>
  <c r="D23" i="4" s="1"/>
  <c r="AR163" i="16"/>
  <c r="AR165" i="16" s="1"/>
  <c r="S18" i="23" s="1"/>
  <c r="AT38" i="2"/>
  <c r="AS91" i="2"/>
  <c r="Z30" i="29"/>
  <c r="AB30" i="29" s="1"/>
  <c r="Z30" i="26"/>
  <c r="AB30" i="26" s="1"/>
  <c r="AT94" i="2"/>
  <c r="AU41" i="2"/>
  <c r="T22" i="28"/>
  <c r="Z12" i="23" s="1"/>
  <c r="AV163" i="16"/>
  <c r="AV165" i="16" s="1"/>
  <c r="K22" i="4" s="1"/>
  <c r="BF23" i="2"/>
  <c r="Z100" i="28"/>
  <c r="AB100" i="28" s="1"/>
  <c r="Z100" i="27"/>
  <c r="AB100" i="27" s="1"/>
  <c r="Z18" i="27"/>
  <c r="AB18" i="27" s="1"/>
  <c r="Z18" i="28"/>
  <c r="AB18" i="28" s="1"/>
  <c r="T104" i="28"/>
  <c r="S112" i="28" s="1"/>
  <c r="O158" i="26"/>
  <c r="P158" i="26" s="1"/>
  <c r="V112" i="29"/>
  <c r="X112" i="29" s="1"/>
  <c r="V112" i="26"/>
  <c r="X112" i="26" s="1"/>
  <c r="T104" i="27"/>
  <c r="S109" i="27" s="1"/>
  <c r="AV81" i="19"/>
  <c r="AV83" i="19" s="1"/>
  <c r="P76" i="26"/>
  <c r="O77" i="26"/>
  <c r="AT88" i="2"/>
  <c r="AU35" i="2"/>
  <c r="AD109" i="26"/>
  <c r="AF109" i="26" s="1"/>
  <c r="AD109" i="29"/>
  <c r="AF109" i="29" s="1"/>
  <c r="L158" i="26"/>
  <c r="K159" i="26"/>
  <c r="V119" i="29"/>
  <c r="X119" i="29" s="1"/>
  <c r="V119" i="26"/>
  <c r="X119" i="26" s="1"/>
  <c r="C161" i="26"/>
  <c r="D160" i="26"/>
  <c r="K78" i="29"/>
  <c r="L77" i="29"/>
  <c r="K20" i="4"/>
  <c r="S17" i="23"/>
  <c r="H78" i="29"/>
  <c r="G79" i="29"/>
  <c r="X72" i="26"/>
  <c r="W75" i="26" s="1"/>
  <c r="V110" i="29"/>
  <c r="X110" i="29" s="1"/>
  <c r="V110" i="26"/>
  <c r="X110" i="26" s="1"/>
  <c r="X72" i="29"/>
  <c r="W75" i="29" s="1"/>
  <c r="AU34" i="2"/>
  <c r="AD26" i="26"/>
  <c r="AF26" i="26" s="1"/>
  <c r="AT87" i="2"/>
  <c r="AD26" i="29"/>
  <c r="AF26" i="29" s="1"/>
  <c r="D81" i="26"/>
  <c r="D83" i="26" s="1"/>
  <c r="Z28" i="29"/>
  <c r="AB28" i="29" s="1"/>
  <c r="AT36" i="2"/>
  <c r="Z28" i="26"/>
  <c r="AB28" i="26" s="1"/>
  <c r="AS89" i="2"/>
  <c r="H159" i="26"/>
  <c r="G160" i="26"/>
  <c r="AV161" i="19"/>
  <c r="AU162" i="19"/>
  <c r="AV162" i="19" s="1"/>
  <c r="D79" i="29"/>
  <c r="C80" i="29"/>
  <c r="D80" i="29" s="1"/>
  <c r="V107" i="26"/>
  <c r="X107" i="26" s="1"/>
  <c r="V107" i="29"/>
  <c r="X107" i="29" s="1"/>
  <c r="L77" i="26"/>
  <c r="K78" i="26"/>
  <c r="AT33" i="2"/>
  <c r="AS86" i="2"/>
  <c r="Z25" i="29"/>
  <c r="AB25" i="29" s="1"/>
  <c r="Z25" i="26"/>
  <c r="AB25" i="26" s="1"/>
  <c r="AT45" i="2"/>
  <c r="AS98" i="2"/>
  <c r="Z37" i="29"/>
  <c r="AB37" i="29" s="1"/>
  <c r="Z37" i="26"/>
  <c r="AB37" i="26" s="1"/>
  <c r="T75" i="26"/>
  <c r="S76" i="26"/>
  <c r="AT46" i="2"/>
  <c r="AS99" i="2"/>
  <c r="Z38" i="29"/>
  <c r="AB38" i="29" s="1"/>
  <c r="Z38" i="26"/>
  <c r="AB38" i="26" s="1"/>
  <c r="G160" i="29"/>
  <c r="H159" i="29"/>
  <c r="T154" i="26"/>
  <c r="S157" i="26" s="1"/>
  <c r="C161" i="29"/>
  <c r="D160" i="29"/>
  <c r="V120" i="29"/>
  <c r="X120" i="29" s="1"/>
  <c r="V120" i="26"/>
  <c r="X120" i="26" s="1"/>
  <c r="H79" i="26"/>
  <c r="G80" i="26"/>
  <c r="H80" i="26" s="1"/>
  <c r="V113" i="29"/>
  <c r="X113" i="29" s="1"/>
  <c r="V113" i="26"/>
  <c r="X113" i="26" s="1"/>
  <c r="T154" i="29"/>
  <c r="S157" i="29" s="1"/>
  <c r="L158" i="29"/>
  <c r="K159" i="29"/>
  <c r="O159" i="29"/>
  <c r="P158" i="29"/>
  <c r="P76" i="29"/>
  <c r="O77" i="29"/>
  <c r="AS92" i="2"/>
  <c r="Z115" i="26" s="1"/>
  <c r="AB115" i="26" s="1"/>
  <c r="AT39" i="2"/>
  <c r="AD33" i="26" s="1"/>
  <c r="AF33" i="26" s="1"/>
  <c r="Z31" i="26"/>
  <c r="AB31" i="26" s="1"/>
  <c r="Z31" i="29"/>
  <c r="AB31" i="29" s="1"/>
  <c r="O30" i="27"/>
  <c r="O27" i="27"/>
  <c r="P27" i="27" s="1"/>
  <c r="F11" i="23"/>
  <c r="BE26" i="2"/>
  <c r="V103" i="27"/>
  <c r="X103" i="27" s="1"/>
  <c r="V21" i="28"/>
  <c r="X21" i="28" s="1"/>
  <c r="V103" i="28"/>
  <c r="X103" i="28" s="1"/>
  <c r="V21" i="27"/>
  <c r="X21" i="27" s="1"/>
  <c r="O27" i="28"/>
  <c r="P27" i="28" s="1"/>
  <c r="Z11" i="23"/>
  <c r="O30" i="28"/>
  <c r="O112" i="27"/>
  <c r="O109" i="27"/>
  <c r="P11" i="23"/>
  <c r="BG29" i="2"/>
  <c r="AF14" i="27"/>
  <c r="AF96" i="27"/>
  <c r="AF14" i="28"/>
  <c r="AF96" i="28"/>
  <c r="BE16" i="2"/>
  <c r="K184" i="2"/>
  <c r="BH15" i="2"/>
  <c r="N183" i="2"/>
  <c r="BG18" i="2"/>
  <c r="M186" i="2"/>
  <c r="O112" i="28"/>
  <c r="O109" i="28"/>
  <c r="AJ11" i="23"/>
  <c r="BE22" i="2"/>
  <c r="V99" i="27"/>
  <c r="X99" i="27" s="1"/>
  <c r="V99" i="28"/>
  <c r="X99" i="28" s="1"/>
  <c r="V17" i="28"/>
  <c r="X17" i="28" s="1"/>
  <c r="V17" i="27"/>
  <c r="X17" i="27" s="1"/>
  <c r="S30" i="27" l="1"/>
  <c r="T76" i="29"/>
  <c r="Z115" i="29"/>
  <c r="AB115" i="29" s="1"/>
  <c r="AD33" i="29"/>
  <c r="AF33" i="29" s="1"/>
  <c r="S27" i="27"/>
  <c r="T27" i="27" s="1"/>
  <c r="K21" i="4"/>
  <c r="K23" i="4" s="1"/>
  <c r="K25" i="4" s="1"/>
  <c r="AM18" i="23"/>
  <c r="S30" i="28"/>
  <c r="S27" i="28"/>
  <c r="T27" i="28" s="1"/>
  <c r="M181" i="2"/>
  <c r="P12" i="23"/>
  <c r="S112" i="27"/>
  <c r="S109" i="28"/>
  <c r="AV163" i="19"/>
  <c r="AV165" i="19" s="1"/>
  <c r="AM19" i="23" s="1"/>
  <c r="I19" i="23"/>
  <c r="AJ12" i="23"/>
  <c r="X22" i="27"/>
  <c r="F13" i="23" s="1"/>
  <c r="BH19" i="2"/>
  <c r="N187" i="2"/>
  <c r="X104" i="28"/>
  <c r="W109" i="28" s="1"/>
  <c r="AD18" i="28"/>
  <c r="AF18" i="28" s="1"/>
  <c r="AD100" i="28"/>
  <c r="AF100" i="28" s="1"/>
  <c r="BG23" i="2"/>
  <c r="AD18" i="27"/>
  <c r="AF18" i="27" s="1"/>
  <c r="AD100" i="27"/>
  <c r="AF100" i="27" s="1"/>
  <c r="AV41" i="2"/>
  <c r="AU94" i="2"/>
  <c r="H81" i="26"/>
  <c r="H83" i="26" s="1"/>
  <c r="J9" i="23" s="1"/>
  <c r="O159" i="26"/>
  <c r="O160" i="26" s="1"/>
  <c r="S19" i="23"/>
  <c r="D81" i="29"/>
  <c r="D83" i="29" s="1"/>
  <c r="S11" i="4" s="1"/>
  <c r="Z112" i="29"/>
  <c r="AB112" i="29" s="1"/>
  <c r="Z112" i="26"/>
  <c r="AB112" i="26" s="1"/>
  <c r="AT91" i="2"/>
  <c r="AU38" i="2"/>
  <c r="AD30" i="26"/>
  <c r="AF30" i="26" s="1"/>
  <c r="AD30" i="29"/>
  <c r="AF30" i="29" s="1"/>
  <c r="J8" i="23"/>
  <c r="J3" i="23" s="1"/>
  <c r="E11" i="4"/>
  <c r="T157" i="26"/>
  <c r="S158" i="26"/>
  <c r="AU45" i="2"/>
  <c r="AD37" i="29"/>
  <c r="AF37" i="29" s="1"/>
  <c r="AT98" i="2"/>
  <c r="AD37" i="26"/>
  <c r="AF37" i="26" s="1"/>
  <c r="AV34" i="2"/>
  <c r="AU87" i="2"/>
  <c r="AH26" i="29"/>
  <c r="AJ26" i="29" s="1"/>
  <c r="AH26" i="26"/>
  <c r="AJ26" i="26" s="1"/>
  <c r="D25" i="4"/>
  <c r="D24" i="4"/>
  <c r="D26" i="4"/>
  <c r="R22" i="4"/>
  <c r="R23" i="4" s="1"/>
  <c r="AC19" i="23"/>
  <c r="AB72" i="26"/>
  <c r="AA75" i="26" s="1"/>
  <c r="G161" i="26"/>
  <c r="H160" i="26"/>
  <c r="G80" i="29"/>
  <c r="H80" i="29" s="1"/>
  <c r="H79" i="29"/>
  <c r="L159" i="26"/>
  <c r="K160" i="26"/>
  <c r="AU39" i="2"/>
  <c r="AH33" i="29" s="1"/>
  <c r="AJ33" i="29" s="1"/>
  <c r="AT92" i="2"/>
  <c r="AD115" i="29" s="1"/>
  <c r="AF115" i="29" s="1"/>
  <c r="AD31" i="29"/>
  <c r="AF31" i="29" s="1"/>
  <c r="AD31" i="26"/>
  <c r="AF31" i="26" s="1"/>
  <c r="G161" i="29"/>
  <c r="H160" i="29"/>
  <c r="AB72" i="29"/>
  <c r="AA75" i="29" s="1"/>
  <c r="L159" i="29"/>
  <c r="K160" i="29"/>
  <c r="D161" i="29"/>
  <c r="C162" i="29"/>
  <c r="D162" i="29" s="1"/>
  <c r="Z119" i="29"/>
  <c r="AB119" i="29" s="1"/>
  <c r="Z119" i="26"/>
  <c r="AB119" i="26" s="1"/>
  <c r="Z113" i="26"/>
  <c r="AB113" i="26" s="1"/>
  <c r="Z113" i="29"/>
  <c r="AB113" i="29" s="1"/>
  <c r="S158" i="29"/>
  <c r="T157" i="29"/>
  <c r="Z107" i="26"/>
  <c r="AB107" i="26" s="1"/>
  <c r="Z107" i="29"/>
  <c r="AB107" i="29" s="1"/>
  <c r="Z110" i="29"/>
  <c r="AB110" i="29" s="1"/>
  <c r="Z110" i="26"/>
  <c r="AB110" i="26" s="1"/>
  <c r="W76" i="29"/>
  <c r="X75" i="29"/>
  <c r="K79" i="29"/>
  <c r="L78" i="29"/>
  <c r="C162" i="26"/>
  <c r="D162" i="26" s="1"/>
  <c r="D161" i="26"/>
  <c r="AT86" i="2"/>
  <c r="AU33" i="2"/>
  <c r="AD25" i="26"/>
  <c r="AF25" i="26" s="1"/>
  <c r="AD25" i="29"/>
  <c r="AF25" i="29" s="1"/>
  <c r="T77" i="29"/>
  <c r="S78" i="29"/>
  <c r="X75" i="26"/>
  <c r="W76" i="26"/>
  <c r="O78" i="26"/>
  <c r="P77" i="26"/>
  <c r="P77" i="29"/>
  <c r="O78" i="29"/>
  <c r="Z120" i="26"/>
  <c r="AB120" i="26" s="1"/>
  <c r="Z120" i="29"/>
  <c r="AB120" i="29" s="1"/>
  <c r="L78" i="26"/>
  <c r="K79" i="26"/>
  <c r="AD28" i="29"/>
  <c r="AF28" i="29" s="1"/>
  <c r="AU36" i="2"/>
  <c r="AT89" i="2"/>
  <c r="AD28" i="26"/>
  <c r="AF28" i="26" s="1"/>
  <c r="AU88" i="2"/>
  <c r="AV35" i="2"/>
  <c r="AH109" i="29"/>
  <c r="AJ109" i="29" s="1"/>
  <c r="AH109" i="26"/>
  <c r="AJ109" i="26" s="1"/>
  <c r="X154" i="26"/>
  <c r="W157" i="26" s="1"/>
  <c r="AD38" i="29"/>
  <c r="AF38" i="29" s="1"/>
  <c r="AT99" i="2"/>
  <c r="AD38" i="26"/>
  <c r="AF38" i="26" s="1"/>
  <c r="AU46" i="2"/>
  <c r="P159" i="29"/>
  <c r="O160" i="29"/>
  <c r="T76" i="26"/>
  <c r="S77" i="26"/>
  <c r="X154" i="29"/>
  <c r="W157" i="29" s="1"/>
  <c r="N186" i="2"/>
  <c r="BH18" i="2"/>
  <c r="X22" i="28"/>
  <c r="Z21" i="27"/>
  <c r="AB21" i="27" s="1"/>
  <c r="BF26" i="2"/>
  <c r="Z103" i="28"/>
  <c r="AB103" i="28" s="1"/>
  <c r="Z103" i="27"/>
  <c r="AB103" i="27" s="1"/>
  <c r="Z21" i="28"/>
  <c r="AB21" i="28" s="1"/>
  <c r="X104" i="27"/>
  <c r="BH29" i="2"/>
  <c r="AJ96" i="27"/>
  <c r="AJ14" i="27"/>
  <c r="AJ96" i="28"/>
  <c r="AJ14" i="28"/>
  <c r="BF16" i="2"/>
  <c r="L184" i="2"/>
  <c r="BF22" i="2"/>
  <c r="Z99" i="28"/>
  <c r="AB99" i="28" s="1"/>
  <c r="Z17" i="28"/>
  <c r="AB17" i="28" s="1"/>
  <c r="Z99" i="27"/>
  <c r="AB99" i="27" s="1"/>
  <c r="Z17" i="27"/>
  <c r="AB17" i="27" s="1"/>
  <c r="BI15" i="2"/>
  <c r="O183" i="2"/>
  <c r="W27" i="27" l="1"/>
  <c r="X27" i="27" s="1"/>
  <c r="N181" i="2"/>
  <c r="W112" i="28"/>
  <c r="AH33" i="26"/>
  <c r="AJ33" i="26" s="1"/>
  <c r="AD115" i="26"/>
  <c r="AF115" i="26" s="1"/>
  <c r="AJ13" i="23"/>
  <c r="Y22" i="4"/>
  <c r="Y23" i="4" s="1"/>
  <c r="Y25" i="4" s="1"/>
  <c r="W30" i="27"/>
  <c r="H81" i="29"/>
  <c r="H83" i="29" s="1"/>
  <c r="S12" i="4" s="1"/>
  <c r="K26" i="4"/>
  <c r="K24" i="4"/>
  <c r="AD8" i="23"/>
  <c r="AD3" i="23" s="1"/>
  <c r="O187" i="2"/>
  <c r="BI19" i="2"/>
  <c r="AH30" i="26"/>
  <c r="AJ30" i="26" s="1"/>
  <c r="AU91" i="2"/>
  <c r="AV38" i="2"/>
  <c r="AH30" i="29"/>
  <c r="AJ30" i="29" s="1"/>
  <c r="AD112" i="29"/>
  <c r="AF112" i="29" s="1"/>
  <c r="AD112" i="26"/>
  <c r="AF112" i="26" s="1"/>
  <c r="AV94" i="2"/>
  <c r="AW41" i="2"/>
  <c r="E12" i="4"/>
  <c r="AB22" i="27"/>
  <c r="F14" i="23" s="1"/>
  <c r="P159" i="26"/>
  <c r="AH18" i="27"/>
  <c r="AJ18" i="27" s="1"/>
  <c r="AH100" i="28"/>
  <c r="AJ100" i="28" s="1"/>
  <c r="AH100" i="27"/>
  <c r="AJ100" i="27" s="1"/>
  <c r="AH18" i="28"/>
  <c r="AJ18" i="28" s="1"/>
  <c r="BH23" i="2"/>
  <c r="AB154" i="26"/>
  <c r="AA157" i="26" s="1"/>
  <c r="AB157" i="26" s="1"/>
  <c r="AB104" i="27"/>
  <c r="AA112" i="27" s="1"/>
  <c r="AV33" i="2"/>
  <c r="AU86" i="2"/>
  <c r="AH25" i="29"/>
  <c r="AJ25" i="29" s="1"/>
  <c r="AH25" i="26"/>
  <c r="AJ25" i="26" s="1"/>
  <c r="AD113" i="26"/>
  <c r="AF113" i="26" s="1"/>
  <c r="AD113" i="29"/>
  <c r="AF113" i="29" s="1"/>
  <c r="AB75" i="29"/>
  <c r="AA76" i="29"/>
  <c r="X157" i="29"/>
  <c r="W158" i="29"/>
  <c r="K80" i="26"/>
  <c r="L80" i="26" s="1"/>
  <c r="L79" i="26"/>
  <c r="G162" i="29"/>
  <c r="H162" i="29" s="1"/>
  <c r="H161" i="29"/>
  <c r="W158" i="26"/>
  <c r="X157" i="26"/>
  <c r="O79" i="29"/>
  <c r="P78" i="29"/>
  <c r="AD107" i="29"/>
  <c r="AF107" i="29" s="1"/>
  <c r="AD107" i="26"/>
  <c r="AF107" i="26" s="1"/>
  <c r="D163" i="29"/>
  <c r="D165" i="29" s="1"/>
  <c r="AV39" i="2"/>
  <c r="AL33" i="29" s="1"/>
  <c r="AN33" i="29" s="1"/>
  <c r="AU92" i="2"/>
  <c r="AH115" i="26" s="1"/>
  <c r="AJ115" i="26" s="1"/>
  <c r="AH31" i="29"/>
  <c r="AJ31" i="29" s="1"/>
  <c r="AH31" i="26"/>
  <c r="AJ31" i="26" s="1"/>
  <c r="AW34" i="2"/>
  <c r="AV87" i="2"/>
  <c r="AL26" i="26"/>
  <c r="AN26" i="26" s="1"/>
  <c r="AL26" i="29"/>
  <c r="AN26" i="29" s="1"/>
  <c r="K161" i="26"/>
  <c r="L160" i="26"/>
  <c r="AD119" i="26"/>
  <c r="AF119" i="26" s="1"/>
  <c r="AD119" i="29"/>
  <c r="AF119" i="29" s="1"/>
  <c r="AB75" i="26"/>
  <c r="AA76" i="26"/>
  <c r="AF72" i="29"/>
  <c r="AE75" i="29" s="1"/>
  <c r="O161" i="29"/>
  <c r="P160" i="29"/>
  <c r="AF72" i="26"/>
  <c r="AE75" i="26" s="1"/>
  <c r="W77" i="29"/>
  <c r="X76" i="29"/>
  <c r="AD120" i="29"/>
  <c r="AF120" i="29" s="1"/>
  <c r="AD120" i="26"/>
  <c r="AF120" i="26" s="1"/>
  <c r="P78" i="26"/>
  <c r="O79" i="26"/>
  <c r="L160" i="29"/>
  <c r="K161" i="29"/>
  <c r="P160" i="26"/>
  <c r="O161" i="26"/>
  <c r="T78" i="29"/>
  <c r="S79" i="29"/>
  <c r="H161" i="26"/>
  <c r="G162" i="26"/>
  <c r="H162" i="26" s="1"/>
  <c r="S78" i="26"/>
  <c r="T77" i="26"/>
  <c r="D163" i="26"/>
  <c r="D165" i="26" s="1"/>
  <c r="W77" i="26"/>
  <c r="X76" i="26"/>
  <c r="S159" i="29"/>
  <c r="T158" i="29"/>
  <c r="AD9" i="23"/>
  <c r="AV45" i="2"/>
  <c r="AH37" i="29"/>
  <c r="AJ37" i="29" s="1"/>
  <c r="AU98" i="2"/>
  <c r="AH37" i="26"/>
  <c r="AJ37" i="26" s="1"/>
  <c r="AV36" i="2"/>
  <c r="AU89" i="2"/>
  <c r="AH28" i="29"/>
  <c r="AJ28" i="29" s="1"/>
  <c r="AH28" i="26"/>
  <c r="AJ28" i="26" s="1"/>
  <c r="K80" i="29"/>
  <c r="L80" i="29" s="1"/>
  <c r="L79" i="29"/>
  <c r="AH38" i="29"/>
  <c r="AJ38" i="29" s="1"/>
  <c r="AV46" i="2"/>
  <c r="AU99" i="2"/>
  <c r="AH38" i="26"/>
  <c r="AJ38" i="26" s="1"/>
  <c r="AB154" i="29"/>
  <c r="AA157" i="29" s="1"/>
  <c r="AL109" i="26"/>
  <c r="AN109" i="26" s="1"/>
  <c r="AL109" i="29"/>
  <c r="AN109" i="29" s="1"/>
  <c r="AW35" i="2"/>
  <c r="AV88" i="2"/>
  <c r="AD110" i="29"/>
  <c r="AF110" i="29" s="1"/>
  <c r="AD110" i="26"/>
  <c r="AF110" i="26" s="1"/>
  <c r="R24" i="4"/>
  <c r="R25" i="4"/>
  <c r="R26" i="4"/>
  <c r="S159" i="26"/>
  <c r="T158" i="26"/>
  <c r="P13" i="23"/>
  <c r="W112" i="27"/>
  <c r="W109" i="27"/>
  <c r="BI29" i="2"/>
  <c r="AN96" i="28"/>
  <c r="AN14" i="27"/>
  <c r="AN96" i="27"/>
  <c r="AN14" i="28"/>
  <c r="BG22" i="2"/>
  <c r="AD99" i="28"/>
  <c r="AF99" i="28" s="1"/>
  <c r="AD17" i="27"/>
  <c r="AF17" i="27" s="1"/>
  <c r="AD99" i="27"/>
  <c r="AF99" i="27" s="1"/>
  <c r="AD17" i="28"/>
  <c r="AF17" i="28" s="1"/>
  <c r="BI18" i="2"/>
  <c r="O186" i="2"/>
  <c r="BJ15" i="2"/>
  <c r="Q183" i="2" s="1"/>
  <c r="P183" i="2"/>
  <c r="W27" i="28"/>
  <c r="X27" i="28" s="1"/>
  <c r="Z13" i="23"/>
  <c r="W30" i="28"/>
  <c r="BG16" i="2"/>
  <c r="M184" i="2"/>
  <c r="AB22" i="28"/>
  <c r="AD103" i="27"/>
  <c r="AF103" i="27" s="1"/>
  <c r="BG26" i="2"/>
  <c r="AD103" i="28"/>
  <c r="AF103" i="28" s="1"/>
  <c r="AD21" i="27"/>
  <c r="AF21" i="27" s="1"/>
  <c r="AD21" i="28"/>
  <c r="AF21" i="28" s="1"/>
  <c r="AB104" i="28"/>
  <c r="Y26" i="4" l="1"/>
  <c r="AL33" i="26"/>
  <c r="AN33" i="26" s="1"/>
  <c r="AH115" i="29"/>
  <c r="AJ115" i="29" s="1"/>
  <c r="Y24" i="4"/>
  <c r="AA30" i="27"/>
  <c r="AA27" i="27"/>
  <c r="AB27" i="27" s="1"/>
  <c r="AA109" i="27"/>
  <c r="L81" i="29"/>
  <c r="L83" i="29" s="1"/>
  <c r="AD10" i="23" s="1"/>
  <c r="H163" i="29"/>
  <c r="H165" i="29" s="1"/>
  <c r="AN9" i="23" s="1"/>
  <c r="O181" i="2"/>
  <c r="AF22" i="27"/>
  <c r="AE30" i="27" s="1"/>
  <c r="BJ19" i="2"/>
  <c r="Q187" i="2" s="1"/>
  <c r="P187" i="2"/>
  <c r="AA158" i="26"/>
  <c r="AA159" i="26" s="1"/>
  <c r="AV91" i="2"/>
  <c r="AW38" i="2"/>
  <c r="AL30" i="26"/>
  <c r="AN30" i="26" s="1"/>
  <c r="AL30" i="29"/>
  <c r="AN30" i="29" s="1"/>
  <c r="AH112" i="29"/>
  <c r="AJ112" i="29" s="1"/>
  <c r="AH112" i="26"/>
  <c r="AJ112" i="26" s="1"/>
  <c r="BI23" i="2"/>
  <c r="AL100" i="27"/>
  <c r="AN100" i="27" s="1"/>
  <c r="AL18" i="28"/>
  <c r="AN18" i="28" s="1"/>
  <c r="AL18" i="27"/>
  <c r="AN18" i="27" s="1"/>
  <c r="AL100" i="28"/>
  <c r="AN100" i="28" s="1"/>
  <c r="AX41" i="2"/>
  <c r="AW94" i="2"/>
  <c r="P14" i="23"/>
  <c r="AF104" i="27"/>
  <c r="AE109" i="27" s="1"/>
  <c r="AL28" i="26"/>
  <c r="AN28" i="26" s="1"/>
  <c r="AW36" i="2"/>
  <c r="AV89" i="2"/>
  <c r="AL28" i="29"/>
  <c r="AN28" i="29" s="1"/>
  <c r="AB157" i="29"/>
  <c r="AA158" i="29"/>
  <c r="T159" i="26"/>
  <c r="S160" i="26"/>
  <c r="AH119" i="29"/>
  <c r="AJ119" i="29" s="1"/>
  <c r="AH119" i="26"/>
  <c r="AJ119" i="26" s="1"/>
  <c r="H163" i="26"/>
  <c r="H165" i="26" s="1"/>
  <c r="AH120" i="29"/>
  <c r="AJ120" i="29" s="1"/>
  <c r="AH120" i="26"/>
  <c r="AJ120" i="26" s="1"/>
  <c r="AX34" i="2"/>
  <c r="AP26" i="26"/>
  <c r="AR26" i="26" s="1"/>
  <c r="AW87" i="2"/>
  <c r="AP26" i="29"/>
  <c r="AR26" i="29" s="1"/>
  <c r="AJ72" i="26"/>
  <c r="AI75" i="26" s="1"/>
  <c r="AV99" i="2"/>
  <c r="AW46" i="2"/>
  <c r="AL38" i="26"/>
  <c r="AN38" i="26" s="1"/>
  <c r="AL38" i="29"/>
  <c r="AN38" i="29" s="1"/>
  <c r="AW45" i="2"/>
  <c r="AV98" i="2"/>
  <c r="AL37" i="29"/>
  <c r="AN37" i="29" s="1"/>
  <c r="AL37" i="26"/>
  <c r="AN37" i="26" s="1"/>
  <c r="S80" i="29"/>
  <c r="T80" i="29" s="1"/>
  <c r="T79" i="29"/>
  <c r="X77" i="29"/>
  <c r="W78" i="29"/>
  <c r="W159" i="26"/>
  <c r="X158" i="26"/>
  <c r="AJ72" i="29"/>
  <c r="AI75" i="29" s="1"/>
  <c r="AH110" i="26"/>
  <c r="AJ110" i="26" s="1"/>
  <c r="AH110" i="29"/>
  <c r="AJ110" i="29" s="1"/>
  <c r="AF75" i="26"/>
  <c r="AE76" i="26"/>
  <c r="AH107" i="26"/>
  <c r="AJ107" i="26" s="1"/>
  <c r="AH107" i="29"/>
  <c r="AJ107" i="29" s="1"/>
  <c r="P79" i="29"/>
  <c r="O80" i="29"/>
  <c r="P80" i="29" s="1"/>
  <c r="AA77" i="26"/>
  <c r="AB76" i="26"/>
  <c r="AH113" i="26"/>
  <c r="AJ113" i="26" s="1"/>
  <c r="AH113" i="29"/>
  <c r="AJ113" i="29" s="1"/>
  <c r="AW33" i="2"/>
  <c r="AV86" i="2"/>
  <c r="AL25" i="26"/>
  <c r="AN25" i="26" s="1"/>
  <c r="AL25" i="29"/>
  <c r="AN25" i="29" s="1"/>
  <c r="AV92" i="2"/>
  <c r="AL115" i="29" s="1"/>
  <c r="AN115" i="29" s="1"/>
  <c r="AW39" i="2"/>
  <c r="AP33" i="26" s="1"/>
  <c r="AR33" i="26" s="1"/>
  <c r="AL31" i="26"/>
  <c r="AN31" i="26" s="1"/>
  <c r="AL31" i="29"/>
  <c r="AN31" i="29" s="1"/>
  <c r="T159" i="29"/>
  <c r="S160" i="29"/>
  <c r="AN8" i="23"/>
  <c r="AN3" i="23" s="1"/>
  <c r="Z11" i="4"/>
  <c r="L81" i="26"/>
  <c r="L83" i="26" s="1"/>
  <c r="O80" i="26"/>
  <c r="P80" i="26" s="1"/>
  <c r="P79" i="26"/>
  <c r="AB76" i="29"/>
  <c r="AA77" i="29"/>
  <c r="AF75" i="29"/>
  <c r="AE76" i="29"/>
  <c r="L161" i="29"/>
  <c r="K162" i="29"/>
  <c r="L162" i="29" s="1"/>
  <c r="L161" i="26"/>
  <c r="K162" i="26"/>
  <c r="L162" i="26" s="1"/>
  <c r="AF154" i="26"/>
  <c r="AE157" i="26" s="1"/>
  <c r="X158" i="29"/>
  <c r="W159" i="29"/>
  <c r="T8" i="23"/>
  <c r="T3" i="23" s="1"/>
  <c r="L11" i="4"/>
  <c r="T78" i="26"/>
  <c r="S79" i="26"/>
  <c r="P161" i="26"/>
  <c r="O162" i="26"/>
  <c r="P162" i="26" s="1"/>
  <c r="P161" i="29"/>
  <c r="O162" i="29"/>
  <c r="P162" i="29" s="1"/>
  <c r="AW88" i="2"/>
  <c r="AP109" i="26"/>
  <c r="AR109" i="26" s="1"/>
  <c r="AP109" i="29"/>
  <c r="AR109" i="29" s="1"/>
  <c r="AX35" i="2"/>
  <c r="W78" i="26"/>
  <c r="X77" i="26"/>
  <c r="AF154" i="29"/>
  <c r="AE157" i="29" s="1"/>
  <c r="BH16" i="2"/>
  <c r="N184" i="2"/>
  <c r="BJ29" i="2"/>
  <c r="AR96" i="28"/>
  <c r="AR14" i="28"/>
  <c r="AR14" i="27"/>
  <c r="AR96" i="27"/>
  <c r="AF104" i="28"/>
  <c r="AH21" i="28"/>
  <c r="AJ21" i="28" s="1"/>
  <c r="BH26" i="2"/>
  <c r="AH103" i="28"/>
  <c r="AJ103" i="28" s="1"/>
  <c r="AH21" i="27"/>
  <c r="AJ21" i="27" s="1"/>
  <c r="AH103" i="27"/>
  <c r="AJ103" i="27" s="1"/>
  <c r="AA112" i="28"/>
  <c r="AA109" i="28"/>
  <c r="AJ14" i="23"/>
  <c r="BJ18" i="2"/>
  <c r="Q186" i="2" s="1"/>
  <c r="P186" i="2"/>
  <c r="AF22" i="28"/>
  <c r="AH99" i="27"/>
  <c r="AJ99" i="27" s="1"/>
  <c r="BH22" i="2"/>
  <c r="AH17" i="28"/>
  <c r="AJ17" i="28" s="1"/>
  <c r="AH99" i="28"/>
  <c r="AJ99" i="28" s="1"/>
  <c r="AH17" i="27"/>
  <c r="AJ17" i="27" s="1"/>
  <c r="AA27" i="28"/>
  <c r="AB27" i="28" s="1"/>
  <c r="Z14" i="23"/>
  <c r="AA30" i="28"/>
  <c r="AP33" i="29" l="1"/>
  <c r="AR33" i="29" s="1"/>
  <c r="AL115" i="26"/>
  <c r="AN115" i="26" s="1"/>
  <c r="P181" i="2"/>
  <c r="AB158" i="26"/>
  <c r="S13" i="4"/>
  <c r="L163" i="29"/>
  <c r="L165" i="29" s="1"/>
  <c r="Z13" i="4" s="1"/>
  <c r="AE27" i="27"/>
  <c r="AF27" i="27" s="1"/>
  <c r="F15" i="23"/>
  <c r="Q181" i="2"/>
  <c r="Z12" i="4"/>
  <c r="AE112" i="27"/>
  <c r="P81" i="29"/>
  <c r="P83" i="29" s="1"/>
  <c r="S14" i="4" s="1"/>
  <c r="P15" i="23"/>
  <c r="T81" i="29"/>
  <c r="T83" i="29" s="1"/>
  <c r="AD12" i="23" s="1"/>
  <c r="AN72" i="29"/>
  <c r="AM75" i="29" s="1"/>
  <c r="AM76" i="29" s="1"/>
  <c r="AX94" i="2"/>
  <c r="AY41" i="2"/>
  <c r="AW91" i="2"/>
  <c r="AX38" i="2"/>
  <c r="AP30" i="29"/>
  <c r="AR30" i="29" s="1"/>
  <c r="AP30" i="26"/>
  <c r="AR30" i="26" s="1"/>
  <c r="AN72" i="26"/>
  <c r="AM75" i="26" s="1"/>
  <c r="AM76" i="26" s="1"/>
  <c r="AL112" i="29"/>
  <c r="AN112" i="29" s="1"/>
  <c r="AL112" i="26"/>
  <c r="AN112" i="26" s="1"/>
  <c r="AP100" i="28"/>
  <c r="AR100" i="28" s="1"/>
  <c r="BJ23" i="2"/>
  <c r="AP18" i="27"/>
  <c r="AR18" i="27" s="1"/>
  <c r="AP100" i="27"/>
  <c r="AR100" i="27" s="1"/>
  <c r="AP18" i="28"/>
  <c r="AR18" i="28" s="1"/>
  <c r="P163" i="29"/>
  <c r="P165" i="29" s="1"/>
  <c r="AN11" i="23" s="1"/>
  <c r="P81" i="26"/>
  <c r="P83" i="26" s="1"/>
  <c r="E14" i="4" s="1"/>
  <c r="AJ154" i="26"/>
  <c r="AI157" i="26" s="1"/>
  <c r="AI158" i="26" s="1"/>
  <c r="P163" i="26"/>
  <c r="P165" i="26" s="1"/>
  <c r="L14" i="4" s="1"/>
  <c r="E13" i="4"/>
  <c r="J10" i="23"/>
  <c r="W79" i="29"/>
  <c r="X78" i="29"/>
  <c r="AA160" i="26"/>
  <c r="AB159" i="26"/>
  <c r="AW86" i="2"/>
  <c r="AX33" i="2"/>
  <c r="AP25" i="29"/>
  <c r="AR25" i="29" s="1"/>
  <c r="AP25" i="26"/>
  <c r="AR25" i="26" s="1"/>
  <c r="AT109" i="29"/>
  <c r="AV109" i="29" s="1"/>
  <c r="AT109" i="26"/>
  <c r="AV109" i="26" s="1"/>
  <c r="AY35" i="2"/>
  <c r="AX88" i="2"/>
  <c r="AL110" i="29"/>
  <c r="AN110" i="29" s="1"/>
  <c r="AL110" i="26"/>
  <c r="AN110" i="26" s="1"/>
  <c r="AF157" i="26"/>
  <c r="AE158" i="26"/>
  <c r="AJ75" i="26"/>
  <c r="AI76" i="26"/>
  <c r="AE77" i="26"/>
  <c r="AF76" i="26"/>
  <c r="T160" i="29"/>
  <c r="S161" i="29"/>
  <c r="S80" i="26"/>
  <c r="T80" i="26" s="1"/>
  <c r="T79" i="26"/>
  <c r="AL119" i="29"/>
  <c r="AN119" i="29" s="1"/>
  <c r="AL119" i="26"/>
  <c r="AN119" i="26" s="1"/>
  <c r="AT26" i="26"/>
  <c r="AV26" i="26" s="1"/>
  <c r="AT26" i="29"/>
  <c r="AV26" i="29" s="1"/>
  <c r="AY34" i="2"/>
  <c r="AX87" i="2"/>
  <c r="AW89" i="2"/>
  <c r="AP28" i="26"/>
  <c r="AR28" i="26" s="1"/>
  <c r="AX36" i="2"/>
  <c r="AP28" i="29"/>
  <c r="AR28" i="29" s="1"/>
  <c r="AJ154" i="29"/>
  <c r="AI157" i="29" s="1"/>
  <c r="AB77" i="26"/>
  <c r="AA78" i="26"/>
  <c r="AP37" i="26"/>
  <c r="AR37" i="26" s="1"/>
  <c r="AW98" i="2"/>
  <c r="AX45" i="2"/>
  <c r="AP37" i="29"/>
  <c r="AR37" i="29" s="1"/>
  <c r="AF157" i="29"/>
  <c r="AE158" i="29"/>
  <c r="W160" i="26"/>
  <c r="X159" i="26"/>
  <c r="AL107" i="26"/>
  <c r="AN107" i="26" s="1"/>
  <c r="AL107" i="29"/>
  <c r="AN107" i="29" s="1"/>
  <c r="AF76" i="29"/>
  <c r="AE77" i="29"/>
  <c r="AL120" i="29"/>
  <c r="AN120" i="29" s="1"/>
  <c r="AL120" i="26"/>
  <c r="AN120" i="26" s="1"/>
  <c r="T160" i="26"/>
  <c r="S161" i="26"/>
  <c r="L163" i="26"/>
  <c r="L165" i="26" s="1"/>
  <c r="AW92" i="2"/>
  <c r="AP115" i="26" s="1"/>
  <c r="AR115" i="26" s="1"/>
  <c r="AX39" i="2"/>
  <c r="AT33" i="29" s="1"/>
  <c r="AV33" i="29" s="1"/>
  <c r="AP31" i="26"/>
  <c r="AR31" i="26" s="1"/>
  <c r="AP31" i="29"/>
  <c r="AR31" i="29" s="1"/>
  <c r="AI76" i="29"/>
  <c r="AJ75" i="29"/>
  <c r="T9" i="23"/>
  <c r="L12" i="4"/>
  <c r="AB158" i="29"/>
  <c r="AA159" i="29"/>
  <c r="W79" i="26"/>
  <c r="X78" i="26"/>
  <c r="AJ104" i="27"/>
  <c r="AI109" i="27" s="1"/>
  <c r="X159" i="29"/>
  <c r="W160" i="29"/>
  <c r="AA78" i="29"/>
  <c r="AB77" i="29"/>
  <c r="AL113" i="26"/>
  <c r="AN113" i="26" s="1"/>
  <c r="AL113" i="29"/>
  <c r="AN113" i="29" s="1"/>
  <c r="AP38" i="26"/>
  <c r="AR38" i="26" s="1"/>
  <c r="AW99" i="2"/>
  <c r="AX46" i="2"/>
  <c r="AP38" i="29"/>
  <c r="AR38" i="29" s="1"/>
  <c r="Z15" i="23"/>
  <c r="AE30" i="28"/>
  <c r="AE27" i="28"/>
  <c r="AF27" i="28" s="1"/>
  <c r="AJ22" i="27"/>
  <c r="AV96" i="27"/>
  <c r="AV96" i="28"/>
  <c r="AV14" i="28"/>
  <c r="AV14" i="27"/>
  <c r="AL21" i="28"/>
  <c r="AN21" i="28" s="1"/>
  <c r="BI26" i="2"/>
  <c r="AL103" i="28"/>
  <c r="AN103" i="28" s="1"/>
  <c r="AL21" i="27"/>
  <c r="AN21" i="27" s="1"/>
  <c r="AL103" i="27"/>
  <c r="AN103" i="27" s="1"/>
  <c r="AJ104" i="28"/>
  <c r="AJ22" i="28"/>
  <c r="O184" i="2"/>
  <c r="BI16" i="2"/>
  <c r="BI22" i="2"/>
  <c r="AL17" i="27"/>
  <c r="AN17" i="27" s="1"/>
  <c r="AL99" i="28"/>
  <c r="AN99" i="28" s="1"/>
  <c r="AL17" i="28"/>
  <c r="AN17" i="28" s="1"/>
  <c r="AL99" i="27"/>
  <c r="AN99" i="27" s="1"/>
  <c r="AJ15" i="23"/>
  <c r="AE109" i="28"/>
  <c r="AE112" i="28"/>
  <c r="AP115" i="29" l="1"/>
  <c r="AR115" i="29" s="1"/>
  <c r="AT33" i="26"/>
  <c r="AV33" i="26" s="1"/>
  <c r="AN10" i="23"/>
  <c r="AD11" i="23"/>
  <c r="S15" i="4"/>
  <c r="AN75" i="29"/>
  <c r="Z14" i="4"/>
  <c r="AN104" i="28"/>
  <c r="AJ17" i="23" s="1"/>
  <c r="AN75" i="26"/>
  <c r="AJ157" i="26"/>
  <c r="AY38" i="2"/>
  <c r="AX91" i="2"/>
  <c r="AT30" i="29"/>
  <c r="AV30" i="29" s="1"/>
  <c r="AT30" i="26"/>
  <c r="AV30" i="26" s="1"/>
  <c r="AP112" i="29"/>
  <c r="AR112" i="29" s="1"/>
  <c r="AP112" i="26"/>
  <c r="AR112" i="26" s="1"/>
  <c r="AY94" i="2"/>
  <c r="AZ41" i="2"/>
  <c r="J11" i="23"/>
  <c r="AT18" i="28"/>
  <c r="AV18" i="28" s="1"/>
  <c r="AT100" i="28"/>
  <c r="AV100" i="28" s="1"/>
  <c r="AT18" i="27"/>
  <c r="AV18" i="27" s="1"/>
  <c r="AT100" i="27"/>
  <c r="AV100" i="27" s="1"/>
  <c r="P16" i="23"/>
  <c r="AI112" i="27"/>
  <c r="T11" i="23"/>
  <c r="AY36" i="2"/>
  <c r="AX89" i="2"/>
  <c r="AT28" i="29"/>
  <c r="AV28" i="29" s="1"/>
  <c r="AT28" i="26"/>
  <c r="AV28" i="26" s="1"/>
  <c r="AA161" i="26"/>
  <c r="AB160" i="26"/>
  <c r="S162" i="26"/>
  <c r="T162" i="26" s="1"/>
  <c r="T161" i="26"/>
  <c r="AY45" i="2"/>
  <c r="AT37" i="29"/>
  <c r="AV37" i="29" s="1"/>
  <c r="AX98" i="2"/>
  <c r="AT37" i="26"/>
  <c r="AV37" i="26" s="1"/>
  <c r="AP110" i="29"/>
  <c r="AR110" i="29" s="1"/>
  <c r="AP110" i="26"/>
  <c r="AR110" i="26" s="1"/>
  <c r="X79" i="29"/>
  <c r="W80" i="29"/>
  <c r="X80" i="29" s="1"/>
  <c r="AN22" i="27"/>
  <c r="F17" i="23" s="1"/>
  <c r="AP119" i="29"/>
  <c r="AR119" i="29" s="1"/>
  <c r="AP119" i="26"/>
  <c r="AR119" i="26" s="1"/>
  <c r="AE159" i="29"/>
  <c r="AF158" i="29"/>
  <c r="AJ76" i="29"/>
  <c r="AI77" i="29"/>
  <c r="AY87" i="2"/>
  <c r="AZ34" i="2"/>
  <c r="B26" i="27"/>
  <c r="D26" i="27" s="1"/>
  <c r="B26" i="28"/>
  <c r="D26" i="28" s="1"/>
  <c r="AE78" i="26"/>
  <c r="AF77" i="26"/>
  <c r="B109" i="27"/>
  <c r="D109" i="27" s="1"/>
  <c r="AZ35" i="2"/>
  <c r="AY88" i="2"/>
  <c r="B109" i="28"/>
  <c r="D109" i="28" s="1"/>
  <c r="AA79" i="29"/>
  <c r="AB78" i="29"/>
  <c r="X160" i="29"/>
  <c r="W161" i="29"/>
  <c r="AF77" i="29"/>
  <c r="AE78" i="29"/>
  <c r="S162" i="29"/>
  <c r="T162" i="29" s="1"/>
  <c r="T161" i="29"/>
  <c r="AI159" i="26"/>
  <c r="AJ158" i="26"/>
  <c r="AY46" i="2"/>
  <c r="AX99" i="2"/>
  <c r="AT38" i="29"/>
  <c r="AV38" i="29" s="1"/>
  <c r="AT38" i="26"/>
  <c r="AV38" i="26" s="1"/>
  <c r="AB78" i="26"/>
  <c r="AA79" i="26"/>
  <c r="AX92" i="2"/>
  <c r="AT115" i="29" s="1"/>
  <c r="AV115" i="29" s="1"/>
  <c r="AY39" i="2"/>
  <c r="B33" i="27" s="1"/>
  <c r="D33" i="27" s="1"/>
  <c r="AT31" i="29"/>
  <c r="AV31" i="29" s="1"/>
  <c r="AT31" i="26"/>
  <c r="AV31" i="26" s="1"/>
  <c r="AI77" i="26"/>
  <c r="AJ76" i="26"/>
  <c r="AR72" i="26"/>
  <c r="AQ75" i="26" s="1"/>
  <c r="W80" i="26"/>
  <c r="X80" i="26" s="1"/>
  <c r="X79" i="26"/>
  <c r="AP113" i="29"/>
  <c r="AR113" i="29" s="1"/>
  <c r="AP113" i="26"/>
  <c r="AR113" i="26" s="1"/>
  <c r="AN154" i="26"/>
  <c r="AM157" i="26" s="1"/>
  <c r="AJ157" i="29"/>
  <c r="AI158" i="29"/>
  <c r="AR72" i="29"/>
  <c r="AQ75" i="29" s="1"/>
  <c r="L13" i="4"/>
  <c r="T10" i="23"/>
  <c r="AM77" i="29"/>
  <c r="AN76" i="29"/>
  <c r="AE159" i="26"/>
  <c r="AF158" i="26"/>
  <c r="AX86" i="2"/>
  <c r="AY33" i="2"/>
  <c r="AT25" i="26"/>
  <c r="AV25" i="26" s="1"/>
  <c r="AT25" i="29"/>
  <c r="AV25" i="29" s="1"/>
  <c r="AM77" i="26"/>
  <c r="AN76" i="26"/>
  <c r="AP120" i="26"/>
  <c r="AR120" i="26" s="1"/>
  <c r="AP120" i="29"/>
  <c r="AR120" i="29" s="1"/>
  <c r="AN154" i="29"/>
  <c r="AM157" i="29" s="1"/>
  <c r="AA160" i="29"/>
  <c r="AB159" i="29"/>
  <c r="W161" i="26"/>
  <c r="X160" i="26"/>
  <c r="T81" i="26"/>
  <c r="T83" i="26" s="1"/>
  <c r="AP107" i="26"/>
  <c r="AR107" i="26" s="1"/>
  <c r="AP107" i="29"/>
  <c r="AR107" i="29" s="1"/>
  <c r="AP17" i="27"/>
  <c r="AR17" i="27" s="1"/>
  <c r="AP99" i="28"/>
  <c r="AR99" i="28" s="1"/>
  <c r="BJ22" i="2"/>
  <c r="AP99" i="27"/>
  <c r="AR99" i="27" s="1"/>
  <c r="AP17" i="28"/>
  <c r="AR17" i="28" s="1"/>
  <c r="P184" i="2"/>
  <c r="BJ16" i="2"/>
  <c r="Q184" i="2" s="1"/>
  <c r="AP103" i="28"/>
  <c r="AR103" i="28" s="1"/>
  <c r="BJ26" i="2"/>
  <c r="AP21" i="28"/>
  <c r="AR21" i="28" s="1"/>
  <c r="AP103" i="27"/>
  <c r="AR103" i="27" s="1"/>
  <c r="AP21" i="27"/>
  <c r="AR21" i="27" s="1"/>
  <c r="AI27" i="27"/>
  <c r="AJ27" i="27" s="1"/>
  <c r="AI30" i="27"/>
  <c r="F16" i="23"/>
  <c r="Z16" i="23"/>
  <c r="AI27" i="28"/>
  <c r="AJ27" i="28" s="1"/>
  <c r="AI30" i="28"/>
  <c r="AN104" i="27"/>
  <c r="AN22" i="28"/>
  <c r="AI112" i="28"/>
  <c r="AJ16" i="23"/>
  <c r="AI109" i="28"/>
  <c r="AT115" i="26" l="1"/>
  <c r="AV115" i="26" s="1"/>
  <c r="B33" i="28"/>
  <c r="D33" i="28" s="1"/>
  <c r="AM27" i="27"/>
  <c r="AN27" i="27" s="1"/>
  <c r="AM112" i="28"/>
  <c r="AM109" i="28"/>
  <c r="X81" i="29"/>
  <c r="X83" i="29" s="1"/>
  <c r="AD13" i="23" s="1"/>
  <c r="AM30" i="27"/>
  <c r="AR22" i="28"/>
  <c r="Z18" i="23" s="1"/>
  <c r="T163" i="29"/>
  <c r="T165" i="29" s="1"/>
  <c r="AN12" i="23" s="1"/>
  <c r="AR104" i="28"/>
  <c r="AQ109" i="28" s="1"/>
  <c r="AT112" i="29"/>
  <c r="AV112" i="29" s="1"/>
  <c r="AT112" i="26"/>
  <c r="AV112" i="26" s="1"/>
  <c r="AZ94" i="2"/>
  <c r="BA41" i="2"/>
  <c r="B30" i="27"/>
  <c r="D30" i="27" s="1"/>
  <c r="AY91" i="2"/>
  <c r="B30" i="28"/>
  <c r="D30" i="28" s="1"/>
  <c r="AZ38" i="2"/>
  <c r="AM158" i="26"/>
  <c r="AN157" i="26"/>
  <c r="T163" i="26"/>
  <c r="T165" i="26" s="1"/>
  <c r="AI78" i="29"/>
  <c r="AJ77" i="29"/>
  <c r="AA162" i="26"/>
  <c r="AB162" i="26" s="1"/>
  <c r="AB161" i="26"/>
  <c r="AE79" i="29"/>
  <c r="AF78" i="29"/>
  <c r="AR75" i="26"/>
  <c r="AQ76" i="26"/>
  <c r="AM78" i="26"/>
  <c r="AN77" i="26"/>
  <c r="AZ39" i="2"/>
  <c r="F33" i="28" s="1"/>
  <c r="H33" i="28" s="1"/>
  <c r="AY92" i="2"/>
  <c r="B115" i="27" s="1"/>
  <c r="D115" i="27" s="1"/>
  <c r="B31" i="27"/>
  <c r="D31" i="27" s="1"/>
  <c r="B31" i="28"/>
  <c r="D31" i="28" s="1"/>
  <c r="AF78" i="26"/>
  <c r="AE79" i="26"/>
  <c r="AT113" i="26"/>
  <c r="AV113" i="26" s="1"/>
  <c r="AT113" i="29"/>
  <c r="AV113" i="29" s="1"/>
  <c r="AZ46" i="2"/>
  <c r="AY99" i="2"/>
  <c r="B38" i="28"/>
  <c r="D38" i="28" s="1"/>
  <c r="B38" i="27"/>
  <c r="D38" i="27" s="1"/>
  <c r="J12" i="23"/>
  <c r="E15" i="4"/>
  <c r="AT110" i="29"/>
  <c r="AV110" i="29" s="1"/>
  <c r="AT110" i="26"/>
  <c r="AV110" i="26" s="1"/>
  <c r="AA161" i="29"/>
  <c r="AB160" i="29"/>
  <c r="AT107" i="26"/>
  <c r="AV107" i="26" s="1"/>
  <c r="AT107" i="29"/>
  <c r="AV107" i="29" s="1"/>
  <c r="AY98" i="2"/>
  <c r="B37" i="27"/>
  <c r="D37" i="27" s="1"/>
  <c r="B37" i="28"/>
  <c r="D37" i="28" s="1"/>
  <c r="AZ45" i="2"/>
  <c r="AE160" i="26"/>
  <c r="AF159" i="26"/>
  <c r="W162" i="29"/>
  <c r="X162" i="29" s="1"/>
  <c r="X161" i="29"/>
  <c r="X81" i="26"/>
  <c r="X83" i="26" s="1"/>
  <c r="AR154" i="26"/>
  <c r="AQ157" i="26" s="1"/>
  <c r="AA80" i="29"/>
  <c r="AB80" i="29" s="1"/>
  <c r="AB79" i="29"/>
  <c r="AQ76" i="29"/>
  <c r="AR75" i="29"/>
  <c r="AJ77" i="26"/>
  <c r="AI78" i="26"/>
  <c r="AJ159" i="26"/>
  <c r="AI160" i="26"/>
  <c r="F109" i="27"/>
  <c r="H109" i="27" s="1"/>
  <c r="F109" i="28"/>
  <c r="H109" i="28" s="1"/>
  <c r="BA35" i="2"/>
  <c r="AZ88" i="2"/>
  <c r="AY89" i="2"/>
  <c r="B28" i="28"/>
  <c r="D28" i="28" s="1"/>
  <c r="B28" i="27"/>
  <c r="D28" i="27" s="1"/>
  <c r="AZ36" i="2"/>
  <c r="AN157" i="29"/>
  <c r="AM158" i="29"/>
  <c r="AZ87" i="2"/>
  <c r="BA34" i="2"/>
  <c r="F26" i="27"/>
  <c r="H26" i="27" s="1"/>
  <c r="F26" i="28"/>
  <c r="H26" i="28" s="1"/>
  <c r="AV72" i="29"/>
  <c r="AU75" i="29" s="1"/>
  <c r="AI159" i="29"/>
  <c r="AJ158" i="29"/>
  <c r="AZ33" i="2"/>
  <c r="AY86" i="2"/>
  <c r="B25" i="27"/>
  <c r="D25" i="27" s="1"/>
  <c r="B25" i="28"/>
  <c r="D25" i="28" s="1"/>
  <c r="AE160" i="29"/>
  <c r="AF159" i="29"/>
  <c r="AA80" i="26"/>
  <c r="AB80" i="26" s="1"/>
  <c r="AB79" i="26"/>
  <c r="AR154" i="29"/>
  <c r="AQ157" i="29" s="1"/>
  <c r="AM78" i="29"/>
  <c r="AN77" i="29"/>
  <c r="AT120" i="26"/>
  <c r="AV120" i="26" s="1"/>
  <c r="AT120" i="29"/>
  <c r="AV120" i="29" s="1"/>
  <c r="X161" i="26"/>
  <c r="W162" i="26"/>
  <c r="X162" i="26" s="1"/>
  <c r="AR104" i="27"/>
  <c r="P18" i="23" s="1"/>
  <c r="AV72" i="26"/>
  <c r="AU75" i="26" s="1"/>
  <c r="AT119" i="29"/>
  <c r="AV119" i="29" s="1"/>
  <c r="AT119" i="26"/>
  <c r="AV119" i="26" s="1"/>
  <c r="AT99" i="28"/>
  <c r="AV99" i="28" s="1"/>
  <c r="AT17" i="27"/>
  <c r="AV17" i="27" s="1"/>
  <c r="AT99" i="27"/>
  <c r="AV99" i="27" s="1"/>
  <c r="AT17" i="28"/>
  <c r="AV17" i="28" s="1"/>
  <c r="AR22" i="27"/>
  <c r="AT21" i="28"/>
  <c r="AV21" i="28" s="1"/>
  <c r="AT21" i="27"/>
  <c r="AV21" i="27" s="1"/>
  <c r="AT103" i="28"/>
  <c r="AV103" i="28" s="1"/>
  <c r="AT103" i="27"/>
  <c r="AV103" i="27" s="1"/>
  <c r="AM109" i="27"/>
  <c r="AM112" i="27"/>
  <c r="P17" i="23"/>
  <c r="AM27" i="28"/>
  <c r="AN27" i="28" s="1"/>
  <c r="AM30" i="28"/>
  <c r="Z17" i="23"/>
  <c r="B115" i="28" l="1"/>
  <c r="D115" i="28" s="1"/>
  <c r="Z15" i="4"/>
  <c r="F33" i="27"/>
  <c r="H33" i="27" s="1"/>
  <c r="AQ112" i="28"/>
  <c r="S16" i="4"/>
  <c r="AQ27" i="28"/>
  <c r="AR27" i="28" s="1"/>
  <c r="AJ18" i="23"/>
  <c r="AQ30" i="28"/>
  <c r="AB81" i="26"/>
  <c r="AB83" i="26" s="1"/>
  <c r="E17" i="4" s="1"/>
  <c r="X163" i="29"/>
  <c r="X165" i="29" s="1"/>
  <c r="AN13" i="23" s="1"/>
  <c r="AB163" i="26"/>
  <c r="AB165" i="26" s="1"/>
  <c r="L17" i="4" s="1"/>
  <c r="BB41" i="2"/>
  <c r="BA94" i="2"/>
  <c r="AB81" i="29"/>
  <c r="AB83" i="29" s="1"/>
  <c r="AD14" i="23" s="1"/>
  <c r="B112" i="27"/>
  <c r="D112" i="27" s="1"/>
  <c r="B112" i="28"/>
  <c r="D112" i="28" s="1"/>
  <c r="F30" i="27"/>
  <c r="H30" i="27" s="1"/>
  <c r="BA38" i="2"/>
  <c r="F30" i="28"/>
  <c r="H30" i="28" s="1"/>
  <c r="AZ91" i="2"/>
  <c r="X163" i="26"/>
  <c r="X165" i="26" s="1"/>
  <c r="L16" i="4" s="1"/>
  <c r="AQ112" i="27"/>
  <c r="AQ109" i="27"/>
  <c r="B107" i="27"/>
  <c r="D107" i="27" s="1"/>
  <c r="B107" i="28"/>
  <c r="D107" i="28" s="1"/>
  <c r="AM79" i="29"/>
  <c r="AN78" i="29"/>
  <c r="AM159" i="29"/>
  <c r="AN158" i="29"/>
  <c r="AI161" i="26"/>
  <c r="AJ160" i="26"/>
  <c r="AR157" i="29"/>
  <c r="AQ158" i="29"/>
  <c r="AF160" i="26"/>
  <c r="AE161" i="26"/>
  <c r="AR157" i="26"/>
  <c r="AQ158" i="26"/>
  <c r="AE80" i="26"/>
  <c r="AF80" i="26" s="1"/>
  <c r="AF79" i="26"/>
  <c r="BA36" i="2"/>
  <c r="F28" i="28"/>
  <c r="H28" i="28" s="1"/>
  <c r="F28" i="27"/>
  <c r="H28" i="27" s="1"/>
  <c r="AZ89" i="2"/>
  <c r="AJ78" i="26"/>
  <c r="AI79" i="26"/>
  <c r="F37" i="28"/>
  <c r="H37" i="28" s="1"/>
  <c r="BA45" i="2"/>
  <c r="AZ98" i="2"/>
  <c r="F37" i="27"/>
  <c r="H37" i="27" s="1"/>
  <c r="AE80" i="29"/>
  <c r="AF80" i="29" s="1"/>
  <c r="AF79" i="29"/>
  <c r="BA33" i="2"/>
  <c r="AZ86" i="2"/>
  <c r="F25" i="28"/>
  <c r="H25" i="28" s="1"/>
  <c r="F25" i="27"/>
  <c r="H25" i="27" s="1"/>
  <c r="AN78" i="26"/>
  <c r="AM79" i="26"/>
  <c r="AV75" i="26"/>
  <c r="AU76" i="26"/>
  <c r="B113" i="27"/>
  <c r="D113" i="27" s="1"/>
  <c r="B113" i="28"/>
  <c r="D113" i="28" s="1"/>
  <c r="B119" i="27"/>
  <c r="D119" i="27" s="1"/>
  <c r="B119" i="28"/>
  <c r="D119" i="28" s="1"/>
  <c r="AZ92" i="2"/>
  <c r="F115" i="27" s="1"/>
  <c r="H115" i="27" s="1"/>
  <c r="BA39" i="2"/>
  <c r="J33" i="28" s="1"/>
  <c r="L33" i="28" s="1"/>
  <c r="F31" i="28"/>
  <c r="H31" i="28" s="1"/>
  <c r="F31" i="27"/>
  <c r="H31" i="27" s="1"/>
  <c r="AE161" i="29"/>
  <c r="AF160" i="29"/>
  <c r="AI160" i="29"/>
  <c r="AJ159" i="29"/>
  <c r="AR76" i="29"/>
  <c r="AQ77" i="29"/>
  <c r="D72" i="28"/>
  <c r="C75" i="28" s="1"/>
  <c r="AU76" i="29"/>
  <c r="AV75" i="29"/>
  <c r="AV154" i="29"/>
  <c r="AU157" i="29" s="1"/>
  <c r="B120" i="27"/>
  <c r="D120" i="27" s="1"/>
  <c r="B120" i="28"/>
  <c r="D120" i="28" s="1"/>
  <c r="AJ78" i="29"/>
  <c r="AI79" i="29"/>
  <c r="B110" i="28"/>
  <c r="D110" i="28" s="1"/>
  <c r="B110" i="27"/>
  <c r="D110" i="27" s="1"/>
  <c r="D72" i="27"/>
  <c r="C75" i="27" s="1"/>
  <c r="AV154" i="26"/>
  <c r="AU157" i="26" s="1"/>
  <c r="BA46" i="2"/>
  <c r="AZ99" i="2"/>
  <c r="F38" i="28"/>
  <c r="H38" i="28" s="1"/>
  <c r="F38" i="27"/>
  <c r="H38" i="27" s="1"/>
  <c r="L15" i="4"/>
  <c r="T12" i="23"/>
  <c r="BA88" i="2"/>
  <c r="J109" i="27"/>
  <c r="L109" i="27" s="1"/>
  <c r="J109" i="28"/>
  <c r="L109" i="28" s="1"/>
  <c r="BB35" i="2"/>
  <c r="J13" i="23"/>
  <c r="E16" i="4"/>
  <c r="AA162" i="29"/>
  <c r="AB162" i="29" s="1"/>
  <c r="AB161" i="29"/>
  <c r="AN158" i="26"/>
  <c r="AM159" i="26"/>
  <c r="BB34" i="2"/>
  <c r="BA87" i="2"/>
  <c r="J26" i="28"/>
  <c r="L26" i="28" s="1"/>
  <c r="J26" i="27"/>
  <c r="L26" i="27" s="1"/>
  <c r="AQ77" i="26"/>
  <c r="AR76" i="26"/>
  <c r="AV22" i="28"/>
  <c r="AV104" i="27"/>
  <c r="F18" i="23"/>
  <c r="AQ30" i="27"/>
  <c r="AQ27" i="27"/>
  <c r="AR27" i="27" s="1"/>
  <c r="AV22" i="27"/>
  <c r="AV104" i="28"/>
  <c r="F115" i="28" l="1"/>
  <c r="H115" i="28" s="1"/>
  <c r="J33" i="27"/>
  <c r="L33" i="27" s="1"/>
  <c r="Z16" i="4"/>
  <c r="J14" i="23"/>
  <c r="T14" i="23"/>
  <c r="AF81" i="26"/>
  <c r="AF83" i="26" s="1"/>
  <c r="E18" i="4" s="1"/>
  <c r="T13" i="23"/>
  <c r="S17" i="4"/>
  <c r="H72" i="27"/>
  <c r="G75" i="27" s="1"/>
  <c r="G76" i="27" s="1"/>
  <c r="BB38" i="2"/>
  <c r="BA91" i="2"/>
  <c r="J30" i="27"/>
  <c r="L30" i="27" s="1"/>
  <c r="J30" i="28"/>
  <c r="L30" i="28" s="1"/>
  <c r="F112" i="28"/>
  <c r="H112" i="28" s="1"/>
  <c r="F112" i="27"/>
  <c r="H112" i="27" s="1"/>
  <c r="BC41" i="2"/>
  <c r="BB94" i="2"/>
  <c r="F113" i="27"/>
  <c r="H113" i="27" s="1"/>
  <c r="F113" i="28"/>
  <c r="H113" i="28" s="1"/>
  <c r="AQ78" i="29"/>
  <c r="AR77" i="29"/>
  <c r="AI162" i="26"/>
  <c r="AJ162" i="26" s="1"/>
  <c r="AJ161" i="26"/>
  <c r="AJ79" i="26"/>
  <c r="AI80" i="26"/>
  <c r="AJ80" i="26" s="1"/>
  <c r="H72" i="28"/>
  <c r="G75" i="28" s="1"/>
  <c r="F110" i="28"/>
  <c r="H110" i="28" s="1"/>
  <c r="F110" i="27"/>
  <c r="H110" i="27" s="1"/>
  <c r="AF161" i="26"/>
  <c r="AE162" i="26"/>
  <c r="AF162" i="26" s="1"/>
  <c r="AN159" i="26"/>
  <c r="AM160" i="26"/>
  <c r="F107" i="27"/>
  <c r="H107" i="27" s="1"/>
  <c r="F107" i="28"/>
  <c r="H107" i="28" s="1"/>
  <c r="AM160" i="29"/>
  <c r="AN159" i="29"/>
  <c r="D75" i="28"/>
  <c r="C76" i="28"/>
  <c r="BC34" i="2"/>
  <c r="BB87" i="2"/>
  <c r="N26" i="27"/>
  <c r="P26" i="27" s="1"/>
  <c r="N26" i="28"/>
  <c r="P26" i="28" s="1"/>
  <c r="AJ160" i="29"/>
  <c r="AI161" i="29"/>
  <c r="BB33" i="2"/>
  <c r="BA86" i="2"/>
  <c r="J25" i="27"/>
  <c r="L25" i="27" s="1"/>
  <c r="J25" i="28"/>
  <c r="L25" i="28" s="1"/>
  <c r="AR77" i="26"/>
  <c r="AQ78" i="26"/>
  <c r="AB163" i="29"/>
  <c r="AB165" i="29" s="1"/>
  <c r="F120" i="28"/>
  <c r="H120" i="28" s="1"/>
  <c r="F120" i="27"/>
  <c r="H120" i="27" s="1"/>
  <c r="AI80" i="29"/>
  <c r="AJ80" i="29" s="1"/>
  <c r="AJ79" i="29"/>
  <c r="AV76" i="26"/>
  <c r="AU77" i="26"/>
  <c r="J28" i="27"/>
  <c r="L28" i="27" s="1"/>
  <c r="BB36" i="2"/>
  <c r="BA89" i="2"/>
  <c r="J28" i="28"/>
  <c r="L28" i="28" s="1"/>
  <c r="AN79" i="29"/>
  <c r="AM80" i="29"/>
  <c r="AN80" i="29" s="1"/>
  <c r="AV76" i="29"/>
  <c r="AU77" i="29"/>
  <c r="AF161" i="29"/>
  <c r="AE162" i="29"/>
  <c r="AF162" i="29" s="1"/>
  <c r="AF81" i="29"/>
  <c r="AF83" i="29" s="1"/>
  <c r="AN79" i="26"/>
  <c r="AM80" i="26"/>
  <c r="AN80" i="26" s="1"/>
  <c r="D154" i="27"/>
  <c r="C157" i="27" s="1"/>
  <c r="BB46" i="2"/>
  <c r="J38" i="27"/>
  <c r="L38" i="27" s="1"/>
  <c r="BA99" i="2"/>
  <c r="J38" i="28"/>
  <c r="L38" i="28" s="1"/>
  <c r="AV157" i="26"/>
  <c r="AU158" i="26"/>
  <c r="D154" i="28"/>
  <c r="C157" i="28" s="1"/>
  <c r="BC35" i="2"/>
  <c r="BB88" i="2"/>
  <c r="N109" i="27"/>
  <c r="P109" i="27" s="1"/>
  <c r="N109" i="28"/>
  <c r="P109" i="28" s="1"/>
  <c r="AV157" i="29"/>
  <c r="AU158" i="29"/>
  <c r="F119" i="27"/>
  <c r="H119" i="27" s="1"/>
  <c r="F119" i="28"/>
  <c r="H119" i="28" s="1"/>
  <c r="C76" i="27"/>
  <c r="D75" i="27"/>
  <c r="BB39" i="2"/>
  <c r="N33" i="28" s="1"/>
  <c r="P33" i="28" s="1"/>
  <c r="BA92" i="2"/>
  <c r="J115" i="28" s="1"/>
  <c r="L115" i="28" s="1"/>
  <c r="J31" i="27"/>
  <c r="L31" i="27" s="1"/>
  <c r="J31" i="28"/>
  <c r="L31" i="28" s="1"/>
  <c r="J37" i="27"/>
  <c r="L37" i="27" s="1"/>
  <c r="BB45" i="2"/>
  <c r="BA98" i="2"/>
  <c r="J37" i="28"/>
  <c r="L37" i="28" s="1"/>
  <c r="AR158" i="26"/>
  <c r="AQ159" i="26"/>
  <c r="AQ159" i="29"/>
  <c r="AR158" i="29"/>
  <c r="Z19" i="23"/>
  <c r="AU27" i="28"/>
  <c r="AV27" i="28" s="1"/>
  <c r="AU30" i="28"/>
  <c r="AU112" i="27"/>
  <c r="AU109" i="27"/>
  <c r="P19" i="23"/>
  <c r="AU109" i="28"/>
  <c r="AJ19" i="23"/>
  <c r="AU112" i="28"/>
  <c r="AU30" i="27"/>
  <c r="F19" i="23"/>
  <c r="AU27" i="27"/>
  <c r="AV27" i="27" s="1"/>
  <c r="J15" i="23" l="1"/>
  <c r="J115" i="27"/>
  <c r="L115" i="27" s="1"/>
  <c r="N33" i="27"/>
  <c r="P33" i="27" s="1"/>
  <c r="H75" i="27"/>
  <c r="AN81" i="26"/>
  <c r="AN83" i="26" s="1"/>
  <c r="J17" i="23" s="1"/>
  <c r="H154" i="28"/>
  <c r="G157" i="28" s="1"/>
  <c r="G158" i="28" s="1"/>
  <c r="BC94" i="2"/>
  <c r="BD41" i="2"/>
  <c r="L72" i="27"/>
  <c r="K75" i="27" s="1"/>
  <c r="K76" i="27" s="1"/>
  <c r="AF163" i="29"/>
  <c r="AF165" i="29" s="1"/>
  <c r="AN15" i="23" s="1"/>
  <c r="J112" i="28"/>
  <c r="L112" i="28" s="1"/>
  <c r="J112" i="27"/>
  <c r="L112" i="27" s="1"/>
  <c r="BC38" i="2"/>
  <c r="BB91" i="2"/>
  <c r="N30" i="27"/>
  <c r="P30" i="27" s="1"/>
  <c r="N30" i="28"/>
  <c r="P30" i="28" s="1"/>
  <c r="AJ163" i="26"/>
  <c r="AJ165" i="26" s="1"/>
  <c r="L19" i="4" s="1"/>
  <c r="H154" i="27"/>
  <c r="G157" i="27" s="1"/>
  <c r="G158" i="27" s="1"/>
  <c r="AI162" i="29"/>
  <c r="AJ162" i="29" s="1"/>
  <c r="AJ161" i="29"/>
  <c r="AU159" i="26"/>
  <c r="AV158" i="26"/>
  <c r="BB86" i="2"/>
  <c r="BC33" i="2"/>
  <c r="N25" i="27"/>
  <c r="P25" i="27" s="1"/>
  <c r="N25" i="28"/>
  <c r="P25" i="28" s="1"/>
  <c r="J120" i="28"/>
  <c r="L120" i="28" s="1"/>
  <c r="J120" i="27"/>
  <c r="L120" i="27" s="1"/>
  <c r="AM161" i="26"/>
  <c r="AN160" i="26"/>
  <c r="G77" i="27"/>
  <c r="H76" i="27"/>
  <c r="J113" i="28"/>
  <c r="L113" i="28" s="1"/>
  <c r="J113" i="27"/>
  <c r="L113" i="27" s="1"/>
  <c r="AJ81" i="29"/>
  <c r="AJ83" i="29" s="1"/>
  <c r="N37" i="28"/>
  <c r="P37" i="28" s="1"/>
  <c r="N37" i="27"/>
  <c r="P37" i="27" s="1"/>
  <c r="BB98" i="2"/>
  <c r="BC45" i="2"/>
  <c r="AU78" i="26"/>
  <c r="AV77" i="26"/>
  <c r="BB92" i="2"/>
  <c r="N115" i="28" s="1"/>
  <c r="P115" i="28" s="1"/>
  <c r="BC39" i="2"/>
  <c r="R33" i="27" s="1"/>
  <c r="T33" i="27" s="1"/>
  <c r="N31" i="28"/>
  <c r="P31" i="28" s="1"/>
  <c r="N31" i="27"/>
  <c r="P31" i="27" s="1"/>
  <c r="AV158" i="29"/>
  <c r="AU159" i="29"/>
  <c r="BC46" i="2"/>
  <c r="BB99" i="2"/>
  <c r="N38" i="28"/>
  <c r="P38" i="28" s="1"/>
  <c r="N38" i="27"/>
  <c r="P38" i="27" s="1"/>
  <c r="AU78" i="29"/>
  <c r="AV77" i="29"/>
  <c r="AF163" i="26"/>
  <c r="AF165" i="26" s="1"/>
  <c r="AR78" i="29"/>
  <c r="AQ79" i="29"/>
  <c r="J107" i="28"/>
  <c r="L107" i="28" s="1"/>
  <c r="J107" i="27"/>
  <c r="L107" i="27" s="1"/>
  <c r="C158" i="27"/>
  <c r="D157" i="27"/>
  <c r="J119" i="28"/>
  <c r="L119" i="28" s="1"/>
  <c r="J119" i="27"/>
  <c r="L119" i="27" s="1"/>
  <c r="AN14" i="23"/>
  <c r="Z17" i="4"/>
  <c r="BC87" i="2"/>
  <c r="BD34" i="2"/>
  <c r="R26" i="27"/>
  <c r="T26" i="27" s="1"/>
  <c r="R26" i="28"/>
  <c r="T26" i="28" s="1"/>
  <c r="BC36" i="2"/>
  <c r="N28" i="27"/>
  <c r="P28" i="27" s="1"/>
  <c r="BB89" i="2"/>
  <c r="N28" i="28"/>
  <c r="P28" i="28" s="1"/>
  <c r="AN160" i="29"/>
  <c r="AM161" i="29"/>
  <c r="S18" i="4"/>
  <c r="AD15" i="23"/>
  <c r="AR159" i="29"/>
  <c r="AQ160" i="29"/>
  <c r="AR159" i="26"/>
  <c r="AQ160" i="26"/>
  <c r="D76" i="27"/>
  <c r="C77" i="27"/>
  <c r="AN81" i="29"/>
  <c r="AN83" i="29" s="1"/>
  <c r="AQ79" i="26"/>
  <c r="AR78" i="26"/>
  <c r="C77" i="28"/>
  <c r="D76" i="28"/>
  <c r="G76" i="28"/>
  <c r="H75" i="28"/>
  <c r="D157" i="28"/>
  <c r="C158" i="28"/>
  <c r="BC88" i="2"/>
  <c r="BD35" i="2"/>
  <c r="R109" i="28"/>
  <c r="T109" i="28" s="1"/>
  <c r="R109" i="27"/>
  <c r="T109" i="27" s="1"/>
  <c r="J110" i="28"/>
  <c r="L110" i="28" s="1"/>
  <c r="J110" i="27"/>
  <c r="L110" i="27" s="1"/>
  <c r="L72" i="28"/>
  <c r="K75" i="28" s="1"/>
  <c r="AJ81" i="26"/>
  <c r="AJ83" i="26" s="1"/>
  <c r="R33" i="28" l="1"/>
  <c r="T33" i="28" s="1"/>
  <c r="N115" i="27"/>
  <c r="P115" i="27" s="1"/>
  <c r="H157" i="28"/>
  <c r="E20" i="4"/>
  <c r="L75" i="27"/>
  <c r="Z18" i="4"/>
  <c r="H157" i="27"/>
  <c r="T16" i="23"/>
  <c r="N112" i="27"/>
  <c r="P112" i="27" s="1"/>
  <c r="N112" i="28"/>
  <c r="P112" i="28" s="1"/>
  <c r="L154" i="28"/>
  <c r="K157" i="28" s="1"/>
  <c r="L157" i="28" s="1"/>
  <c r="V33" i="28"/>
  <c r="X33" i="28" s="1"/>
  <c r="BE41" i="2"/>
  <c r="BD94" i="2"/>
  <c r="BC91" i="2"/>
  <c r="R30" i="28"/>
  <c r="T30" i="28" s="1"/>
  <c r="BD38" i="2"/>
  <c r="R30" i="27"/>
  <c r="T30" i="27" s="1"/>
  <c r="L154" i="27"/>
  <c r="K157" i="27" s="1"/>
  <c r="K158" i="27" s="1"/>
  <c r="AN161" i="26"/>
  <c r="AM162" i="26"/>
  <c r="AN162" i="26" s="1"/>
  <c r="BC92" i="2"/>
  <c r="R115" i="27" s="1"/>
  <c r="T115" i="27" s="1"/>
  <c r="BD39" i="2"/>
  <c r="V33" i="27" s="1"/>
  <c r="X33" i="27" s="1"/>
  <c r="R31" i="28"/>
  <c r="T31" i="28" s="1"/>
  <c r="R31" i="27"/>
  <c r="T31" i="27" s="1"/>
  <c r="L18" i="4"/>
  <c r="T15" i="23"/>
  <c r="N113" i="28"/>
  <c r="P113" i="28" s="1"/>
  <c r="N113" i="27"/>
  <c r="P113" i="27" s="1"/>
  <c r="AD16" i="23"/>
  <c r="S19" i="4"/>
  <c r="G159" i="27"/>
  <c r="H158" i="27"/>
  <c r="S20" i="4"/>
  <c r="AD17" i="23"/>
  <c r="N110" i="28"/>
  <c r="P110" i="28" s="1"/>
  <c r="N110" i="27"/>
  <c r="P110" i="27" s="1"/>
  <c r="AU160" i="26"/>
  <c r="AV159" i="26"/>
  <c r="L75" i="28"/>
  <c r="K76" i="28"/>
  <c r="C78" i="27"/>
  <c r="D77" i="27"/>
  <c r="H158" i="28"/>
  <c r="G159" i="28"/>
  <c r="AV78" i="29"/>
  <c r="AU79" i="29"/>
  <c r="AJ163" i="29"/>
  <c r="AJ165" i="29" s="1"/>
  <c r="P72" i="28"/>
  <c r="O75" i="28" s="1"/>
  <c r="L76" i="27"/>
  <c r="K77" i="27"/>
  <c r="AU79" i="26"/>
  <c r="AV78" i="26"/>
  <c r="P72" i="27"/>
  <c r="O75" i="27" s="1"/>
  <c r="AN161" i="29"/>
  <c r="AM162" i="29"/>
  <c r="AN162" i="29" s="1"/>
  <c r="J16" i="23"/>
  <c r="E19" i="4"/>
  <c r="R28" i="28"/>
  <c r="T28" i="28" s="1"/>
  <c r="R28" i="27"/>
  <c r="T28" i="27" s="1"/>
  <c r="BD36" i="2"/>
  <c r="BC89" i="2"/>
  <c r="N120" i="28"/>
  <c r="P120" i="28" s="1"/>
  <c r="N120" i="27"/>
  <c r="P120" i="27" s="1"/>
  <c r="R37" i="28"/>
  <c r="T37" i="28" s="1"/>
  <c r="BC98" i="2"/>
  <c r="R37" i="27"/>
  <c r="T37" i="27" s="1"/>
  <c r="BD45" i="2"/>
  <c r="BC86" i="2"/>
  <c r="BD33" i="2"/>
  <c r="R25" i="27"/>
  <c r="T25" i="27" s="1"/>
  <c r="R25" i="28"/>
  <c r="T25" i="28" s="1"/>
  <c r="H77" i="27"/>
  <c r="G78" i="27"/>
  <c r="AQ80" i="29"/>
  <c r="AR80" i="29" s="1"/>
  <c r="AR79" i="29"/>
  <c r="AQ80" i="26"/>
  <c r="AR80" i="26" s="1"/>
  <c r="AR79" i="26"/>
  <c r="G77" i="28"/>
  <c r="H76" i="28"/>
  <c r="AQ161" i="29"/>
  <c r="AR160" i="29"/>
  <c r="BD87" i="2"/>
  <c r="BE34" i="2"/>
  <c r="V26" i="28"/>
  <c r="X26" i="28" s="1"/>
  <c r="V26" i="27"/>
  <c r="X26" i="27" s="1"/>
  <c r="BD46" i="2"/>
  <c r="R38" i="28"/>
  <c r="T38" i="28" s="1"/>
  <c r="BC99" i="2"/>
  <c r="R38" i="27"/>
  <c r="T38" i="27" s="1"/>
  <c r="N119" i="28"/>
  <c r="P119" i="28" s="1"/>
  <c r="N119" i="27"/>
  <c r="P119" i="27" s="1"/>
  <c r="N107" i="27"/>
  <c r="P107" i="27" s="1"/>
  <c r="N107" i="28"/>
  <c r="P107" i="28" s="1"/>
  <c r="C78" i="28"/>
  <c r="D77" i="28"/>
  <c r="D158" i="28"/>
  <c r="C159" i="28"/>
  <c r="AQ161" i="26"/>
  <c r="AR160" i="26"/>
  <c r="BD88" i="2"/>
  <c r="V109" i="28"/>
  <c r="X109" i="28" s="1"/>
  <c r="BE35" i="2"/>
  <c r="V109" i="27"/>
  <c r="X109" i="27" s="1"/>
  <c r="C159" i="27"/>
  <c r="D158" i="27"/>
  <c r="AU160" i="29"/>
  <c r="AV159" i="29"/>
  <c r="R115" i="28" l="1"/>
  <c r="T115" i="28" s="1"/>
  <c r="AN163" i="29"/>
  <c r="AN165" i="29" s="1"/>
  <c r="AN17" i="23" s="1"/>
  <c r="K158" i="28"/>
  <c r="K159" i="28" s="1"/>
  <c r="L157" i="27"/>
  <c r="BD91" i="2"/>
  <c r="BE38" i="2"/>
  <c r="V30" i="28"/>
  <c r="X30" i="28" s="1"/>
  <c r="V30" i="27"/>
  <c r="X30" i="27" s="1"/>
  <c r="R112" i="28"/>
  <c r="T112" i="28" s="1"/>
  <c r="R112" i="27"/>
  <c r="T112" i="27" s="1"/>
  <c r="BE94" i="2"/>
  <c r="BF41" i="2"/>
  <c r="P154" i="28"/>
  <c r="O157" i="28" s="1"/>
  <c r="P157" i="28" s="1"/>
  <c r="T72" i="28"/>
  <c r="S75" i="28" s="1"/>
  <c r="S76" i="28" s="1"/>
  <c r="AN163" i="26"/>
  <c r="AN165" i="26" s="1"/>
  <c r="L20" i="4" s="1"/>
  <c r="AR81" i="29"/>
  <c r="AR83" i="29" s="1"/>
  <c r="D78" i="28"/>
  <c r="C79" i="28"/>
  <c r="R119" i="27"/>
  <c r="T119" i="27" s="1"/>
  <c r="R119" i="28"/>
  <c r="T119" i="28" s="1"/>
  <c r="AU80" i="29"/>
  <c r="AV80" i="29" s="1"/>
  <c r="AV79" i="29"/>
  <c r="BE46" i="2"/>
  <c r="BD99" i="2"/>
  <c r="V38" i="28"/>
  <c r="X38" i="28" s="1"/>
  <c r="V38" i="27"/>
  <c r="X38" i="27" s="1"/>
  <c r="Z19" i="4"/>
  <c r="AN16" i="23"/>
  <c r="BF34" i="2"/>
  <c r="BE87" i="2"/>
  <c r="Z26" i="27"/>
  <c r="AB26" i="27" s="1"/>
  <c r="Z26" i="28"/>
  <c r="AB26" i="28" s="1"/>
  <c r="L158" i="27"/>
  <c r="K159" i="27"/>
  <c r="BD92" i="2"/>
  <c r="V115" i="28" s="1"/>
  <c r="X115" i="28" s="1"/>
  <c r="BE39" i="2"/>
  <c r="Z33" i="27" s="1"/>
  <c r="AB33" i="27" s="1"/>
  <c r="V31" i="27"/>
  <c r="X31" i="27" s="1"/>
  <c r="V31" i="28"/>
  <c r="X31" i="28" s="1"/>
  <c r="O76" i="27"/>
  <c r="P75" i="27"/>
  <c r="G160" i="28"/>
  <c r="H159" i="28"/>
  <c r="R113" i="28"/>
  <c r="T113" i="28" s="1"/>
  <c r="R113" i="27"/>
  <c r="T113" i="27" s="1"/>
  <c r="BF35" i="2"/>
  <c r="BE88" i="2"/>
  <c r="Z109" i="28"/>
  <c r="AB109" i="28" s="1"/>
  <c r="Z109" i="27"/>
  <c r="AB109" i="27" s="1"/>
  <c r="T72" i="27"/>
  <c r="S75" i="27" s="1"/>
  <c r="AR161" i="29"/>
  <c r="AQ162" i="29"/>
  <c r="AR162" i="29" s="1"/>
  <c r="BE33" i="2"/>
  <c r="BD86" i="2"/>
  <c r="V25" i="27"/>
  <c r="X25" i="27" s="1"/>
  <c r="V25" i="28"/>
  <c r="X25" i="28" s="1"/>
  <c r="R110" i="28"/>
  <c r="T110" i="28" s="1"/>
  <c r="R110" i="27"/>
  <c r="T110" i="27" s="1"/>
  <c r="AU80" i="26"/>
  <c r="AV80" i="26" s="1"/>
  <c r="AV79" i="26"/>
  <c r="H159" i="27"/>
  <c r="G160" i="27"/>
  <c r="D159" i="27"/>
  <c r="C160" i="27"/>
  <c r="V28" i="28"/>
  <c r="X28" i="28" s="1"/>
  <c r="BE36" i="2"/>
  <c r="V28" i="27"/>
  <c r="X28" i="27" s="1"/>
  <c r="BD89" i="2"/>
  <c r="K77" i="28"/>
  <c r="L76" i="28"/>
  <c r="G79" i="27"/>
  <c r="H78" i="27"/>
  <c r="R107" i="28"/>
  <c r="T107" i="28" s="1"/>
  <c r="R107" i="27"/>
  <c r="T107" i="27" s="1"/>
  <c r="G78" i="28"/>
  <c r="H77" i="28"/>
  <c r="AV160" i="29"/>
  <c r="AU161" i="29"/>
  <c r="AQ162" i="26"/>
  <c r="AR162" i="26" s="1"/>
  <c r="AR161" i="26"/>
  <c r="R120" i="28"/>
  <c r="T120" i="28" s="1"/>
  <c r="R120" i="27"/>
  <c r="T120" i="27" s="1"/>
  <c r="BD98" i="2"/>
  <c r="BE45" i="2"/>
  <c r="V37" i="28"/>
  <c r="X37" i="28" s="1"/>
  <c r="V37" i="27"/>
  <c r="X37" i="27" s="1"/>
  <c r="P154" i="27"/>
  <c r="O157" i="27" s="1"/>
  <c r="C79" i="27"/>
  <c r="D78" i="27"/>
  <c r="L77" i="27"/>
  <c r="K78" i="27"/>
  <c r="D159" i="28"/>
  <c r="C160" i="28"/>
  <c r="AR81" i="26"/>
  <c r="AR83" i="26" s="1"/>
  <c r="O76" i="28"/>
  <c r="P75" i="28"/>
  <c r="AU161" i="26"/>
  <c r="AV160" i="26"/>
  <c r="O158" i="28" l="1"/>
  <c r="P158" i="28" s="1"/>
  <c r="V115" i="27"/>
  <c r="X115" i="27" s="1"/>
  <c r="Z33" i="28"/>
  <c r="AB33" i="28" s="1"/>
  <c r="L158" i="28"/>
  <c r="T75" i="28"/>
  <c r="Z20" i="4"/>
  <c r="T17" i="23"/>
  <c r="AV81" i="29"/>
  <c r="AV83" i="29" s="1"/>
  <c r="S22" i="4" s="1"/>
  <c r="T154" i="27"/>
  <c r="S157" i="27" s="1"/>
  <c r="T157" i="27" s="1"/>
  <c r="BF94" i="2"/>
  <c r="BG41" i="2"/>
  <c r="AV81" i="26"/>
  <c r="AV83" i="26" s="1"/>
  <c r="E22" i="4" s="1"/>
  <c r="Z30" i="27"/>
  <c r="AB30" i="27" s="1"/>
  <c r="BE91" i="2"/>
  <c r="BF38" i="2"/>
  <c r="Z30" i="28"/>
  <c r="AB30" i="28" s="1"/>
  <c r="V112" i="27"/>
  <c r="X112" i="27" s="1"/>
  <c r="V112" i="28"/>
  <c r="X112" i="28" s="1"/>
  <c r="BE86" i="2"/>
  <c r="Z25" i="28"/>
  <c r="AB25" i="28" s="1"/>
  <c r="BF33" i="2"/>
  <c r="Z25" i="27"/>
  <c r="AB25" i="27" s="1"/>
  <c r="J18" i="23"/>
  <c r="E21" i="4"/>
  <c r="D160" i="27"/>
  <c r="C161" i="27"/>
  <c r="C80" i="28"/>
  <c r="D80" i="28" s="1"/>
  <c r="D79" i="28"/>
  <c r="H160" i="27"/>
  <c r="G161" i="27"/>
  <c r="BG34" i="2"/>
  <c r="BF87" i="2"/>
  <c r="AD26" i="28"/>
  <c r="AF26" i="28" s="1"/>
  <c r="AD26" i="27"/>
  <c r="AF26" i="27" s="1"/>
  <c r="L78" i="27"/>
  <c r="K79" i="27"/>
  <c r="T154" i="28"/>
  <c r="S157" i="28" s="1"/>
  <c r="H79" i="27"/>
  <c r="G80" i="27"/>
  <c r="H80" i="27" s="1"/>
  <c r="AD18" i="23"/>
  <c r="S21" i="4"/>
  <c r="G79" i="28"/>
  <c r="H78" i="28"/>
  <c r="AR163" i="29"/>
  <c r="AR165" i="29" s="1"/>
  <c r="V113" i="27"/>
  <c r="X113" i="27" s="1"/>
  <c r="V113" i="28"/>
  <c r="X113" i="28" s="1"/>
  <c r="P157" i="27"/>
  <c r="O158" i="27"/>
  <c r="AV161" i="29"/>
  <c r="AU162" i="29"/>
  <c r="AV162" i="29" s="1"/>
  <c r="V110" i="28"/>
  <c r="X110" i="28" s="1"/>
  <c r="V110" i="27"/>
  <c r="X110" i="27" s="1"/>
  <c r="X72" i="28"/>
  <c r="W75" i="28" s="1"/>
  <c r="L159" i="27"/>
  <c r="K160" i="27"/>
  <c r="V119" i="27"/>
  <c r="X119" i="27" s="1"/>
  <c r="V119" i="28"/>
  <c r="X119" i="28" s="1"/>
  <c r="L159" i="28"/>
  <c r="K160" i="28"/>
  <c r="BF39" i="2"/>
  <c r="AD33" i="27" s="1"/>
  <c r="AF33" i="27" s="1"/>
  <c r="BE92" i="2"/>
  <c r="Z115" i="27" s="1"/>
  <c r="AB115" i="27" s="1"/>
  <c r="Z31" i="27"/>
  <c r="AB31" i="27" s="1"/>
  <c r="Z31" i="28"/>
  <c r="AB31" i="28" s="1"/>
  <c r="X72" i="27"/>
  <c r="W75" i="27" s="1"/>
  <c r="V120" i="28"/>
  <c r="X120" i="28" s="1"/>
  <c r="V120" i="27"/>
  <c r="X120" i="27" s="1"/>
  <c r="P76" i="27"/>
  <c r="O77" i="27"/>
  <c r="D160" i="28"/>
  <c r="C161" i="28"/>
  <c r="S76" i="27"/>
  <c r="T75" i="27"/>
  <c r="S77" i="28"/>
  <c r="T76" i="28"/>
  <c r="D79" i="27"/>
  <c r="C80" i="27"/>
  <c r="D80" i="27" s="1"/>
  <c r="BG35" i="2"/>
  <c r="BF88" i="2"/>
  <c r="AD109" i="27"/>
  <c r="AF109" i="27" s="1"/>
  <c r="AD109" i="28"/>
  <c r="AF109" i="28" s="1"/>
  <c r="AV161" i="26"/>
  <c r="AU162" i="26"/>
  <c r="AV162" i="26" s="1"/>
  <c r="AR163" i="26"/>
  <c r="AR165" i="26" s="1"/>
  <c r="L77" i="28"/>
  <c r="K78" i="28"/>
  <c r="P76" i="28"/>
  <c r="O77" i="28"/>
  <c r="BF45" i="2"/>
  <c r="Z37" i="27"/>
  <c r="AB37" i="27" s="1"/>
  <c r="BE98" i="2"/>
  <c r="Z37" i="28"/>
  <c r="AB37" i="28" s="1"/>
  <c r="Z28" i="28"/>
  <c r="AB28" i="28" s="1"/>
  <c r="Z28" i="27"/>
  <c r="AB28" i="27" s="1"/>
  <c r="BE89" i="2"/>
  <c r="BF36" i="2"/>
  <c r="V107" i="27"/>
  <c r="X107" i="27" s="1"/>
  <c r="V107" i="28"/>
  <c r="X107" i="28" s="1"/>
  <c r="H160" i="28"/>
  <c r="G161" i="28"/>
  <c r="BF46" i="2"/>
  <c r="BE99" i="2"/>
  <c r="Z38" i="27"/>
  <c r="AB38" i="27" s="1"/>
  <c r="Z38" i="28"/>
  <c r="AB38" i="28" s="1"/>
  <c r="O159" i="28" l="1"/>
  <c r="O160" i="28" s="1"/>
  <c r="AD33" i="28"/>
  <c r="AF33" i="28" s="1"/>
  <c r="Z115" i="28"/>
  <c r="AB115" i="28" s="1"/>
  <c r="S158" i="27"/>
  <c r="S159" i="27" s="1"/>
  <c r="AD19" i="23"/>
  <c r="S23" i="4"/>
  <c r="S24" i="4" s="1"/>
  <c r="D81" i="27"/>
  <c r="D83" i="27" s="1"/>
  <c r="F11" i="4" s="1"/>
  <c r="J19" i="23"/>
  <c r="X154" i="28"/>
  <c r="W157" i="28" s="1"/>
  <c r="X157" i="28" s="1"/>
  <c r="AD30" i="27"/>
  <c r="AF30" i="27" s="1"/>
  <c r="AD30" i="28"/>
  <c r="AF30" i="28" s="1"/>
  <c r="BF91" i="2"/>
  <c r="BG38" i="2"/>
  <c r="BG94" i="2"/>
  <c r="BH41" i="2"/>
  <c r="Z112" i="27"/>
  <c r="AB112" i="27" s="1"/>
  <c r="Z112" i="28"/>
  <c r="AB112" i="28" s="1"/>
  <c r="H81" i="27"/>
  <c r="H83" i="27" s="1"/>
  <c r="K9" i="23" s="1"/>
  <c r="D81" i="28"/>
  <c r="D83" i="28" s="1"/>
  <c r="AE8" i="23" s="1"/>
  <c r="AV163" i="26"/>
  <c r="AV165" i="26" s="1"/>
  <c r="L22" i="4" s="1"/>
  <c r="C162" i="27"/>
  <c r="D162" i="27" s="1"/>
  <c r="D161" i="27"/>
  <c r="W76" i="28"/>
  <c r="X75" i="28"/>
  <c r="G80" i="28"/>
  <c r="H80" i="28" s="1"/>
  <c r="H79" i="28"/>
  <c r="AN18" i="23"/>
  <c r="Z21" i="4"/>
  <c r="Z119" i="28"/>
  <c r="AB119" i="28" s="1"/>
  <c r="Z119" i="27"/>
  <c r="AB119" i="27" s="1"/>
  <c r="D161" i="28"/>
  <c r="C162" i="28"/>
  <c r="D162" i="28" s="1"/>
  <c r="Z120" i="27"/>
  <c r="AB120" i="27" s="1"/>
  <c r="Z120" i="28"/>
  <c r="AB120" i="28" s="1"/>
  <c r="BH35" i="2"/>
  <c r="BG88" i="2"/>
  <c r="AH109" i="27"/>
  <c r="AJ109" i="27" s="1"/>
  <c r="AH109" i="28"/>
  <c r="AJ109" i="28" s="1"/>
  <c r="BG87" i="2"/>
  <c r="AH26" i="28"/>
  <c r="AJ26" i="28" s="1"/>
  <c r="AH26" i="27"/>
  <c r="AJ26" i="27" s="1"/>
  <c r="BH34" i="2"/>
  <c r="Z113" i="28"/>
  <c r="AB113" i="28" s="1"/>
  <c r="Z113" i="27"/>
  <c r="AB113" i="27" s="1"/>
  <c r="BG39" i="2"/>
  <c r="AH33" i="28" s="1"/>
  <c r="AJ33" i="28" s="1"/>
  <c r="BF92" i="2"/>
  <c r="AD115" i="27" s="1"/>
  <c r="AF115" i="27" s="1"/>
  <c r="AD31" i="27"/>
  <c r="AF31" i="27" s="1"/>
  <c r="AD31" i="28"/>
  <c r="AF31" i="28" s="1"/>
  <c r="AD38" i="28"/>
  <c r="AF38" i="28" s="1"/>
  <c r="BF99" i="2"/>
  <c r="AD38" i="27"/>
  <c r="AF38" i="27" s="1"/>
  <c r="BG46" i="2"/>
  <c r="BG45" i="2"/>
  <c r="BF98" i="2"/>
  <c r="AD37" i="28"/>
  <c r="AF37" i="28" s="1"/>
  <c r="AD37" i="27"/>
  <c r="AF37" i="27" s="1"/>
  <c r="O78" i="27"/>
  <c r="P77" i="27"/>
  <c r="H161" i="28"/>
  <c r="G162" i="28"/>
  <c r="H162" i="28" s="1"/>
  <c r="P77" i="28"/>
  <c r="O78" i="28"/>
  <c r="E23" i="4"/>
  <c r="AV163" i="29"/>
  <c r="AV165" i="29" s="1"/>
  <c r="G162" i="27"/>
  <c r="H162" i="27" s="1"/>
  <c r="H161" i="27"/>
  <c r="BG33" i="2"/>
  <c r="BF86" i="2"/>
  <c r="AD25" i="27"/>
  <c r="AF25" i="27" s="1"/>
  <c r="AD25" i="28"/>
  <c r="AF25" i="28" s="1"/>
  <c r="L79" i="27"/>
  <c r="K80" i="27"/>
  <c r="L80" i="27" s="1"/>
  <c r="L160" i="27"/>
  <c r="K161" i="27"/>
  <c r="AB72" i="27"/>
  <c r="AA75" i="27" s="1"/>
  <c r="P158" i="27"/>
  <c r="O159" i="27"/>
  <c r="X154" i="27"/>
  <c r="W157" i="27" s="1"/>
  <c r="K161" i="28"/>
  <c r="L160" i="28"/>
  <c r="T157" i="28"/>
  <c r="S158" i="28"/>
  <c r="AB72" i="28"/>
  <c r="AA75" i="28" s="1"/>
  <c r="L78" i="28"/>
  <c r="K79" i="28"/>
  <c r="S78" i="28"/>
  <c r="T77" i="28"/>
  <c r="AD28" i="27"/>
  <c r="AF28" i="27" s="1"/>
  <c r="AD28" i="28"/>
  <c r="AF28" i="28" s="1"/>
  <c r="BG36" i="2"/>
  <c r="BF89" i="2"/>
  <c r="L21" i="4"/>
  <c r="T18" i="23"/>
  <c r="S77" i="27"/>
  <c r="T76" i="27"/>
  <c r="X75" i="27"/>
  <c r="W76" i="27"/>
  <c r="Z107" i="27"/>
  <c r="AB107" i="27" s="1"/>
  <c r="Z107" i="28"/>
  <c r="AB107" i="28" s="1"/>
  <c r="Z110" i="27"/>
  <c r="AB110" i="27" s="1"/>
  <c r="Z110" i="28"/>
  <c r="AB110" i="28" s="1"/>
  <c r="P159" i="28" l="1"/>
  <c r="T158" i="27"/>
  <c r="AH33" i="27"/>
  <c r="AJ33" i="27" s="1"/>
  <c r="S26" i="4"/>
  <c r="AD115" i="28"/>
  <c r="AF115" i="28" s="1"/>
  <c r="S25" i="4"/>
  <c r="K8" i="23"/>
  <c r="W158" i="28"/>
  <c r="W159" i="28" s="1"/>
  <c r="F12" i="4"/>
  <c r="T19" i="23"/>
  <c r="T11" i="4"/>
  <c r="L81" i="27"/>
  <c r="L83" i="27" s="1"/>
  <c r="F13" i="4" s="1"/>
  <c r="D163" i="28"/>
  <c r="D165" i="28" s="1"/>
  <c r="AO8" i="23" s="1"/>
  <c r="BH94" i="2"/>
  <c r="BI41" i="2"/>
  <c r="BH38" i="2"/>
  <c r="BG91" i="2"/>
  <c r="AH30" i="27"/>
  <c r="AJ30" i="27" s="1"/>
  <c r="AH30" i="28"/>
  <c r="AJ30" i="28" s="1"/>
  <c r="AD112" i="27"/>
  <c r="AF112" i="27" s="1"/>
  <c r="AD112" i="28"/>
  <c r="AF112" i="28" s="1"/>
  <c r="H163" i="28"/>
  <c r="H165" i="28" s="1"/>
  <c r="AO9" i="23" s="1"/>
  <c r="H163" i="27"/>
  <c r="H165" i="27" s="1"/>
  <c r="U9" i="23" s="1"/>
  <c r="AD110" i="27"/>
  <c r="AF110" i="27" s="1"/>
  <c r="AD110" i="28"/>
  <c r="AF110" i="28" s="1"/>
  <c r="BG89" i="2"/>
  <c r="AH28" i="28"/>
  <c r="AJ28" i="28" s="1"/>
  <c r="AH28" i="27"/>
  <c r="AJ28" i="27" s="1"/>
  <c r="BH36" i="2"/>
  <c r="AD113" i="28"/>
  <c r="AF113" i="28" s="1"/>
  <c r="AD113" i="27"/>
  <c r="AF113" i="27" s="1"/>
  <c r="T158" i="28"/>
  <c r="S159" i="28"/>
  <c r="AB154" i="27"/>
  <c r="AA157" i="27" s="1"/>
  <c r="AF72" i="27"/>
  <c r="AE75" i="27" s="1"/>
  <c r="P78" i="27"/>
  <c r="O79" i="27"/>
  <c r="BH39" i="2"/>
  <c r="AL33" i="27" s="1"/>
  <c r="AN33" i="27" s="1"/>
  <c r="BG92" i="2"/>
  <c r="AH115" i="27" s="1"/>
  <c r="AJ115" i="27" s="1"/>
  <c r="AH31" i="27"/>
  <c r="AJ31" i="27" s="1"/>
  <c r="AH31" i="28"/>
  <c r="AJ31" i="28" s="1"/>
  <c r="BH88" i="2"/>
  <c r="BI35" i="2"/>
  <c r="AL109" i="27"/>
  <c r="AN109" i="27" s="1"/>
  <c r="AL109" i="28"/>
  <c r="AN109" i="28" s="1"/>
  <c r="D163" i="27"/>
  <c r="D165" i="27" s="1"/>
  <c r="S160" i="27"/>
  <c r="T159" i="27"/>
  <c r="BG86" i="2"/>
  <c r="BH33" i="2"/>
  <c r="AH25" i="27"/>
  <c r="AJ25" i="27" s="1"/>
  <c r="AH25" i="28"/>
  <c r="AJ25" i="28" s="1"/>
  <c r="AF72" i="28"/>
  <c r="AE75" i="28" s="1"/>
  <c r="AD107" i="27"/>
  <c r="AF107" i="27" s="1"/>
  <c r="AD107" i="28"/>
  <c r="AF107" i="28" s="1"/>
  <c r="T78" i="28"/>
  <c r="S79" i="28"/>
  <c r="W77" i="27"/>
  <c r="X76" i="27"/>
  <c r="L79" i="28"/>
  <c r="K80" i="28"/>
  <c r="L80" i="28" s="1"/>
  <c r="AD119" i="28"/>
  <c r="AF119" i="28" s="1"/>
  <c r="AD119" i="27"/>
  <c r="AF119" i="27" s="1"/>
  <c r="BI34" i="2"/>
  <c r="BH87" i="2"/>
  <c r="AL26" i="27"/>
  <c r="AN26" i="27" s="1"/>
  <c r="AL26" i="28"/>
  <c r="AN26" i="28" s="1"/>
  <c r="O161" i="28"/>
  <c r="P160" i="28"/>
  <c r="W158" i="27"/>
  <c r="X157" i="27"/>
  <c r="P159" i="27"/>
  <c r="O160" i="27"/>
  <c r="BH45" i="2"/>
  <c r="AH37" i="28"/>
  <c r="AJ37" i="28" s="1"/>
  <c r="BG98" i="2"/>
  <c r="AH37" i="27"/>
  <c r="AJ37" i="27" s="1"/>
  <c r="AB154" i="28"/>
  <c r="AA157" i="28" s="1"/>
  <c r="K162" i="28"/>
  <c r="L162" i="28" s="1"/>
  <c r="L161" i="28"/>
  <c r="Z22" i="4"/>
  <c r="Z23" i="4" s="1"/>
  <c r="AN19" i="23"/>
  <c r="BH46" i="2"/>
  <c r="AH38" i="27"/>
  <c r="AJ38" i="27" s="1"/>
  <c r="AH38" i="28"/>
  <c r="AJ38" i="28" s="1"/>
  <c r="BG99" i="2"/>
  <c r="L23" i="4"/>
  <c r="W77" i="28"/>
  <c r="X76" i="28"/>
  <c r="S78" i="27"/>
  <c r="T77" i="27"/>
  <c r="AA76" i="27"/>
  <c r="AB75" i="27"/>
  <c r="E26" i="4"/>
  <c r="E25" i="4"/>
  <c r="E24" i="4"/>
  <c r="H81" i="28"/>
  <c r="H83" i="28" s="1"/>
  <c r="AB75" i="28"/>
  <c r="AA76" i="28"/>
  <c r="L161" i="27"/>
  <c r="K162" i="27"/>
  <c r="L162" i="27" s="1"/>
  <c r="P78" i="28"/>
  <c r="O79" i="28"/>
  <c r="AD120" i="27"/>
  <c r="AF120" i="27" s="1"/>
  <c r="AD120" i="28"/>
  <c r="AF120" i="28" s="1"/>
  <c r="AL33" i="28" l="1"/>
  <c r="AN33" i="28" s="1"/>
  <c r="AH115" i="28"/>
  <c r="AJ115" i="28" s="1"/>
  <c r="M12" i="4"/>
  <c r="X158" i="28"/>
  <c r="AA11" i="4"/>
  <c r="L163" i="28"/>
  <c r="L165" i="28" s="1"/>
  <c r="AA13" i="4" s="1"/>
  <c r="K10" i="23"/>
  <c r="AA12" i="4"/>
  <c r="AH112" i="27"/>
  <c r="AJ112" i="27" s="1"/>
  <c r="AH112" i="28"/>
  <c r="AJ112" i="28" s="1"/>
  <c r="AL30" i="28"/>
  <c r="AN30" i="28" s="1"/>
  <c r="BI38" i="2"/>
  <c r="BH91" i="2"/>
  <c r="AL30" i="27"/>
  <c r="AN30" i="27" s="1"/>
  <c r="BJ41" i="2"/>
  <c r="BI94" i="2"/>
  <c r="L163" i="27"/>
  <c r="L165" i="27" s="1"/>
  <c r="M13" i="4" s="1"/>
  <c r="AF154" i="27"/>
  <c r="AE157" i="27" s="1"/>
  <c r="AF157" i="27" s="1"/>
  <c r="AH120" i="28"/>
  <c r="AJ120" i="28" s="1"/>
  <c r="AH120" i="27"/>
  <c r="AJ120" i="27" s="1"/>
  <c r="AH119" i="28"/>
  <c r="AJ119" i="28" s="1"/>
  <c r="AH119" i="27"/>
  <c r="AJ119" i="27" s="1"/>
  <c r="BI39" i="2"/>
  <c r="AP33" i="28" s="1"/>
  <c r="AR33" i="28" s="1"/>
  <c r="BH92" i="2"/>
  <c r="AL115" i="28" s="1"/>
  <c r="AN115" i="28" s="1"/>
  <c r="AL31" i="27"/>
  <c r="AN31" i="27" s="1"/>
  <c r="AL31" i="28"/>
  <c r="AN31" i="28" s="1"/>
  <c r="BH89" i="2"/>
  <c r="AL28" i="28"/>
  <c r="AN28" i="28" s="1"/>
  <c r="BI36" i="2"/>
  <c r="AL28" i="27"/>
  <c r="AN28" i="27" s="1"/>
  <c r="W78" i="27"/>
  <c r="X77" i="27"/>
  <c r="P79" i="27"/>
  <c r="O80" i="27"/>
  <c r="P80" i="27" s="1"/>
  <c r="O162" i="28"/>
  <c r="P162" i="28" s="1"/>
  <c r="P161" i="28"/>
  <c r="AH113" i="27"/>
  <c r="AJ113" i="27" s="1"/>
  <c r="AH113" i="28"/>
  <c r="AJ113" i="28" s="1"/>
  <c r="AB76" i="28"/>
  <c r="AA77" i="28"/>
  <c r="AL38" i="28"/>
  <c r="AN38" i="28" s="1"/>
  <c r="BI46" i="2"/>
  <c r="BH99" i="2"/>
  <c r="AL38" i="27"/>
  <c r="AN38" i="27" s="1"/>
  <c r="AE76" i="28"/>
  <c r="AF75" i="28"/>
  <c r="AF75" i="27"/>
  <c r="AE76" i="27"/>
  <c r="AH110" i="27"/>
  <c r="AJ110" i="27" s="1"/>
  <c r="AH110" i="28"/>
  <c r="AJ110" i="28" s="1"/>
  <c r="AJ72" i="28"/>
  <c r="AI75" i="28" s="1"/>
  <c r="AB157" i="27"/>
  <c r="AA158" i="27"/>
  <c r="L26" i="4"/>
  <c r="L25" i="4"/>
  <c r="L24" i="4"/>
  <c r="T79" i="28"/>
  <c r="S80" i="28"/>
  <c r="T80" i="28" s="1"/>
  <c r="AF154" i="28"/>
  <c r="AE157" i="28" s="1"/>
  <c r="AA158" i="28"/>
  <c r="AB157" i="28"/>
  <c r="T12" i="4"/>
  <c r="AE9" i="23"/>
  <c r="AL37" i="27"/>
  <c r="AN37" i="27" s="1"/>
  <c r="BH98" i="2"/>
  <c r="BI45" i="2"/>
  <c r="AL37" i="28"/>
  <c r="AN37" i="28" s="1"/>
  <c r="BI87" i="2"/>
  <c r="BJ34" i="2"/>
  <c r="AP26" i="27"/>
  <c r="AR26" i="27" s="1"/>
  <c r="AP26" i="28"/>
  <c r="AR26" i="28" s="1"/>
  <c r="P160" i="27"/>
  <c r="O161" i="27"/>
  <c r="W160" i="28"/>
  <c r="X159" i="28"/>
  <c r="W78" i="28"/>
  <c r="X77" i="28"/>
  <c r="Z26" i="4"/>
  <c r="Z24" i="4"/>
  <c r="Z25" i="4"/>
  <c r="AB76" i="27"/>
  <c r="AA77" i="27"/>
  <c r="O80" i="28"/>
  <c r="P80" i="28" s="1"/>
  <c r="P79" i="28"/>
  <c r="L81" i="28"/>
  <c r="L83" i="28" s="1"/>
  <c r="AH107" i="28"/>
  <c r="AJ107" i="28" s="1"/>
  <c r="AH107" i="27"/>
  <c r="AJ107" i="27" s="1"/>
  <c r="BJ35" i="2"/>
  <c r="BI88" i="2"/>
  <c r="AP109" i="28"/>
  <c r="AR109" i="28" s="1"/>
  <c r="AP109" i="27"/>
  <c r="AR109" i="27" s="1"/>
  <c r="T159" i="28"/>
  <c r="S160" i="28"/>
  <c r="AJ72" i="27"/>
  <c r="AI75" i="27" s="1"/>
  <c r="BH86" i="2"/>
  <c r="AL25" i="27"/>
  <c r="AN25" i="27" s="1"/>
  <c r="AL25" i="28"/>
  <c r="AN25" i="28" s="1"/>
  <c r="BI33" i="2"/>
  <c r="T78" i="27"/>
  <c r="S79" i="27"/>
  <c r="X158" i="27"/>
  <c r="W159" i="27"/>
  <c r="M11" i="4"/>
  <c r="U8" i="23"/>
  <c r="S161" i="27"/>
  <c r="T160" i="27"/>
  <c r="AO10" i="23" l="1"/>
  <c r="AL115" i="27"/>
  <c r="AN115" i="27" s="1"/>
  <c r="AP33" i="27"/>
  <c r="AR33" i="27" s="1"/>
  <c r="U10" i="23"/>
  <c r="P81" i="27"/>
  <c r="P83" i="27" s="1"/>
  <c r="K11" i="23" s="1"/>
  <c r="T81" i="28"/>
  <c r="T83" i="28" s="1"/>
  <c r="T15" i="4" s="1"/>
  <c r="AE158" i="27"/>
  <c r="AF158" i="27" s="1"/>
  <c r="BJ94" i="2"/>
  <c r="AL112" i="27"/>
  <c r="AN112" i="27" s="1"/>
  <c r="AL112" i="28"/>
  <c r="AN112" i="28" s="1"/>
  <c r="BI91" i="2"/>
  <c r="BJ38" i="2"/>
  <c r="AP30" i="28"/>
  <c r="AR30" i="28" s="1"/>
  <c r="AP30" i="27"/>
  <c r="AR30" i="27" s="1"/>
  <c r="P81" i="28"/>
  <c r="P83" i="28" s="1"/>
  <c r="T14" i="4" s="1"/>
  <c r="AL110" i="27"/>
  <c r="AN110" i="27" s="1"/>
  <c r="AL110" i="28"/>
  <c r="AN110" i="28" s="1"/>
  <c r="BJ87" i="2"/>
  <c r="AT26" i="28"/>
  <c r="AV26" i="28" s="1"/>
  <c r="AT26" i="27"/>
  <c r="AV26" i="27" s="1"/>
  <c r="X159" i="27"/>
  <c r="W160" i="27"/>
  <c r="T79" i="27"/>
  <c r="S80" i="27"/>
  <c r="T80" i="27" s="1"/>
  <c r="BJ88" i="2"/>
  <c r="AT109" i="27"/>
  <c r="AV109" i="27" s="1"/>
  <c r="AT109" i="28"/>
  <c r="AV109" i="28" s="1"/>
  <c r="AL119" i="28"/>
  <c r="AN119" i="28" s="1"/>
  <c r="AL119" i="27"/>
  <c r="AN119" i="27" s="1"/>
  <c r="AE77" i="27"/>
  <c r="AF76" i="27"/>
  <c r="AP37" i="28"/>
  <c r="AR37" i="28" s="1"/>
  <c r="BI98" i="2"/>
  <c r="BJ45" i="2"/>
  <c r="AP37" i="27"/>
  <c r="AR37" i="27" s="1"/>
  <c r="AJ154" i="27"/>
  <c r="AI157" i="27" s="1"/>
  <c r="W79" i="28"/>
  <c r="X78" i="28"/>
  <c r="AA159" i="27"/>
  <c r="AB158" i="27"/>
  <c r="AL113" i="28"/>
  <c r="AN113" i="28" s="1"/>
  <c r="AL113" i="27"/>
  <c r="AN113" i="27" s="1"/>
  <c r="BI86" i="2"/>
  <c r="BJ33" i="2"/>
  <c r="AP25" i="28"/>
  <c r="AR25" i="28" s="1"/>
  <c r="AP25" i="27"/>
  <c r="AR25" i="27" s="1"/>
  <c r="AJ154" i="28"/>
  <c r="AI157" i="28" s="1"/>
  <c r="AF76" i="28"/>
  <c r="AE77" i="28"/>
  <c r="P163" i="28"/>
  <c r="P165" i="28" s="1"/>
  <c r="BI92" i="2"/>
  <c r="AP115" i="28" s="1"/>
  <c r="AR115" i="28" s="1"/>
  <c r="BJ39" i="2"/>
  <c r="AT33" i="28" s="1"/>
  <c r="AV33" i="28" s="1"/>
  <c r="AP31" i="28"/>
  <c r="AR31" i="28" s="1"/>
  <c r="AP31" i="27"/>
  <c r="AR31" i="27" s="1"/>
  <c r="S162" i="27"/>
  <c r="T162" i="27" s="1"/>
  <c r="T161" i="27"/>
  <c r="W161" i="28"/>
  <c r="X160" i="28"/>
  <c r="BI89" i="2"/>
  <c r="BJ36" i="2"/>
  <c r="AP28" i="27"/>
  <c r="AR28" i="27" s="1"/>
  <c r="AP28" i="28"/>
  <c r="AR28" i="28" s="1"/>
  <c r="AN72" i="27"/>
  <c r="AM75" i="27" s="1"/>
  <c r="P161" i="27"/>
  <c r="O162" i="27"/>
  <c r="P162" i="27" s="1"/>
  <c r="AL120" i="27"/>
  <c r="AN120" i="27" s="1"/>
  <c r="AL120" i="28"/>
  <c r="AN120" i="28" s="1"/>
  <c r="AN72" i="28"/>
  <c r="AM75" i="28" s="1"/>
  <c r="AE10" i="23"/>
  <c r="T13" i="4"/>
  <c r="AL107" i="28"/>
  <c r="AN107" i="28" s="1"/>
  <c r="AL107" i="27"/>
  <c r="AN107" i="27" s="1"/>
  <c r="AJ75" i="28"/>
  <c r="AI76" i="28"/>
  <c r="BI99" i="2"/>
  <c r="AP38" i="27"/>
  <c r="AR38" i="27" s="1"/>
  <c r="BJ46" i="2"/>
  <c r="AP38" i="28"/>
  <c r="AR38" i="28" s="1"/>
  <c r="AA159" i="28"/>
  <c r="AB158" i="28"/>
  <c r="W79" i="27"/>
  <c r="X78" i="27"/>
  <c r="AI76" i="27"/>
  <c r="AJ75" i="27"/>
  <c r="T160" i="28"/>
  <c r="S161" i="28"/>
  <c r="AA78" i="27"/>
  <c r="AB77" i="27"/>
  <c r="AF157" i="28"/>
  <c r="AE158" i="28"/>
  <c r="AA78" i="28"/>
  <c r="AB77" i="28"/>
  <c r="F14" i="4" l="1"/>
  <c r="AT33" i="27"/>
  <c r="AV33" i="27" s="1"/>
  <c r="AP115" i="27"/>
  <c r="AR115" i="27" s="1"/>
  <c r="AE159" i="27"/>
  <c r="AF159" i="27" s="1"/>
  <c r="AE12" i="23"/>
  <c r="T81" i="27"/>
  <c r="T83" i="27" s="1"/>
  <c r="K12" i="23" s="1"/>
  <c r="AT30" i="28"/>
  <c r="AV30" i="28" s="1"/>
  <c r="BJ91" i="2"/>
  <c r="AT30" i="27"/>
  <c r="AV30" i="27" s="1"/>
  <c r="AE11" i="23"/>
  <c r="AR72" i="28"/>
  <c r="AQ75" i="28" s="1"/>
  <c r="AR75" i="28" s="1"/>
  <c r="AP112" i="28"/>
  <c r="AR112" i="28" s="1"/>
  <c r="AP112" i="27"/>
  <c r="AR112" i="27" s="1"/>
  <c r="T163" i="27"/>
  <c r="T165" i="27" s="1"/>
  <c r="M15" i="4" s="1"/>
  <c r="AN154" i="27"/>
  <c r="AM157" i="27" s="1"/>
  <c r="AN157" i="27" s="1"/>
  <c r="AT37" i="28"/>
  <c r="AV37" i="28" s="1"/>
  <c r="BJ98" i="2"/>
  <c r="AT37" i="27"/>
  <c r="AV37" i="27" s="1"/>
  <c r="T161" i="28"/>
  <c r="S162" i="28"/>
  <c r="T162" i="28" s="1"/>
  <c r="AM76" i="28"/>
  <c r="AN75" i="28"/>
  <c r="BJ86" i="2"/>
  <c r="AT25" i="28"/>
  <c r="AV25" i="28" s="1"/>
  <c r="AT25" i="27"/>
  <c r="AV25" i="27" s="1"/>
  <c r="AP119" i="28"/>
  <c r="AR119" i="28" s="1"/>
  <c r="AP119" i="27"/>
  <c r="AR119" i="27" s="1"/>
  <c r="AP107" i="27"/>
  <c r="AR107" i="27" s="1"/>
  <c r="AP107" i="28"/>
  <c r="AR107" i="28" s="1"/>
  <c r="X160" i="27"/>
  <c r="W161" i="27"/>
  <c r="AE78" i="27"/>
  <c r="AF77" i="27"/>
  <c r="AJ76" i="28"/>
  <c r="AI77" i="28"/>
  <c r="BJ92" i="2"/>
  <c r="AT115" i="28" s="1"/>
  <c r="AV115" i="28" s="1"/>
  <c r="AT31" i="28"/>
  <c r="AV31" i="28" s="1"/>
  <c r="AT31" i="27"/>
  <c r="AV31" i="27" s="1"/>
  <c r="AR72" i="27"/>
  <c r="AQ75" i="27" s="1"/>
  <c r="W162" i="28"/>
  <c r="X162" i="28" s="1"/>
  <c r="X161" i="28"/>
  <c r="AJ76" i="27"/>
  <c r="AI77" i="27"/>
  <c r="P163" i="27"/>
  <c r="P165" i="27" s="1"/>
  <c r="AB78" i="28"/>
  <c r="AA79" i="28"/>
  <c r="AN75" i="27"/>
  <c r="AM76" i="27"/>
  <c r="AP113" i="28"/>
  <c r="AR113" i="28" s="1"/>
  <c r="AP113" i="27"/>
  <c r="AR113" i="27" s="1"/>
  <c r="AO11" i="23"/>
  <c r="AA14" i="4"/>
  <c r="AB159" i="27"/>
  <c r="AA160" i="27"/>
  <c r="AP120" i="27"/>
  <c r="AR120" i="27" s="1"/>
  <c r="AP120" i="28"/>
  <c r="AR120" i="28" s="1"/>
  <c r="AF158" i="28"/>
  <c r="AE159" i="28"/>
  <c r="W80" i="27"/>
  <c r="X80" i="27" s="1"/>
  <c r="X79" i="27"/>
  <c r="AE78" i="28"/>
  <c r="AF77" i="28"/>
  <c r="AN154" i="28"/>
  <c r="AM157" i="28" s="1"/>
  <c r="AT28" i="28"/>
  <c r="AV28" i="28" s="1"/>
  <c r="AT28" i="27"/>
  <c r="AV28" i="27" s="1"/>
  <c r="BJ89" i="2"/>
  <c r="W80" i="28"/>
  <c r="X80" i="28" s="1"/>
  <c r="X79" i="28"/>
  <c r="AT38" i="28"/>
  <c r="AV38" i="28" s="1"/>
  <c r="BJ99" i="2"/>
  <c r="AT38" i="27"/>
  <c r="AV38" i="27" s="1"/>
  <c r="AA79" i="27"/>
  <c r="AB78" i="27"/>
  <c r="AA160" i="28"/>
  <c r="AB159" i="28"/>
  <c r="AP110" i="27"/>
  <c r="AR110" i="27" s="1"/>
  <c r="AP110" i="28"/>
  <c r="AR110" i="28" s="1"/>
  <c r="AI158" i="28"/>
  <c r="AJ157" i="28"/>
  <c r="AI158" i="27"/>
  <c r="AJ157" i="27"/>
  <c r="AT115" i="27" l="1"/>
  <c r="AV115" i="27" s="1"/>
  <c r="AE160" i="27"/>
  <c r="AF160" i="27" s="1"/>
  <c r="F15" i="4"/>
  <c r="X163" i="28"/>
  <c r="X165" i="28" s="1"/>
  <c r="AA16" i="4" s="1"/>
  <c r="AQ76" i="28"/>
  <c r="AQ77" i="28" s="1"/>
  <c r="T163" i="28"/>
  <c r="T165" i="28" s="1"/>
  <c r="AA15" i="4" s="1"/>
  <c r="AV72" i="27"/>
  <c r="AU75" i="27" s="1"/>
  <c r="AU76" i="27" s="1"/>
  <c r="AR154" i="28"/>
  <c r="AQ157" i="28" s="1"/>
  <c r="AR157" i="28" s="1"/>
  <c r="AM158" i="27"/>
  <c r="AN158" i="27" s="1"/>
  <c r="U12" i="23"/>
  <c r="AT112" i="28"/>
  <c r="AV112" i="28" s="1"/>
  <c r="AT112" i="27"/>
  <c r="AV112" i="27" s="1"/>
  <c r="AA80" i="27"/>
  <c r="AB80" i="27" s="1"/>
  <c r="AB79" i="27"/>
  <c r="AJ77" i="27"/>
  <c r="AI78" i="27"/>
  <c r="X161" i="27"/>
  <c r="W162" i="27"/>
  <c r="X162" i="27" s="1"/>
  <c r="AN76" i="28"/>
  <c r="AM77" i="28"/>
  <c r="AM158" i="28"/>
  <c r="AN157" i="28"/>
  <c r="AR154" i="27"/>
  <c r="AQ157" i="27" s="1"/>
  <c r="AF78" i="28"/>
  <c r="AE79" i="28"/>
  <c r="AQ76" i="27"/>
  <c r="AR75" i="27"/>
  <c r="M14" i="4"/>
  <c r="U11" i="23"/>
  <c r="AT120" i="27"/>
  <c r="AV120" i="27" s="1"/>
  <c r="AT120" i="28"/>
  <c r="AV120" i="28" s="1"/>
  <c r="X81" i="27"/>
  <c r="X83" i="27" s="1"/>
  <c r="AB160" i="27"/>
  <c r="AA161" i="27"/>
  <c r="AI159" i="27"/>
  <c r="AJ158" i="27"/>
  <c r="AJ158" i="28"/>
  <c r="AI159" i="28"/>
  <c r="AF159" i="28"/>
  <c r="AE160" i="28"/>
  <c r="AM77" i="27"/>
  <c r="AN76" i="27"/>
  <c r="AT113" i="28"/>
  <c r="AV113" i="28" s="1"/>
  <c r="AT113" i="27"/>
  <c r="AV113" i="27" s="1"/>
  <c r="AT119" i="28"/>
  <c r="AV119" i="28" s="1"/>
  <c r="AT119" i="27"/>
  <c r="AV119" i="27" s="1"/>
  <c r="AF78" i="27"/>
  <c r="AE79" i="27"/>
  <c r="AJ77" i="28"/>
  <c r="AI78" i="28"/>
  <c r="X81" i="28"/>
  <c r="X83" i="28" s="1"/>
  <c r="AB79" i="28"/>
  <c r="AA80" i="28"/>
  <c r="AB80" i="28" s="1"/>
  <c r="AV72" i="28"/>
  <c r="AU75" i="28" s="1"/>
  <c r="AA161" i="28"/>
  <c r="AB160" i="28"/>
  <c r="AT110" i="28"/>
  <c r="AV110" i="28" s="1"/>
  <c r="AT110" i="27"/>
  <c r="AV110" i="27" s="1"/>
  <c r="AT107" i="28"/>
  <c r="AV107" i="28" s="1"/>
  <c r="AT107" i="27"/>
  <c r="AV107" i="27" s="1"/>
  <c r="AE161" i="27" l="1"/>
  <c r="AE162" i="27" s="1"/>
  <c r="AF162" i="27" s="1"/>
  <c r="AR76" i="28"/>
  <c r="AQ158" i="28"/>
  <c r="AR158" i="28" s="1"/>
  <c r="X163" i="27"/>
  <c r="X165" i="27" s="1"/>
  <c r="U13" i="23" s="1"/>
  <c r="AO13" i="23"/>
  <c r="AO12" i="23"/>
  <c r="AV75" i="27"/>
  <c r="AM159" i="27"/>
  <c r="AN159" i="27" s="1"/>
  <c r="AB81" i="28"/>
  <c r="AB83" i="28" s="1"/>
  <c r="AE14" i="23" s="1"/>
  <c r="AB81" i="27"/>
  <c r="AB83" i="27" s="1"/>
  <c r="F17" i="4" s="1"/>
  <c r="AB161" i="27"/>
  <c r="AA162" i="27"/>
  <c r="AB162" i="27" s="1"/>
  <c r="AI79" i="27"/>
  <c r="AJ78" i="27"/>
  <c r="AF79" i="28"/>
  <c r="AE80" i="28"/>
  <c r="AF80" i="28" s="1"/>
  <c r="AR157" i="27"/>
  <c r="AQ158" i="27"/>
  <c r="AN77" i="27"/>
  <c r="AM78" i="27"/>
  <c r="AV154" i="28"/>
  <c r="AU157" i="28" s="1"/>
  <c r="AE80" i="27"/>
  <c r="AF80" i="27" s="1"/>
  <c r="AF79" i="27"/>
  <c r="AQ78" i="28"/>
  <c r="AR77" i="28"/>
  <c r="AM78" i="28"/>
  <c r="AN77" i="28"/>
  <c r="AV154" i="27"/>
  <c r="AU157" i="27" s="1"/>
  <c r="AJ78" i="28"/>
  <c r="AI79" i="28"/>
  <c r="AF160" i="28"/>
  <c r="AE161" i="28"/>
  <c r="AV76" i="27"/>
  <c r="AU77" i="27"/>
  <c r="AJ159" i="28"/>
  <c r="AI160" i="28"/>
  <c r="AQ77" i="27"/>
  <c r="AR76" i="27"/>
  <c r="AI160" i="27"/>
  <c r="AJ159" i="27"/>
  <c r="AV75" i="28"/>
  <c r="AU76" i="28"/>
  <c r="K13" i="23"/>
  <c r="F16" i="4"/>
  <c r="T16" i="4"/>
  <c r="AE13" i="23"/>
  <c r="AA162" i="28"/>
  <c r="AB162" i="28" s="1"/>
  <c r="AB161" i="28"/>
  <c r="AM159" i="28"/>
  <c r="AN158" i="28"/>
  <c r="AF161" i="27" l="1"/>
  <c r="AF163" i="27" s="1"/>
  <c r="AF165" i="27" s="1"/>
  <c r="M16" i="4"/>
  <c r="AQ159" i="28"/>
  <c r="AQ160" i="28" s="1"/>
  <c r="AB163" i="27"/>
  <c r="AB165" i="27" s="1"/>
  <c r="U14" i="23" s="1"/>
  <c r="AM160" i="27"/>
  <c r="AN160" i="27" s="1"/>
  <c r="K14" i="23"/>
  <c r="T17" i="4"/>
  <c r="AF81" i="28"/>
  <c r="AF83" i="28" s="1"/>
  <c r="T18" i="4" s="1"/>
  <c r="AV157" i="28"/>
  <c r="AU158" i="28"/>
  <c r="AJ160" i="27"/>
  <c r="AI161" i="27"/>
  <c r="AI80" i="27"/>
  <c r="AJ80" i="27" s="1"/>
  <c r="AJ79" i="27"/>
  <c r="AI80" i="28"/>
  <c r="AJ80" i="28" s="1"/>
  <c r="AJ79" i="28"/>
  <c r="AR78" i="28"/>
  <c r="AQ79" i="28"/>
  <c r="AB163" i="28"/>
  <c r="AB165" i="28" s="1"/>
  <c r="AF161" i="28"/>
  <c r="AE162" i="28"/>
  <c r="AF162" i="28" s="1"/>
  <c r="AU77" i="28"/>
  <c r="AV76" i="28"/>
  <c r="AN78" i="28"/>
  <c r="AM79" i="28"/>
  <c r="AN159" i="28"/>
  <c r="AM160" i="28"/>
  <c r="AF81" i="27"/>
  <c r="AF83" i="27" s="1"/>
  <c r="AQ78" i="27"/>
  <c r="AR77" i="27"/>
  <c r="AI161" i="28"/>
  <c r="AJ160" i="28"/>
  <c r="AM79" i="27"/>
  <c r="AN78" i="27"/>
  <c r="AV77" i="27"/>
  <c r="AU78" i="27"/>
  <c r="AR158" i="27"/>
  <c r="AQ159" i="27"/>
  <c r="AV157" i="27"/>
  <c r="AU158" i="27"/>
  <c r="AR159" i="28" l="1"/>
  <c r="AM161" i="27"/>
  <c r="AM162" i="27" s="1"/>
  <c r="AN162" i="27" s="1"/>
  <c r="M17" i="4"/>
  <c r="AE15" i="23"/>
  <c r="AJ81" i="27"/>
  <c r="AJ83" i="27" s="1"/>
  <c r="K16" i="23" s="1"/>
  <c r="AU78" i="28"/>
  <c r="AV77" i="28"/>
  <c r="AI162" i="28"/>
  <c r="AJ162" i="28" s="1"/>
  <c r="AJ161" i="28"/>
  <c r="AR160" i="28"/>
  <c r="AQ161" i="28"/>
  <c r="AF163" i="28"/>
  <c r="AF165" i="28" s="1"/>
  <c r="AM80" i="27"/>
  <c r="AN80" i="27" s="1"/>
  <c r="AN79" i="27"/>
  <c r="AJ161" i="27"/>
  <c r="AI162" i="27"/>
  <c r="AJ162" i="27" s="1"/>
  <c r="M18" i="4"/>
  <c r="U15" i="23"/>
  <c r="AR159" i="27"/>
  <c r="AQ160" i="27"/>
  <c r="AU159" i="28"/>
  <c r="AV158" i="28"/>
  <c r="AR78" i="27"/>
  <c r="AQ79" i="27"/>
  <c r="AJ81" i="28"/>
  <c r="AJ83" i="28" s="1"/>
  <c r="AO14" i="23"/>
  <c r="AA17" i="4"/>
  <c r="F18" i="4"/>
  <c r="K15" i="23"/>
  <c r="AN160" i="28"/>
  <c r="AM161" i="28"/>
  <c r="AU79" i="27"/>
  <c r="AV78" i="27"/>
  <c r="AM80" i="28"/>
  <c r="AN80" i="28" s="1"/>
  <c r="AN79" i="28"/>
  <c r="AV158" i="27"/>
  <c r="AU159" i="27"/>
  <c r="AQ80" i="28"/>
  <c r="AR80" i="28" s="1"/>
  <c r="AR79" i="28"/>
  <c r="AN161" i="27" l="1"/>
  <c r="AN163" i="27" s="1"/>
  <c r="AN165" i="27" s="1"/>
  <c r="F19" i="4"/>
  <c r="AJ163" i="28"/>
  <c r="AJ165" i="28" s="1"/>
  <c r="AA19" i="4" s="1"/>
  <c r="AJ163" i="27"/>
  <c r="AJ165" i="27" s="1"/>
  <c r="M19" i="4" s="1"/>
  <c r="AR161" i="28"/>
  <c r="AQ162" i="28"/>
  <c r="AR162" i="28" s="1"/>
  <c r="AU80" i="27"/>
  <c r="AV80" i="27" s="1"/>
  <c r="AV79" i="27"/>
  <c r="AN161" i="28"/>
  <c r="AM162" i="28"/>
  <c r="AN162" i="28" s="1"/>
  <c r="T19" i="4"/>
  <c r="AE16" i="23"/>
  <c r="AO15" i="23"/>
  <c r="AA18" i="4"/>
  <c r="AQ161" i="27"/>
  <c r="AR160" i="27"/>
  <c r="AU79" i="28"/>
  <c r="AV78" i="28"/>
  <c r="AQ80" i="27"/>
  <c r="AR80" i="27" s="1"/>
  <c r="AR79" i="27"/>
  <c r="AV159" i="28"/>
  <c r="AU160" i="28"/>
  <c r="AR81" i="28"/>
  <c r="AR83" i="28" s="1"/>
  <c r="AV159" i="27"/>
  <c r="AU160" i="27"/>
  <c r="AN81" i="28"/>
  <c r="AN83" i="28" s="1"/>
  <c r="AN81" i="27"/>
  <c r="AN83" i="27" s="1"/>
  <c r="U16" i="23" l="1"/>
  <c r="AR163" i="28"/>
  <c r="AR165" i="28" s="1"/>
  <c r="AO18" i="23" s="1"/>
  <c r="AO16" i="23"/>
  <c r="AV81" i="27"/>
  <c r="AV83" i="27" s="1"/>
  <c r="F22" i="4" s="1"/>
  <c r="AE17" i="23"/>
  <c r="T20" i="4"/>
  <c r="AV160" i="27"/>
  <c r="AU161" i="27"/>
  <c r="AR81" i="27"/>
  <c r="AR83" i="27" s="1"/>
  <c r="AN163" i="28"/>
  <c r="AN165" i="28" s="1"/>
  <c r="AV79" i="28"/>
  <c r="AU80" i="28"/>
  <c r="AV80" i="28" s="1"/>
  <c r="K17" i="23"/>
  <c r="F20" i="4"/>
  <c r="AR161" i="27"/>
  <c r="AQ162" i="27"/>
  <c r="AR162" i="27" s="1"/>
  <c r="AE18" i="23"/>
  <c r="T21" i="4"/>
  <c r="AV160" i="28"/>
  <c r="AU161" i="28"/>
  <c r="U17" i="23"/>
  <c r="M20" i="4"/>
  <c r="AA21" i="4" l="1"/>
  <c r="AR163" i="27"/>
  <c r="AR165" i="27" s="1"/>
  <c r="M21" i="4" s="1"/>
  <c r="AV81" i="28"/>
  <c r="AV83" i="28" s="1"/>
  <c r="AE19" i="23" s="1"/>
  <c r="K19" i="23"/>
  <c r="AA20" i="4"/>
  <c r="AO17" i="23"/>
  <c r="AV161" i="28"/>
  <c r="AU162" i="28"/>
  <c r="AV162" i="28" s="1"/>
  <c r="F21" i="4"/>
  <c r="F23" i="4" s="1"/>
  <c r="K18" i="23"/>
  <c r="AU162" i="27"/>
  <c r="AV162" i="27" s="1"/>
  <c r="AV161" i="27"/>
  <c r="T22" i="4" l="1"/>
  <c r="T23" i="4" s="1"/>
  <c r="T26" i="4" s="1"/>
  <c r="U18" i="23"/>
  <c r="AV163" i="28"/>
  <c r="AV165" i="28" s="1"/>
  <c r="AA22" i="4" s="1"/>
  <c r="AA23" i="4" s="1"/>
  <c r="F25" i="4"/>
  <c r="F24" i="4"/>
  <c r="F26" i="4"/>
  <c r="AV163" i="27"/>
  <c r="AV165" i="27" s="1"/>
  <c r="T25" i="4" l="1"/>
  <c r="T24" i="4"/>
  <c r="AO19" i="23"/>
  <c r="M22" i="4"/>
  <c r="M23" i="4" s="1"/>
  <c r="U19" i="23"/>
  <c r="AA25" i="4"/>
  <c r="AA26" i="4"/>
  <c r="AA24" i="4"/>
  <c r="M24" i="4" l="1"/>
  <c r="M26" i="4"/>
  <c r="M25"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5F9368DE-A5B7-4AAD-8EFA-66272AD45A55}">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1CC183A7-ED7D-4230-8E7D-297C425FDCE5}">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tc={48D21B59-1134-4F06-B651-C402D71937B3}</author>
    <author>tc={9278638C-6D98-42AD-83E9-CDCB0006D559}</author>
    <author>tc={1886E9E7-DE33-41AC-BDD3-AF84F16E9B57}</author>
    <author>tc={AF77B7AF-CBF7-4A04-8010-DC7A92345EFA}</author>
  </authors>
  <commentList>
    <comment ref="E3" authorId="0" shapeId="0" xr:uid="{556673A4-B38F-4F9B-A975-46269E5604D4}">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3D0A98C3-454E-42FB-A7B4-3A67547B059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48D21B59-1134-4F06-B651-C402D71937B3}">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9278638C-6D98-42AD-83E9-CDCB0006D559}">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 ref="E4" authorId="4" shapeId="0" xr:uid="{1886E9E7-DE33-41AC-BDD3-AF84F16E9B57}">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E5" authorId="5" shapeId="0" xr:uid="{AF77B7AF-CBF7-4A04-8010-DC7A92345EFA}">
      <text>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<sst xmlns="http://schemas.openxmlformats.org/spreadsheetml/2006/main" count="3121" uniqueCount="274">
  <si>
    <t>BILL IMPACT COMPARISON</t>
  </si>
  <si>
    <t>Tier 1</t>
  </si>
  <si>
    <t>Tier 2</t>
  </si>
  <si>
    <t>Tier 3</t>
  </si>
  <si>
    <t>Service Charge</t>
  </si>
  <si>
    <t>Meter Size</t>
  </si>
  <si>
    <t>Usage</t>
  </si>
  <si>
    <t>Customer Class</t>
  </si>
  <si>
    <t>Tier Breakpoints (CCF)</t>
  </si>
  <si>
    <t>Tier Rates (per CCF)</t>
  </si>
  <si>
    <t>5/8"</t>
  </si>
  <si>
    <t>Residential</t>
  </si>
  <si>
    <t>Non-Residential</t>
  </si>
  <si>
    <t>Yes</t>
  </si>
  <si>
    <t>No</t>
  </si>
  <si>
    <t>Service Area</t>
  </si>
  <si>
    <t>Rate</t>
  </si>
  <si>
    <t>Charge</t>
  </si>
  <si>
    <t>Tier 4</t>
  </si>
  <si>
    <t>Tier 5</t>
  </si>
  <si>
    <t>Volumetric Charge</t>
  </si>
  <si>
    <t>Surcharges</t>
  </si>
  <si>
    <t>Taxes</t>
  </si>
  <si>
    <t>&lt;-- Select</t>
  </si>
  <si>
    <t>Percentage</t>
  </si>
  <si>
    <t>Sub-Total</t>
  </si>
  <si>
    <t>Total Bill</t>
  </si>
  <si>
    <t>Usage (CCF)</t>
  </si>
  <si>
    <t>DO NOT DELETE</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</si>
  <si>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</si>
  <si>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</si>
  <si>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</si>
  <si>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</si>
  <si>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</si>
  <si>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</si>
  <si>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</si>
  <si>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</si>
  <si>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</si>
  <si>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</si>
  <si>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</si>
  <si>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</si>
  <si>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</si>
  <si>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</si>
  <si>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</si>
  <si>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</si>
  <si>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</si>
  <si>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</si>
  <si>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</si>
  <si>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</si>
  <si>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</si>
  <si>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</si>
  <si>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</si>
  <si>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</si>
  <si>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</si>
  <si>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</si>
  <si>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</si>
  <si>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</si>
  <si>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</si>
  <si>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</si>
  <si>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</si>
  <si>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</si>
  <si>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</si>
  <si>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</si>
  <si>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</si>
  <si>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</si>
  <si>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</si>
  <si>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</si>
  <si>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</si>
  <si>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</si>
  <si>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</si>
  <si>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</si>
  <si>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</si>
  <si>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</si>
  <si>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</si>
  <si>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</si>
  <si>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</si>
  <si>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</si>
  <si>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</si>
  <si>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</si>
  <si>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</si>
  <si>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</si>
  <si>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</si>
  <si>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</si>
  <si>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</si>
  <si>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</si>
  <si>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</si>
  <si>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</si>
  <si>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</si>
  <si>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</si>
  <si>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</si>
  <si>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</si>
  <si>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</si>
  <si>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</si>
  <si>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</si>
  <si>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</si>
  <si>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</si>
  <si>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</si>
  <si>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</si>
  <si>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</si>
  <si>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</si>
  <si>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</si>
  <si>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</si>
  <si>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</si>
  <si>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</si>
  <si>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</si>
  <si>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</si>
  <si>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</si>
  <si>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</si>
  <si>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</si>
  <si>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</si>
  <si>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</si>
  <si>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</si>
  <si>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</si>
  <si>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</si>
  <si>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</si>
  <si>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</si>
  <si>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</si>
  <si>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</si>
  <si>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</si>
  <si>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</si>
  <si>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</si>
  <si>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</si>
  <si>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</si>
  <si>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</si>
  <si>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</si>
  <si>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</si>
  <si>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</si>
  <si>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</si>
  <si>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</si>
  <si>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</si>
  <si>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</si>
  <si>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</si>
  <si>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</si>
  <si>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</si>
  <si>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</si>
  <si>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</si>
  <si>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</si>
  <si>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</si>
  <si>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</si>
  <si>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</si>
  <si>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</si>
  <si>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</si>
  <si>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</si>
  <si>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</si>
  <si>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</si>
  <si>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</si>
  <si>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</si>
  <si>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</si>
  <si>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</si>
  <si>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</si>
  <si>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</si>
  <si>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</si>
  <si>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</si>
  <si>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</si>
  <si>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</si>
  <si>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</si>
  <si>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</si>
  <si>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</si>
  <si>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</si>
  <si>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</si>
  <si>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</si>
  <si>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</si>
  <si>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</si>
  <si>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</si>
  <si>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</si>
  <si>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</si>
  <si>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</si>
  <si>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</si>
  <si>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</si>
  <si>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</si>
  <si>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</si>
  <si>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</si>
  <si>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</si>
  <si>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</si>
  <si>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</si>
  <si>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</si>
  <si>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</si>
  <si>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</si>
  <si>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</si>
  <si>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</si>
  <si>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</si>
  <si>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</si>
  <si>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</si>
  <si>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</si>
  <si>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</si>
  <si>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</si>
  <si>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</si>
  <si>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</si>
  <si>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</si>
  <si>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5/8</t>
  </si>
  <si>
    <t>CGL</t>
  </si>
  <si>
    <t>CCF</t>
  </si>
  <si>
    <t>California American Water</t>
  </si>
  <si>
    <t>Rows 28 and 110</t>
  </si>
  <si>
    <t>Added/changed formulas for CAP discount calculation based on 20% yes/no</t>
  </si>
  <si>
    <t>Row 83 Columns H and forward</t>
  </si>
  <si>
    <t>Corrected reference of total bill to select taxes sub-total. Currently reference to first tax, not all.</t>
  </si>
  <si>
    <t>Column A rows 158-162</t>
  </si>
  <si>
    <t>Pulled reference formula to reference top of sheet. Incorrectly pulling from Inputs tab in the wrong section.</t>
  </si>
  <si>
    <t>All 6ccf Tabs</t>
  </si>
  <si>
    <t>Row 163</t>
  </si>
  <si>
    <t>Added sub-total of taxes section to all columns</t>
  </si>
  <si>
    <t>Corrected reference of Total Bill from blank cell to sub-total of taxes cell.</t>
  </si>
  <si>
    <t>Calculator Data Summary</t>
  </si>
  <si>
    <t>Row 21</t>
  </si>
  <si>
    <t>Fixed Average and Essential CAP usage references.</t>
  </si>
  <si>
    <t>Row 26</t>
  </si>
  <si>
    <t>Years 2-5 referenced cell C6 instead of respective category's "Annual Authorized Bill" cell (J6, Q6, X6)</t>
  </si>
  <si>
    <t xml:space="preserve">Summary </t>
  </si>
  <si>
    <t>C40:F40</t>
  </si>
  <si>
    <t>Updated cells to reference "Authorized Adopted Revenue Requirement" cell</t>
  </si>
  <si>
    <t>All 6 unit tabs</t>
  </si>
  <si>
    <t>A7 and B7 and A89 and B89</t>
  </si>
  <si>
    <t>Update from ccf to cgl and 6 to 44.9 to reflect cgl in bill calculators</t>
  </si>
  <si>
    <t>Usage (CGL)</t>
  </si>
  <si>
    <t>LA-Baldwin Hills</t>
  </si>
  <si>
    <t>Baldwin Hills</t>
  </si>
  <si>
    <t>Commission Surcharge</t>
  </si>
  <si>
    <t>License Tax</t>
  </si>
  <si>
    <t>Franchise Fee</t>
  </si>
  <si>
    <t>1552</t>
  </si>
  <si>
    <t>LA - Baldwin Hills</t>
  </si>
  <si>
    <t>Baldwin Hills (L.A.)</t>
  </si>
  <si>
    <t>5/8 x 3/4"</t>
  </si>
  <si>
    <t>2025 GRC Authorized Sales</t>
  </si>
  <si>
    <t>Last Adopted GRC Revenue Requirement</t>
  </si>
  <si>
    <t>AL 1461-A</t>
  </si>
  <si>
    <t>AL 1462-B</t>
  </si>
  <si>
    <t>2025 Annual Consumption Adjustment Mechanism</t>
  </si>
  <si>
    <t>AL 1467</t>
  </si>
  <si>
    <t>Production Costs Reset</t>
  </si>
  <si>
    <t>AL 1470</t>
  </si>
  <si>
    <t>WRAM/MCBA Surcharge Update *Ended*</t>
  </si>
  <si>
    <t>AL 1442</t>
  </si>
  <si>
    <t>Remaining 2019 GRC IRTU *Ended*</t>
  </si>
  <si>
    <t>AL 1474</t>
  </si>
  <si>
    <t>CART Mechanism</t>
  </si>
  <si>
    <t>AL 1478</t>
  </si>
  <si>
    <t>2025 July 1st Production Expense Offsets</t>
  </si>
  <si>
    <t>AL 1481-A</t>
  </si>
  <si>
    <t>Incremental Cost Balancing Account</t>
  </si>
  <si>
    <t>AL 1484</t>
  </si>
  <si>
    <t>2019 GRC IRTU Credits</t>
  </si>
  <si>
    <t>AL 1485</t>
  </si>
  <si>
    <t xml:space="preserve">WRAM/MCBA Existing Balance True-Up </t>
  </si>
  <si>
    <t>AL 1489-A</t>
  </si>
  <si>
    <t>Bass Lake Tier 2 Filing</t>
  </si>
  <si>
    <t>AL 1490</t>
  </si>
  <si>
    <t>2022 GRC Interim Rate True Up</t>
  </si>
  <si>
    <t>AL 1492</t>
  </si>
  <si>
    <t>Southern Division WRAM/MCBA Surcredit Fix</t>
  </si>
  <si>
    <t>AL 1493-A</t>
  </si>
  <si>
    <t>2026 Step Rates</t>
  </si>
  <si>
    <t>AL 1494</t>
  </si>
  <si>
    <t>2026 Annual Consumption Adjustment Mechanism</t>
  </si>
  <si>
    <t>AL 1501</t>
  </si>
  <si>
    <t>2026 January 1st Production Expense Offsets</t>
  </si>
  <si>
    <t>A. 25-07-003</t>
  </si>
  <si>
    <t>2027 Test Year GRC Rates</t>
  </si>
  <si>
    <t>2028 Step Rates &amp; Annual Consumption Adjustment Mechanism</t>
  </si>
  <si>
    <t>2029 Step Rates &amp; Annual Consumption Adjustment Mechanism</t>
  </si>
  <si>
    <t>N/A</t>
  </si>
  <si>
    <t>Consolidated Expense Balancing Account</t>
  </si>
  <si>
    <t>Customer Assistance Program Surcharge</t>
  </si>
  <si>
    <t>Customer Assistance Program</t>
  </si>
  <si>
    <t>WRAM/MCBA Surcharge</t>
  </si>
  <si>
    <t>Purchased Water Surcharge</t>
  </si>
  <si>
    <t>MPWMD User Fee</t>
  </si>
  <si>
    <t>MPWMD Purchased Water Surcharge</t>
  </si>
  <si>
    <t>Interim Rate True Up</t>
  </si>
  <si>
    <t>SRF Loan Surcharge</t>
  </si>
  <si>
    <t>Interim True Up Surcredit</t>
  </si>
  <si>
    <t>Purchased Power Surcharge</t>
  </si>
  <si>
    <t>WRAM/MCBA Surcredit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</si>
</sst>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5" formatCode="&quot;$&quot;#,##0_);\(&quot;$&quot;#,##0\)"/>
    <numFmt numFmtId="44" formatCode="_(&quot;$&quot;* #,##0.00_);_(&quot;$&quot;* \(#,##0.00\);_(&quot;$&quot;* &quot;-&quot;??_);_(@_)"/>
    <numFmt numFmtId="164" formatCode="&quot;$&quot;#,##0.00"/>
    <numFmt numFmtId="165" formatCode="&quot;$&quot;#,##0.0000"/>
    <numFmt numFmtId="166" formatCode="0.000%"/>
    <numFmt numFmtId="167" formatCode="&quot;$&quot;#,##0"/>
    <numFmt numFmtId="168" formatCode="0.0%"/>
    <numFmt numFmtId="169" formatCode="0.0"/>
    <numFmt numFmtId="170" formatCode="_(&quot;$&quot;* #,##0_);_(&quot;$&quot;* \(#,##0\);_(&quot;$&quot;* &quot;-&quot;??_);_(@_)"/>
    <numFmt numFmtId="171" formatCode="0.00000"/>
  </numFmts>
  <fonts count="13"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b/>
      <sz val="11"/>
      <color theme="0"/>
      <name val="Calibri"/>
      <family val="2"/>
      <scheme val="minor"/>
    </font>
  </fonts>
  <fills count="7">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6" tint="0.39997558519241921"/>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2">
    <xf numFmtId="0" fontId="0" fillId="0" borderId="0"/>
    <xf numFmtId="9" fontId="1" fillId="0" borderId="0" applyFont="0" applyFill="0" applyBorder="0" applyAlignment="0" applyProtection="0"/>
  </cellStyleXfs>
  <cellXfs count="166">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165" fontId="1" fillId="0" borderId="0" xfId="0" applyNumberFormat="1" applyFont="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3" fillId="3" borderId="0" xfId="0" applyFont="1" applyFill="1" applyAlignment="1">
      <alignment horizontal="center"/>
    </xf>
    <xf numFmtId="10" fontId="3" fillId="3" borderId="0" xfId="0" applyNumberFormat="1" applyFont="1" applyFill="1" applyAlignment="1">
      <alignment horizontal="center"/>
    </xf>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7" fillId="5" borderId="0" xfId="0" applyFont="1" applyFill="1" applyAlignment="1">
      <alignment horizontal="center"/>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0" borderId="24" xfId="0" applyFont="1" applyBorder="1" applyAlignment="1">
      <alignment horizontal="centerContinuous" wrapText="1"/>
    </xf>
    <xf numFmtId="0" fontId="0" fillId="0" borderId="20" xfId="0" applyBorder="1" applyAlignment="1">
      <alignment horizontal="center" wrapText="1"/>
    </xf>
    <xf numFmtId="0" fontId="6" fillId="0" borderId="0" xfId="0" applyFont="1" applyAlignment="1">
      <alignment horizontal="center"/>
    </xf>
    <xf numFmtId="14" fontId="0" fillId="0" borderId="0" xfId="0" applyNumberFormat="1"/>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67" fontId="0" fillId="5" borderId="0" xfId="0" applyNumberFormat="1" applyFill="1" applyAlignment="1">
      <alignment horizontal="center"/>
    </xf>
    <xf numFmtId="0" fontId="0" fillId="0" borderId="20" xfId="0" applyBorder="1" applyAlignment="1">
      <alignment horizontal="center"/>
    </xf>
    <xf numFmtId="0" fontId="0" fillId="6" borderId="26" xfId="0" applyFill="1" applyBorder="1" applyAlignment="1">
      <alignment horizontal="center"/>
    </xf>
    <xf numFmtId="0" fontId="0" fillId="6" borderId="28" xfId="0" applyFill="1" applyBorder="1" applyAlignment="1">
      <alignment horizontal="center"/>
    </xf>
    <xf numFmtId="0" fontId="0" fillId="6" borderId="0" xfId="0" applyFill="1"/>
    <xf numFmtId="0" fontId="0" fillId="6" borderId="26" xfId="0" applyFill="1" applyBorder="1"/>
    <xf numFmtId="0" fontId="0" fillId="6" borderId="28" xfId="0" applyFill="1" applyBorder="1"/>
    <xf numFmtId="0" fontId="0" fillId="6" borderId="13" xfId="0" applyFill="1" applyBorder="1" applyAlignment="1">
      <alignment horizontal="center"/>
    </xf>
    <xf numFmtId="0" fontId="0" fillId="6" borderId="14" xfId="0" applyFill="1" applyBorder="1" applyAlignment="1">
      <alignment horizontal="center"/>
    </xf>
    <xf numFmtId="0" fontId="0" fillId="6" borderId="5" xfId="0" applyFill="1" applyBorder="1"/>
    <xf numFmtId="169" fontId="0" fillId="6" borderId="6" xfId="0" applyNumberFormat="1" applyFill="1" applyBorder="1"/>
    <xf numFmtId="10" fontId="0" fillId="2" borderId="0" xfId="0" applyNumberFormat="1" applyFill="1"/>
    <xf numFmtId="9" fontId="5" fillId="0" borderId="0" xfId="1" applyFont="1" applyFill="1" applyAlignment="1">
      <alignment horizontal="center"/>
    </xf>
    <xf numFmtId="44" fontId="0" fillId="0" borderId="0" xfId="0" applyNumberFormat="1"/>
    <xf numFmtId="0" fontId="4" fillId="0" borderId="3" xfId="0" applyFont="1" applyBorder="1"/>
    <xf numFmtId="0" fontId="9" fillId="0" borderId="3" xfId="0" applyFont="1" applyBorder="1"/>
    <xf numFmtId="0" fontId="0" fillId="0" borderId="10" xfId="0" applyBorder="1" applyAlignment="1">
      <alignment horizontal="center"/>
    </xf>
    <xf numFmtId="0" fontId="2" fillId="0" borderId="1" xfId="0" applyFont="1" applyBorder="1" applyAlignment="1">
      <alignment horizontal="centerContinuous" wrapText="1"/>
    </xf>
    <xf numFmtId="0" fontId="0" fillId="0" borderId="12" xfId="0" applyBorder="1" applyAlignment="1">
      <alignment horizontal="centerContinuous"/>
    </xf>
    <xf numFmtId="0" fontId="0" fillId="0" borderId="2" xfId="0" applyBorder="1" applyAlignment="1">
      <alignment horizontal="centerContinuous"/>
    </xf>
    <xf numFmtId="0" fontId="9" fillId="0" borderId="5" xfId="0" applyFont="1" applyBorder="1" applyAlignment="1">
      <alignment horizontal="centerContinuous" wrapText="1"/>
    </xf>
    <xf numFmtId="0" fontId="0" fillId="0" borderId="10" xfId="0" applyBorder="1" applyAlignment="1">
      <alignment horizontal="centerContinuous"/>
    </xf>
    <xf numFmtId="0" fontId="0" fillId="0" borderId="6" xfId="0" applyBorder="1" applyAlignment="1">
      <alignment horizontal="centerContinuous"/>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0" fontId="2" fillId="0" borderId="26" xfId="0" applyFont="1" applyBorder="1" applyAlignment="1">
      <alignment wrapText="1"/>
    </xf>
    <xf numFmtId="168" fontId="2" fillId="0" borderId="27" xfId="1" applyNumberFormat="1" applyFont="1" applyFill="1" applyBorder="1" applyAlignment="1">
      <alignment horizontal="center"/>
    </xf>
    <xf numFmtId="168" fontId="2" fillId="0" borderId="28" xfId="1" applyNumberFormat="1" applyFont="1" applyFill="1" applyBorder="1" applyAlignment="1">
      <alignment horizontal="center"/>
    </xf>
    <xf numFmtId="0" fontId="2" fillId="0" borderId="5" xfId="0" applyFont="1" applyBorder="1" applyAlignment="1">
      <alignment wrapText="1"/>
    </xf>
    <xf numFmtId="168" fontId="2" fillId="0" borderId="11" xfId="1" applyNumberFormat="1" applyFont="1" applyFill="1" applyBorder="1" applyAlignment="1">
      <alignment horizontal="center"/>
    </xf>
    <xf numFmtId="168" fontId="2" fillId="0" borderId="14" xfId="1" applyNumberFormat="1" applyFont="1" applyFill="1" applyBorder="1" applyAlignment="1">
      <alignment horizontal="center"/>
    </xf>
    <xf numFmtId="0" fontId="2" fillId="0" borderId="0" xfId="0" applyFont="1" applyAlignment="1">
      <alignment horizontal="centerContinuous"/>
    </xf>
    <xf numFmtId="0" fontId="9" fillId="0" borderId="1" xfId="0" applyFont="1" applyBorder="1" applyAlignment="1">
      <alignment horizontal="center" wrapText="1"/>
    </xf>
    <xf numFmtId="167" fontId="9" fillId="0" borderId="12" xfId="0" applyNumberFormat="1" applyFont="1" applyBorder="1" applyAlignment="1">
      <alignment horizontal="center"/>
    </xf>
    <xf numFmtId="0" fontId="2" fillId="0" borderId="12" xfId="0" applyFont="1" applyBorder="1" applyAlignment="1">
      <alignment horizontal="centerContinuous"/>
    </xf>
    <xf numFmtId="0" fontId="2" fillId="0" borderId="2" xfId="0" applyFont="1" applyBorder="1" applyAlignment="1">
      <alignment horizontal="centerContinuous"/>
    </xf>
    <xf numFmtId="0" fontId="2" fillId="0" borderId="3" xfId="0" applyFont="1" applyBorder="1" applyAlignment="1">
      <alignment horizontal="center" wrapText="1"/>
    </xf>
    <xf numFmtId="0" fontId="2" fillId="0" borderId="4" xfId="0" applyFont="1" applyBorder="1" applyAlignment="1">
      <alignment horizontal="center" wrapText="1"/>
    </xf>
    <xf numFmtId="0" fontId="0" fillId="0" borderId="0" xfId="0" applyAlignment="1">
      <alignment horizontal="left"/>
    </xf>
    <xf numFmtId="167" fontId="0" fillId="0" borderId="4" xfId="0" applyNumberFormat="1" applyBorder="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0" fillId="0" borderId="3" xfId="0" applyBorder="1" applyAlignment="1">
      <alignment wrapText="1"/>
    </xf>
    <xf numFmtId="0" fontId="2" fillId="0" borderId="3" xfId="0" applyFont="1" applyBorder="1" applyAlignment="1">
      <alignment wrapText="1"/>
    </xf>
    <xf numFmtId="10" fontId="0" fillId="0" borderId="0" xfId="1" applyNumberFormat="1" applyFont="1" applyFill="1" applyBorder="1" applyAlignment="1">
      <alignment horizontal="center" wrapText="1"/>
    </xf>
    <xf numFmtId="10" fontId="0" fillId="0" borderId="0" xfId="1" applyNumberFormat="1" applyFont="1" applyFill="1" applyAlignment="1">
      <alignment horizontal="center"/>
    </xf>
    <xf numFmtId="10" fontId="0" fillId="0" borderId="4" xfId="1" applyNumberFormat="1" applyFont="1" applyFill="1" applyBorder="1" applyAlignment="1">
      <alignment horizontal="center"/>
    </xf>
    <xf numFmtId="10" fontId="0" fillId="0" borderId="10" xfId="1" applyNumberFormat="1" applyFont="1" applyFill="1" applyBorder="1" applyAlignment="1">
      <alignment horizontal="center"/>
    </xf>
    <xf numFmtId="10" fontId="0" fillId="0" borderId="6" xfId="1" applyNumberFormat="1" applyFont="1" applyFill="1" applyBorder="1" applyAlignment="1">
      <alignment horizontal="center"/>
    </xf>
    <xf numFmtId="10" fontId="5" fillId="0" borderId="0" xfId="0" applyNumberFormat="1" applyFont="1" applyAlignment="1">
      <alignment horizontal="center"/>
    </xf>
    <xf numFmtId="0" fontId="0" fillId="0" borderId="4" xfId="0" quotePrefix="1" applyBorder="1" applyAlignment="1">
      <alignment horizontal="center"/>
    </xf>
    <xf numFmtId="0" fontId="12" fillId="0" borderId="0" xfId="0" applyFont="1"/>
    <xf numFmtId="0" fontId="7" fillId="0" borderId="0" xfId="0" applyFont="1"/>
    <xf numFmtId="10" fontId="7" fillId="0" borderId="0" xfId="1" applyNumberFormat="1" applyFont="1"/>
    <xf numFmtId="5" fontId="0" fillId="0" borderId="0" xfId="0" applyNumberFormat="1"/>
    <xf numFmtId="0" fontId="0" fillId="0" borderId="0" xfId="0" applyAlignment="1">
      <alignment horizontal="left" vertical="center" wrapText="1"/>
    </xf>
    <xf numFmtId="0" fontId="0" fillId="0" borderId="0" xfId="0" applyAlignment="1">
      <alignment vertical="center" wrapText="1"/>
    </xf>
    <xf numFmtId="0" fontId="2" fillId="0" borderId="0" xfId="0" applyFont="1" applyAlignment="1">
      <alignment wrapText="1"/>
    </xf>
    <xf numFmtId="170" fontId="0" fillId="0" borderId="0" xfId="0" applyNumberFormat="1"/>
    <xf numFmtId="0" fontId="1" fillId="0" borderId="0" xfId="1" applyNumberFormat="1" applyFont="1" applyFill="1" applyAlignment="1">
      <alignment horizontal="center"/>
    </xf>
    <xf numFmtId="165" fontId="3" fillId="3" borderId="0" xfId="1" applyNumberFormat="1" applyFont="1" applyFill="1" applyAlignment="1">
      <alignment horizontal="center"/>
    </xf>
    <xf numFmtId="165" fontId="5" fillId="0" borderId="0" xfId="1" applyNumberFormat="1" applyFont="1" applyFill="1" applyAlignment="1">
      <alignment horizontal="center"/>
    </xf>
    <xf numFmtId="164" fontId="5" fillId="0" borderId="0" xfId="1" applyNumberFormat="1" applyFont="1" applyFill="1" applyAlignment="1">
      <alignment horizontal="center"/>
    </xf>
    <xf numFmtId="171" fontId="5" fillId="0" borderId="0" xfId="1" applyNumberFormat="1" applyFont="1" applyFill="1" applyAlignment="1">
      <alignment horizontal="center"/>
    </xf>
    <xf numFmtId="0" fontId="0" fillId="2" borderId="0" xfId="0" applyFill="1"/>
    <xf numFmtId="167" fontId="0" fillId="2" borderId="0" xfId="0" applyNumberFormat="1" applyFill="1" applyAlignment="1">
      <alignment horizontal="center"/>
    </xf>
    <xf numFmtId="5" fontId="0" fillId="2" borderId="0" xfId="0" applyNumberFormat="1" applyFill="1"/>
    <xf numFmtId="0" fontId="0" fillId="2" borderId="0" xfId="0" applyFill="1" applyAlignment="1">
      <alignment horizontal="center"/>
    </xf>
    <xf numFmtId="165" fontId="3" fillId="2" borderId="0" xfId="1" applyNumberFormat="1" applyFont="1" applyFill="1" applyAlignment="1">
      <alignment horizontal="center"/>
    </xf>
    <xf numFmtId="165" fontId="3" fillId="3" borderId="0" xfId="0" applyNumberFormat="1" applyFont="1" applyFill="1" applyAlignment="1">
      <alignment horizontal="center"/>
    </xf>
    <xf numFmtId="164" fontId="3" fillId="3" borderId="0" xfId="0" applyNumberFormat="1" applyFont="1" applyFill="1" applyAlignment="1">
      <alignment horizontal="center"/>
    </xf>
    <xf numFmtId="164" fontId="3" fillId="3" borderId="0" xfId="1" applyNumberFormat="1" applyFont="1" applyFill="1" applyAlignment="1">
      <alignment horizontal="center"/>
    </xf>
    <xf numFmtId="9" fontId="3" fillId="3" borderId="0" xfId="1" applyFont="1" applyFill="1" applyAlignment="1">
      <alignment horizontal="center"/>
    </xf>
    <xf numFmtId="3" fontId="3" fillId="3" borderId="0" xfId="0" applyNumberFormat="1" applyFont="1" applyFill="1" applyAlignment="1">
      <alignment horizontal="center"/>
    </xf>
    <xf numFmtId="10" fontId="3" fillId="3" borderId="0" xfId="1" applyNumberFormat="1" applyFont="1" applyFill="1" applyAlignment="1">
      <alignment horizontal="center"/>
    </xf>
    <xf numFmtId="0" fontId="2" fillId="0" borderId="0" xfId="0" applyFont="1" applyAlignment="1">
      <alignment horizontal="center"/>
    </xf>
    <xf numFmtId="0" fontId="2" fillId="0" borderId="4" xfId="0" applyFont="1" applyBorder="1" applyAlignment="1">
      <alignment horizontal="center"/>
    </xf>
    <xf numFmtId="0" fontId="11" fillId="0" borderId="1" xfId="0" applyFont="1" applyBorder="1" applyAlignment="1">
      <alignment horizontal="center"/>
    </xf>
    <xf numFmtId="0" fontId="11" fillId="0" borderId="12" xfId="0" applyFont="1" applyBorder="1" applyAlignment="1">
      <alignment horizontal="center"/>
    </xf>
    <xf numFmtId="0" fontId="11" fillId="0" borderId="2" xfId="0" applyFont="1" applyBorder="1" applyAlignment="1">
      <alignment horizontal="center"/>
    </xf>
    <xf numFmtId="0" fontId="4" fillId="0" borderId="0" xfId="0" applyFont="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2">
    <cellStyle name="Normal" xfId="0" builtinId="0"/>
    <cellStyle name="Percent" xfId="1" builtinId="5"/>
  </cellStyles>
  <dxfs count="84">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microsoft.com/office/2017/10/relationships/person" Target="persons/person.xml"/><Relationship Id="rId28" Type="http://schemas.openxmlformats.org/officeDocument/2006/relationships/customXml" Target="../customXml/item4.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 Id="rId27"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48D21B59-1134-4F06-B651-C402D71937B3}">
    <text>Do not change</text>
  </threadedComment>
  <threadedComment ref="B4" dT="2023-03-03T23:48:03.84" personId="{EAB395D8-8C6E-4C24-A070-C044DF280BC8}" id="{9278638C-6D98-42AD-83E9-CDCB0006D559}">
    <text xml:space="preserve">Revenue Requirement as of January 1 for prior year. Can be an advice letter or proceeding/decision number. </text>
  </threadedComment>
  <threadedComment ref="E4" dT="2023-02-02T23:36:31.18" personId="{EAB395D8-8C6E-4C24-A070-C044DF280BC8}" id="{1886E9E7-DE33-41AC-BDD3-AF84F16E9B57}">
    <text>Input total authorized revenue at beginning of the year</text>
  </threadedComment>
  <threadedComment ref="E5" dT="2023-02-08T21:57:22.34" personId="{EAB395D8-8C6E-4C24-A070-C044DF280BC8}" id="{AF77B7AF-CBF7-4A04-8010-DC7A92345EFA}">
    <text>Incremental Revenue Requirements starting this row.</text>
  </threadedComment>
</ThreadedComments>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customProperty" Target="../customProperty2.bin"/><Relationship Id="rId1" Type="http://schemas.openxmlformats.org/officeDocument/2006/relationships/printerSettings" Target="../printerSettings/printerSettings2.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customProperty" Target="../customProperty5.bin"/><Relationship Id="rId1" Type="http://schemas.openxmlformats.org/officeDocument/2006/relationships/printerSettings" Target="../printerSettings/printerSettings5.bin"/><Relationship Id="rId5" Type="http://schemas.microsoft.com/office/2017/10/relationships/threadedComment" Target="../threadedComments/threadedComment2.xml"/><Relationship Id="rId4" Type="http://schemas.openxmlformats.org/officeDocument/2006/relationships/comments" Target="../comments2.xml"/></Relationships>
</file>

<file path=xl/worksheets/_rels/sheet6.xml.rels><?xml version="1.0" encoding="UTF-8" standalone="yes"?>
<Relationships xmlns="http://schemas.openxmlformats.org/package/2006/relationships"><Relationship Id="rId2" Type="http://schemas.openxmlformats.org/officeDocument/2006/relationships/customProperty" Target="../customProperty6.bin"/><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customProperty" Target="../customProperty7.bin"/></Relationships>
</file>

<file path=xl/worksheets/_rels/sheet8.xml.rels><?xml version="1.0" encoding="UTF-8" standalone="yes"?>
<Relationships xmlns="http://schemas.openxmlformats.org/package/2006/relationships"><Relationship Id="rId2" Type="http://schemas.openxmlformats.org/officeDocument/2006/relationships/customProperty" Target="../customProperty8.bin"/><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customProperty" Target="../customProperty9.bin"/><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customProperty" Target="../customProperty10.bin"/><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customProperty" Target="../customProperty11.bin"/><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customProperty" Target="../customProperty12.bin"/><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customProperty" Target="../customProperty13.bin"/><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customProperty" Target="../customProperty14.bin"/><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2" Type="http://schemas.openxmlformats.org/officeDocument/2006/relationships/customProperty" Target="../customProperty15.bin"/><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2" Type="http://schemas.openxmlformats.org/officeDocument/2006/relationships/customProperty" Target="../customProperty16.bin"/><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customProperty" Target="../customProperty17.bin"/><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2" Type="http://schemas.openxmlformats.org/officeDocument/2006/relationships/customProperty" Target="../customProperty18.bin"/><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view="pageBreakPreview" zoomScale="115" zoomScaleNormal="100" zoomScaleSheetLayoutView="115" workbookViewId="0"/>
  </sheetViews>
  <sheetFormatPr defaultRowHeight="15" x14ac:dyDescent="0.25"/>
  <cols>
    <col min="1" max="1" width="15" customWidth="1"/>
    <col min="9" max="9" width="9.28515625" customWidth="1"/>
  </cols>
  <sheetData>
    <row r="1" spans="1:1" x14ac:dyDescent="0.25">
      <c r="A1" s="44" t="s">
        <v>63</v>
      </c>
    </row>
    <row r="3" spans="1:1" x14ac:dyDescent="0.25">
      <c r="A3" s="44" t="s">
        <v>64</v>
      </c>
    </row>
    <row r="4" spans="1:1" x14ac:dyDescent="0.25">
      <c r="A4" s="33" t="s">
        <v>62</v>
      </c>
    </row>
    <row r="5" spans="1:1" x14ac:dyDescent="0.25">
      <c r="A5" s="45" t="s">
        <v>65</v>
      </c>
    </row>
    <row r="6" spans="1:1" x14ac:dyDescent="0.25">
      <c r="A6" s="46" t="s">
        <v>69</v>
      </c>
    </row>
    <row r="8" spans="1:1" x14ac:dyDescent="0.25">
      <c r="A8" s="44" t="s">
        <v>66</v>
      </c>
    </row>
    <row r="9" spans="1:1" x14ac:dyDescent="0.25">
      <c r="A9" s="1" t="s">
        <v>67</v>
      </c>
    </row>
    <row r="10" spans="1:1" x14ac:dyDescent="0.25">
      <c r="A10" s="47" t="s">
        <v>172</v>
      </c>
    </row>
    <row r="11" spans="1:1" x14ac:dyDescent="0.25">
      <c r="A11" s="47" t="s">
        <v>77</v>
      </c>
    </row>
    <row r="12" spans="1:1" x14ac:dyDescent="0.25">
      <c r="A12" s="47" t="s">
        <v>78</v>
      </c>
    </row>
    <row r="13" spans="1:1" x14ac:dyDescent="0.25">
      <c r="A13" s="47" t="s">
        <v>79</v>
      </c>
    </row>
    <row r="14" spans="1:1" x14ac:dyDescent="0.25">
      <c r="A14" s="47" t="s">
        <v>78</v>
      </c>
    </row>
    <row r="15" spans="1:1" x14ac:dyDescent="0.25">
      <c r="A15" s="47" t="s">
        <v>80</v>
      </c>
    </row>
    <row r="16" spans="1:1" x14ac:dyDescent="0.25">
      <c r="A16" s="47" t="s">
        <v>81</v>
      </c>
    </row>
    <row r="17" spans="1:1" x14ac:dyDescent="0.25">
      <c r="A17" s="47" t="s">
        <v>82</v>
      </c>
    </row>
    <row r="18" spans="1:1" x14ac:dyDescent="0.25">
      <c r="A18" s="47" t="s">
        <v>83</v>
      </c>
    </row>
    <row r="19" spans="1:1" x14ac:dyDescent="0.25">
      <c r="A19" s="47" t="s">
        <v>84</v>
      </c>
    </row>
    <row r="20" spans="1:1" x14ac:dyDescent="0.25">
      <c r="A20" s="47" t="s">
        <v>85</v>
      </c>
    </row>
    <row r="21" spans="1:1" x14ac:dyDescent="0.25">
      <c r="A21" s="47" t="s">
        <v>86</v>
      </c>
    </row>
    <row r="22" spans="1:1" x14ac:dyDescent="0.25">
      <c r="A22" s="47" t="s">
        <v>87</v>
      </c>
    </row>
    <row r="23" spans="1:1" x14ac:dyDescent="0.25">
      <c r="A23" s="47" t="s">
        <v>111</v>
      </c>
    </row>
    <row r="24" spans="1:1" x14ac:dyDescent="0.25">
      <c r="A24" s="47" t="s">
        <v>112</v>
      </c>
    </row>
    <row r="26" spans="1:1" x14ac:dyDescent="0.25">
      <c r="A26" s="6" t="s">
        <v>74</v>
      </c>
    </row>
    <row r="27" spans="1:1" x14ac:dyDescent="0.25">
      <c r="A27" s="47" t="s">
        <v>109</v>
      </c>
    </row>
    <row r="28" spans="1:1" x14ac:dyDescent="0.25">
      <c r="A28" s="47" t="s">
        <v>110</v>
      </c>
    </row>
    <row r="29" spans="1:1" x14ac:dyDescent="0.25">
      <c r="A29" s="48" t="s">
        <v>88</v>
      </c>
    </row>
    <row r="30" spans="1:1" x14ac:dyDescent="0.25">
      <c r="A30" s="48" t="s">
        <v>89</v>
      </c>
    </row>
    <row r="31" spans="1:1" x14ac:dyDescent="0.25">
      <c r="A31" s="48" t="s">
        <v>90</v>
      </c>
    </row>
    <row r="32" spans="1:1" x14ac:dyDescent="0.25">
      <c r="A32" s="48" t="s">
        <v>68</v>
      </c>
    </row>
    <row r="33" spans="1:1" x14ac:dyDescent="0.25">
      <c r="A33" s="47" t="s">
        <v>70</v>
      </c>
    </row>
    <row r="34" spans="1:1" x14ac:dyDescent="0.25">
      <c r="A34" s="48" t="s">
        <v>91</v>
      </c>
    </row>
    <row r="35" spans="1:1" x14ac:dyDescent="0.25">
      <c r="A35" s="48" t="s">
        <v>92</v>
      </c>
    </row>
    <row r="36" spans="1:1" x14ac:dyDescent="0.25">
      <c r="A36" s="48" t="s">
        <v>93</v>
      </c>
    </row>
    <row r="37" spans="1:1" x14ac:dyDescent="0.25">
      <c r="A37" s="48" t="s">
        <v>94</v>
      </c>
    </row>
    <row r="38" spans="1:1" x14ac:dyDescent="0.25">
      <c r="A38" s="48" t="s">
        <v>95</v>
      </c>
    </row>
    <row r="39" spans="1:1" x14ac:dyDescent="0.25">
      <c r="A39" s="47" t="s">
        <v>108</v>
      </c>
    </row>
    <row r="40" spans="1:1" x14ac:dyDescent="0.25">
      <c r="A40" s="47"/>
    </row>
    <row r="41" spans="1:1" x14ac:dyDescent="0.25">
      <c r="A41" s="1" t="s">
        <v>71</v>
      </c>
    </row>
    <row r="42" spans="1:1" x14ac:dyDescent="0.25">
      <c r="A42" s="48" t="s">
        <v>98</v>
      </c>
    </row>
    <row r="43" spans="1:1" x14ac:dyDescent="0.25">
      <c r="A43" s="48" t="s">
        <v>99</v>
      </c>
    </row>
    <row r="44" spans="1:1" x14ac:dyDescent="0.25">
      <c r="A44" s="48" t="s">
        <v>100</v>
      </c>
    </row>
    <row r="45" spans="1:1" x14ac:dyDescent="0.25">
      <c r="A45" s="48" t="s">
        <v>101</v>
      </c>
    </row>
    <row r="46" spans="1:1" x14ac:dyDescent="0.25">
      <c r="A46" s="48" t="s">
        <v>102</v>
      </c>
    </row>
  </sheetData>
  <pageMargins left="0.7" right="0.7" top="0.75" bottom="0.75" header="0.3" footer="0.3"/>
  <pageSetup orientation="portrait" r:id="rId1"/>
  <customProperties>
    <customPr name="_pios_id" r:id="rId2"/>
  </customPropertie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8"/>
  <sheetViews>
    <sheetView view="pageBreakPreview" zoomScale="60" zoomScaleNormal="175" workbookViewId="0"/>
  </sheetViews>
  <sheetFormatPr defaultRowHeight="15" x14ac:dyDescent="0.25"/>
  <cols>
    <col min="1" max="1" width="255.7109375" style="32" bestFit="1" customWidth="1"/>
  </cols>
  <sheetData>
    <row r="1" spans="1:1" x14ac:dyDescent="0.25">
      <c r="A1" s="137" t="s">
        <v>139</v>
      </c>
    </row>
    <row r="2" spans="1:1" x14ac:dyDescent="0.25">
      <c r="A2" s="137" t="s">
        <v>156</v>
      </c>
    </row>
    <row r="3" spans="1:1" x14ac:dyDescent="0.25">
      <c r="A3" s="138" t="s">
        <v>122</v>
      </c>
    </row>
    <row r="4" spans="1:1" x14ac:dyDescent="0.25">
      <c r="A4" s="138" t="s">
        <v>123</v>
      </c>
    </row>
    <row r="5" spans="1:1" ht="30" x14ac:dyDescent="0.25">
      <c r="A5" s="138" t="s">
        <v>124</v>
      </c>
    </row>
    <row r="6" spans="1:1" x14ac:dyDescent="0.25">
      <c r="A6" s="138" t="s">
        <v>138</v>
      </c>
    </row>
    <row r="7" spans="1:1" x14ac:dyDescent="0.25">
      <c r="A7" s="138" t="s">
        <v>155</v>
      </c>
    </row>
    <row r="8" spans="1:1" x14ac:dyDescent="0.25">
      <c r="A8" s="138" t="s">
        <v>166</v>
      </c>
    </row>
  </sheetData>
  <pageMargins left="0.7" right="0.7" top="0.75" bottom="0.75" header="0.3" footer="0.3"/>
  <pageSetup orientation="portrait" r:id="rId1"/>
  <customProperties>
    <customPr name="_pios_id" r:id="rId2"/>
  </customProperties>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EA71D-FAC5-4A02-BFF2-5877CCBEE72D}">
  <dimension ref="A1:D32"/>
  <sheetViews>
    <sheetView view="pageBreakPreview" zoomScale="60" zoomScaleNormal="85" workbookViewId="0"/>
  </sheetViews>
  <sheetFormatPr defaultRowHeight="15" x14ac:dyDescent="0.25"/>
  <cols>
    <col min="1" max="1" width="11" bestFit="1" customWidth="1"/>
    <col min="2" max="2" width="23" customWidth="1"/>
    <col min="3" max="3" width="28.7109375" bestFit="1" customWidth="1"/>
    <col min="4" max="4" width="83.42578125" style="32" customWidth="1"/>
  </cols>
  <sheetData>
    <row r="1" spans="1:4" x14ac:dyDescent="0.25">
      <c r="A1" s="1" t="s">
        <v>116</v>
      </c>
      <c r="B1" s="1" t="s">
        <v>118</v>
      </c>
      <c r="C1" s="1" t="s">
        <v>119</v>
      </c>
      <c r="D1" s="139" t="s">
        <v>117</v>
      </c>
    </row>
    <row r="2" spans="1:4" x14ac:dyDescent="0.25">
      <c r="A2" s="67">
        <v>44749</v>
      </c>
      <c r="B2" t="s">
        <v>134</v>
      </c>
      <c r="C2" t="s">
        <v>135</v>
      </c>
      <c r="D2" s="32" t="s">
        <v>136</v>
      </c>
    </row>
    <row r="3" spans="1:4" ht="30" x14ac:dyDescent="0.25">
      <c r="A3" s="67">
        <v>44749</v>
      </c>
      <c r="B3" t="s">
        <v>120</v>
      </c>
      <c r="C3" t="s">
        <v>121</v>
      </c>
      <c r="D3" s="32" t="s">
        <v>130</v>
      </c>
    </row>
    <row r="4" spans="1:4" ht="30" x14ac:dyDescent="0.25">
      <c r="A4" s="67">
        <v>44749</v>
      </c>
      <c r="B4" t="s">
        <v>120</v>
      </c>
      <c r="C4" t="s">
        <v>131</v>
      </c>
      <c r="D4" s="32" t="s">
        <v>137</v>
      </c>
    </row>
    <row r="5" spans="1:4" ht="30" x14ac:dyDescent="0.25">
      <c r="A5" s="67">
        <v>44749</v>
      </c>
      <c r="B5" t="s">
        <v>120</v>
      </c>
      <c r="C5" t="s">
        <v>132</v>
      </c>
      <c r="D5" s="32" t="s">
        <v>133</v>
      </c>
    </row>
    <row r="6" spans="1:4" x14ac:dyDescent="0.25">
      <c r="A6" s="67">
        <v>44749</v>
      </c>
      <c r="B6" t="s">
        <v>125</v>
      </c>
      <c r="C6" t="s">
        <v>126</v>
      </c>
      <c r="D6" s="32" t="s">
        <v>127</v>
      </c>
    </row>
    <row r="7" spans="1:4" ht="30" x14ac:dyDescent="0.25">
      <c r="A7" s="67">
        <v>44749</v>
      </c>
      <c r="B7" t="s">
        <v>125</v>
      </c>
      <c r="C7" t="s">
        <v>16</v>
      </c>
      <c r="D7" s="32" t="s">
        <v>140</v>
      </c>
    </row>
    <row r="8" spans="1:4" x14ac:dyDescent="0.25">
      <c r="A8" s="67">
        <v>44749</v>
      </c>
      <c r="B8" t="s">
        <v>125</v>
      </c>
      <c r="C8" t="s">
        <v>30</v>
      </c>
      <c r="D8" s="32" t="s">
        <v>141</v>
      </c>
    </row>
    <row r="9" spans="1:4" x14ac:dyDescent="0.25">
      <c r="A9" s="67">
        <v>44813</v>
      </c>
      <c r="B9" t="s">
        <v>125</v>
      </c>
      <c r="C9" t="s">
        <v>143</v>
      </c>
      <c r="D9" s="32" t="s">
        <v>142</v>
      </c>
    </row>
    <row r="10" spans="1:4" x14ac:dyDescent="0.25">
      <c r="A10" s="67">
        <v>44813</v>
      </c>
      <c r="B10" t="s">
        <v>120</v>
      </c>
      <c r="C10" t="s">
        <v>144</v>
      </c>
      <c r="D10" s="32" t="s">
        <v>145</v>
      </c>
    </row>
    <row r="11" spans="1:4" x14ac:dyDescent="0.25">
      <c r="A11" s="67">
        <v>44852</v>
      </c>
      <c r="B11" t="s">
        <v>120</v>
      </c>
      <c r="C11" t="s">
        <v>146</v>
      </c>
      <c r="D11" s="32" t="s">
        <v>147</v>
      </c>
    </row>
    <row r="12" spans="1:4" x14ac:dyDescent="0.25">
      <c r="A12" s="67">
        <v>44852</v>
      </c>
      <c r="B12" t="s">
        <v>150</v>
      </c>
      <c r="C12" t="s">
        <v>151</v>
      </c>
      <c r="D12" s="32" t="s">
        <v>152</v>
      </c>
    </row>
    <row r="13" spans="1:4" x14ac:dyDescent="0.25">
      <c r="A13" s="67">
        <v>44852</v>
      </c>
      <c r="B13" t="s">
        <v>125</v>
      </c>
      <c r="C13" t="s">
        <v>153</v>
      </c>
      <c r="D13" s="32" t="s">
        <v>154</v>
      </c>
    </row>
    <row r="14" spans="1:4" ht="30" x14ac:dyDescent="0.25">
      <c r="A14" s="67">
        <v>45187</v>
      </c>
      <c r="B14" t="s">
        <v>158</v>
      </c>
      <c r="D14" s="32" t="s">
        <v>157</v>
      </c>
    </row>
    <row r="15" spans="1:4" x14ac:dyDescent="0.25">
      <c r="A15" s="67">
        <v>45187</v>
      </c>
      <c r="B15" t="s">
        <v>158</v>
      </c>
      <c r="D15" s="32" t="s">
        <v>167</v>
      </c>
    </row>
    <row r="16" spans="1:4" x14ac:dyDescent="0.25">
      <c r="A16" s="67">
        <v>45187</v>
      </c>
      <c r="D16" s="32" t="s">
        <v>168</v>
      </c>
    </row>
    <row r="17" spans="1:4" x14ac:dyDescent="0.25">
      <c r="A17" s="67">
        <v>45187</v>
      </c>
      <c r="B17" t="s">
        <v>125</v>
      </c>
      <c r="C17" t="s">
        <v>173</v>
      </c>
      <c r="D17" s="32" t="s">
        <v>174</v>
      </c>
    </row>
    <row r="18" spans="1:4" x14ac:dyDescent="0.25">
      <c r="A18" s="67">
        <v>45187</v>
      </c>
      <c r="B18" t="s">
        <v>176</v>
      </c>
      <c r="D18" s="32" t="s">
        <v>175</v>
      </c>
    </row>
    <row r="19" spans="1:4" ht="45" x14ac:dyDescent="0.25">
      <c r="A19" s="67">
        <v>45392</v>
      </c>
      <c r="B19" t="s">
        <v>158</v>
      </c>
      <c r="D19" s="32" t="s">
        <v>179</v>
      </c>
    </row>
    <row r="20" spans="1:4" ht="30" x14ac:dyDescent="0.25">
      <c r="A20" s="67">
        <v>45392</v>
      </c>
      <c r="B20" t="s">
        <v>158</v>
      </c>
      <c r="D20" s="32" t="s">
        <v>180</v>
      </c>
    </row>
    <row r="21" spans="1:4" x14ac:dyDescent="0.25">
      <c r="A21" s="67">
        <v>45429</v>
      </c>
      <c r="D21" s="32" t="s">
        <v>182</v>
      </c>
    </row>
    <row r="22" spans="1:4" x14ac:dyDescent="0.25">
      <c r="A22" s="67">
        <v>45429</v>
      </c>
      <c r="B22" t="s">
        <v>181</v>
      </c>
      <c r="D22" s="32" t="s">
        <v>187</v>
      </c>
    </row>
    <row r="23" spans="1:4" x14ac:dyDescent="0.25">
      <c r="A23" s="67">
        <v>45429</v>
      </c>
      <c r="D23" s="32" t="s">
        <v>188</v>
      </c>
    </row>
    <row r="24" spans="1:4" x14ac:dyDescent="0.25">
      <c r="A24" s="67">
        <v>45677</v>
      </c>
      <c r="B24" t="s">
        <v>125</v>
      </c>
      <c r="C24" t="s">
        <v>193</v>
      </c>
      <c r="D24" s="32" t="s">
        <v>194</v>
      </c>
    </row>
    <row r="25" spans="1:4" ht="30" x14ac:dyDescent="0.25">
      <c r="A25" s="67">
        <v>45678</v>
      </c>
      <c r="B25" t="s">
        <v>125</v>
      </c>
      <c r="C25" t="s">
        <v>195</v>
      </c>
      <c r="D25" s="32" t="s">
        <v>196</v>
      </c>
    </row>
    <row r="26" spans="1:4" ht="30" x14ac:dyDescent="0.25">
      <c r="A26" s="67">
        <v>45678</v>
      </c>
      <c r="B26" t="s">
        <v>125</v>
      </c>
      <c r="C26" t="s">
        <v>197</v>
      </c>
      <c r="D26" s="32" t="s">
        <v>198</v>
      </c>
    </row>
    <row r="27" spans="1:4" x14ac:dyDescent="0.25">
      <c r="A27" s="67">
        <v>45678</v>
      </c>
      <c r="B27" t="s">
        <v>199</v>
      </c>
      <c r="C27" t="s">
        <v>200</v>
      </c>
      <c r="D27" s="32" t="s">
        <v>201</v>
      </c>
    </row>
    <row r="28" spans="1:4" x14ac:dyDescent="0.25">
      <c r="A28" s="67">
        <v>45678</v>
      </c>
      <c r="B28" t="s">
        <v>125</v>
      </c>
      <c r="C28">
        <v>165</v>
      </c>
      <c r="D28" s="32" t="s">
        <v>202</v>
      </c>
    </row>
    <row r="29" spans="1:4" x14ac:dyDescent="0.25">
      <c r="A29" s="67">
        <v>45680</v>
      </c>
      <c r="B29" t="s">
        <v>203</v>
      </c>
      <c r="C29" t="s">
        <v>204</v>
      </c>
      <c r="D29" s="32" t="s">
        <v>205</v>
      </c>
    </row>
    <row r="30" spans="1:4" ht="30" x14ac:dyDescent="0.25">
      <c r="A30" s="67">
        <v>45680</v>
      </c>
      <c r="B30" t="s">
        <v>134</v>
      </c>
      <c r="C30" t="s">
        <v>206</v>
      </c>
      <c r="D30" s="32" t="s">
        <v>207</v>
      </c>
    </row>
    <row r="31" spans="1:4" x14ac:dyDescent="0.25">
      <c r="A31" s="67">
        <v>45680</v>
      </c>
      <c r="B31" t="s">
        <v>208</v>
      </c>
      <c r="C31" t="s">
        <v>209</v>
      </c>
      <c r="D31" s="32" t="s">
        <v>210</v>
      </c>
    </row>
    <row r="32" spans="1:4" x14ac:dyDescent="0.25">
      <c r="A32" s="67">
        <v>45687</v>
      </c>
      <c r="B32" t="s">
        <v>211</v>
      </c>
      <c r="C32" t="s">
        <v>212</v>
      </c>
      <c r="D32" s="32" t="s">
        <v>213</v>
      </c>
    </row>
  </sheetData>
  <pageMargins left="0.7" right="0.7" top="0.75" bottom="0.75" header="0.3" footer="0.3"/>
  <pageSetup scale="61" orientation="portrait" r:id="rId1"/>
  <colBreaks count="1" manualBreakCount="1">
    <brk id="4" max="31" man="1"/>
  </colBreaks>
  <customProperties>
    <customPr name="_pios_id"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AA40"/>
  <sheetViews>
    <sheetView view="pageBreakPreview" zoomScale="70" zoomScaleNormal="115" zoomScaleSheetLayoutView="70" workbookViewId="0">
      <selection activeCell="J12" sqref="J12"/>
    </sheetView>
  </sheetViews>
  <sheetFormatPr defaultRowHeight="15" x14ac:dyDescent="0.25"/>
  <cols>
    <col min="1" max="1" width="26" bestFit="1" customWidth="1"/>
    <col min="2" max="2" width="15.7109375" bestFit="1" customWidth="1"/>
    <col min="3" max="6" width="13.28515625" bestFit="1" customWidth="1"/>
    <col min="7" max="7" width="1.42578125" customWidth="1"/>
    <col min="8" max="8" width="28.7109375" bestFit="1" customWidth="1"/>
    <col min="9" max="9" width="12.5703125" bestFit="1" customWidth="1"/>
    <col min="10" max="11" width="12.28515625" bestFit="1" customWidth="1"/>
    <col min="12" max="12" width="11.7109375" bestFit="1" customWidth="1"/>
    <col min="13" max="13" width="11.28515625" bestFit="1" customWidth="1"/>
    <col min="14" max="14" width="1.42578125" customWidth="1"/>
    <col min="15" max="15" width="28.7109375" bestFit="1" customWidth="1"/>
    <col min="16" max="16" width="11.28515625" bestFit="1" customWidth="1"/>
    <col min="17" max="17" width="10.7109375" bestFit="1" customWidth="1"/>
    <col min="18" max="18" width="11.28515625" bestFit="1" customWidth="1"/>
    <col min="19" max="19" width="10.7109375" bestFit="1" customWidth="1"/>
    <col min="20" max="20" width="11.28515625" customWidth="1"/>
    <col min="21" max="21" width="1.42578125" customWidth="1"/>
    <col min="22" max="22" width="28.7109375" bestFit="1" customWidth="1"/>
    <col min="23" max="23" width="10.5703125" bestFit="1" customWidth="1"/>
    <col min="24" max="24" width="10.28515625" bestFit="1" customWidth="1"/>
    <col min="25" max="27" width="11.28515625" bestFit="1" customWidth="1"/>
  </cols>
  <sheetData>
    <row r="1" spans="1:27" x14ac:dyDescent="0.25">
      <c r="A1" s="1" t="str">
        <f>Input!A1</f>
        <v>California American Water</v>
      </c>
    </row>
    <row r="2" spans="1:27" x14ac:dyDescent="0.25">
      <c r="A2" s="1" t="str">
        <f>Input!A147</f>
        <v>Baldwin Hills</v>
      </c>
    </row>
    <row r="3" spans="1:27" ht="15.75" thickBot="1" x14ac:dyDescent="0.3">
      <c r="A3" s="1"/>
    </row>
    <row r="4" spans="1:27" ht="15.75" x14ac:dyDescent="0.25">
      <c r="A4" s="159" t="s">
        <v>114</v>
      </c>
      <c r="B4" s="160"/>
      <c r="C4" s="160"/>
      <c r="D4" s="160"/>
      <c r="E4" s="160"/>
      <c r="F4" s="161"/>
      <c r="H4" s="159" t="s">
        <v>115</v>
      </c>
      <c r="I4" s="160"/>
      <c r="J4" s="160"/>
      <c r="K4" s="160"/>
      <c r="L4" s="160"/>
      <c r="M4" s="161"/>
      <c r="O4" s="159" t="s">
        <v>185</v>
      </c>
      <c r="P4" s="160"/>
      <c r="Q4" s="160"/>
      <c r="R4" s="160"/>
      <c r="S4" s="160"/>
      <c r="T4" s="161"/>
      <c r="V4" s="159" t="s">
        <v>186</v>
      </c>
      <c r="W4" s="160"/>
      <c r="X4" s="160"/>
      <c r="Y4" s="160"/>
      <c r="Z4" s="160"/>
      <c r="AA4" s="161"/>
    </row>
    <row r="5" spans="1:27" x14ac:dyDescent="0.25">
      <c r="A5" s="91"/>
      <c r="B5" s="5" t="s">
        <v>33</v>
      </c>
      <c r="C5" s="5" t="s">
        <v>61</v>
      </c>
      <c r="F5" s="16"/>
      <c r="H5" s="91"/>
      <c r="I5" s="5" t="s">
        <v>33</v>
      </c>
      <c r="J5" s="5" t="s">
        <v>61</v>
      </c>
      <c r="M5" s="16"/>
      <c r="O5" s="91"/>
      <c r="P5" s="5" t="s">
        <v>33</v>
      </c>
      <c r="Q5" s="5" t="s">
        <v>61</v>
      </c>
      <c r="T5" s="16"/>
      <c r="V5" s="91"/>
      <c r="W5" s="5" t="s">
        <v>33</v>
      </c>
      <c r="X5" s="5" t="s">
        <v>61</v>
      </c>
      <c r="AA5" s="16"/>
    </row>
    <row r="6" spans="1:27" x14ac:dyDescent="0.25">
      <c r="A6" s="92" t="s">
        <v>165</v>
      </c>
      <c r="B6" s="7">
        <f>B11</f>
        <v>92.64</v>
      </c>
      <c r="C6" s="7">
        <f>B6*12</f>
        <v>1111.68</v>
      </c>
      <c r="F6" s="16"/>
      <c r="H6" s="92" t="s">
        <v>165</v>
      </c>
      <c r="I6" s="7">
        <f>I11</f>
        <v>74.679999999999993</v>
      </c>
      <c r="J6" s="7">
        <f>I6*12</f>
        <v>896.15999999999985</v>
      </c>
      <c r="M6" s="16"/>
      <c r="O6" s="92" t="s">
        <v>165</v>
      </c>
      <c r="P6" s="7">
        <f>P11</f>
        <v>59.879999999999995</v>
      </c>
      <c r="Q6" s="7">
        <f>P6*12</f>
        <v>718.56</v>
      </c>
      <c r="T6" s="16"/>
      <c r="V6" s="92" t="s">
        <v>165</v>
      </c>
      <c r="W6" s="7">
        <f>W11</f>
        <v>47.55</v>
      </c>
      <c r="X6" s="7">
        <f>W6*12</f>
        <v>570.59999999999991</v>
      </c>
      <c r="AA6" s="16"/>
    </row>
    <row r="7" spans="1:27" ht="15.75" thickBot="1" x14ac:dyDescent="0.3">
      <c r="A7" s="13" t="s">
        <v>6</v>
      </c>
      <c r="B7" s="93">
        <f>'Residential Bills_Yr 1_avg'!$B$7</f>
        <v>82.14</v>
      </c>
      <c r="C7" s="93">
        <f>'Residential Bills_Yr 2_avg'!$B$7</f>
        <v>82.14</v>
      </c>
      <c r="D7" s="93">
        <f>'Residential Bills_Yr 3_avg'!$B$7</f>
        <v>82.14</v>
      </c>
      <c r="E7" s="93">
        <f>'Residential Bills_Yr 4_avg'!$B$7</f>
        <v>82.14</v>
      </c>
      <c r="F7" s="27">
        <f>'Residential Bills_Yr 5_avg'!$B$7</f>
        <v>82.14</v>
      </c>
      <c r="G7" s="5"/>
      <c r="H7" s="13" t="s">
        <v>6</v>
      </c>
      <c r="I7" s="3">
        <f>'Residential Bills_Yr 1_avg'!$B$89</f>
        <v>82.14</v>
      </c>
      <c r="J7" s="3">
        <f>'Residential Bills_Yr 2_avg'!$B$89</f>
        <v>82.14</v>
      </c>
      <c r="K7" s="3">
        <f>'Residential Bills_Yr 3_avg'!$B$89</f>
        <v>82.14</v>
      </c>
      <c r="L7" s="3">
        <f>'Residential Bills_Yr 4_avg'!$B$89</f>
        <v>82.14</v>
      </c>
      <c r="M7" s="12">
        <f>'Residential Bills_Yr 5_avg'!$B$89</f>
        <v>82.14</v>
      </c>
      <c r="O7" s="13" t="s">
        <v>6</v>
      </c>
      <c r="P7" s="93">
        <f>'Residential Bills_Yr 1_6 Units'!$B$7</f>
        <v>44.9</v>
      </c>
      <c r="Q7" s="93">
        <f>'Residential Bills_Yr 2_6 Units'!$B$7</f>
        <v>44.9</v>
      </c>
      <c r="R7" s="93">
        <f>'Residential Bills_Yr 3_6 Units'!$B$7</f>
        <v>44.9</v>
      </c>
      <c r="S7" s="93">
        <f>'Residential Bills_Yr 4_6 Units'!$B$7</f>
        <v>44.9</v>
      </c>
      <c r="T7" s="27">
        <f>'Residential Bills_Yr 5_6 Units'!$B$7</f>
        <v>44.9</v>
      </c>
      <c r="U7" s="5"/>
      <c r="V7" s="13" t="s">
        <v>6</v>
      </c>
      <c r="W7" s="3">
        <f>'Residential Bills_Yr 1_6 Units'!$B$89</f>
        <v>44.9</v>
      </c>
      <c r="X7" s="3">
        <f>'Residential Bills_Yr 2_6 Units'!$B$89</f>
        <v>44.9</v>
      </c>
      <c r="Y7" s="3">
        <f>'Residential Bills_Yr 3_6 Units'!$B$89</f>
        <v>44.9</v>
      </c>
      <c r="Z7" s="3">
        <f>'Residential Bills_Yr 4_6 Units'!$B$89</f>
        <v>44.9</v>
      </c>
      <c r="AA7" s="12">
        <f>'Residential Bills_Yr 5_6 Units'!$B$89</f>
        <v>44.9</v>
      </c>
    </row>
    <row r="8" spans="1:27" x14ac:dyDescent="0.25">
      <c r="A8" s="94" t="s">
        <v>183</v>
      </c>
      <c r="B8" s="95"/>
      <c r="C8" s="95"/>
      <c r="D8" s="95"/>
      <c r="E8" s="95"/>
      <c r="F8" s="96"/>
      <c r="H8" s="94" t="s">
        <v>183</v>
      </c>
      <c r="I8" s="95"/>
      <c r="J8" s="95"/>
      <c r="K8" s="95"/>
      <c r="L8" s="95"/>
      <c r="M8" s="96"/>
      <c r="O8" s="94" t="s">
        <v>183</v>
      </c>
      <c r="P8" s="95"/>
      <c r="Q8" s="95"/>
      <c r="R8" s="95"/>
      <c r="S8" s="95"/>
      <c r="T8" s="96"/>
      <c r="V8" s="94" t="s">
        <v>183</v>
      </c>
      <c r="W8" s="95"/>
      <c r="X8" s="95"/>
      <c r="Y8" s="95"/>
      <c r="Z8" s="95"/>
      <c r="AA8" s="96"/>
    </row>
    <row r="9" spans="1:27" ht="15.75" thickBot="1" x14ac:dyDescent="0.3">
      <c r="A9" s="97" t="s">
        <v>184</v>
      </c>
      <c r="B9" s="98"/>
      <c r="C9" s="98"/>
      <c r="D9" s="98"/>
      <c r="E9" s="98"/>
      <c r="F9" s="99"/>
      <c r="H9" s="97" t="s">
        <v>184</v>
      </c>
      <c r="I9" s="98"/>
      <c r="J9" s="98"/>
      <c r="K9" s="98"/>
      <c r="L9" s="98"/>
      <c r="M9" s="99"/>
      <c r="O9" s="97" t="s">
        <v>184</v>
      </c>
      <c r="P9" s="98"/>
      <c r="Q9" s="98"/>
      <c r="R9" s="98"/>
      <c r="S9" s="98"/>
      <c r="T9" s="99"/>
      <c r="V9" s="97" t="s">
        <v>184</v>
      </c>
      <c r="W9" s="98"/>
      <c r="X9" s="98"/>
      <c r="Y9" s="98"/>
      <c r="Z9" s="98"/>
      <c r="AA9" s="99"/>
    </row>
    <row r="10" spans="1:27" x14ac:dyDescent="0.25">
      <c r="A10" s="9" t="s">
        <v>56</v>
      </c>
      <c r="B10" s="100">
        <f>Input!$B$8</f>
        <v>2025</v>
      </c>
      <c r="C10" s="100">
        <f>Input!$B$9</f>
        <v>2026</v>
      </c>
      <c r="D10" s="100">
        <f>Input!$B$10</f>
        <v>2027</v>
      </c>
      <c r="E10" s="100">
        <f>Input!$B$11</f>
        <v>2028</v>
      </c>
      <c r="F10" s="101">
        <f>Input!$B$12</f>
        <v>2029</v>
      </c>
      <c r="H10" s="9" t="s">
        <v>56</v>
      </c>
      <c r="I10" s="100">
        <f>Input!$B$8</f>
        <v>2025</v>
      </c>
      <c r="J10" s="100">
        <f>Input!$B$9</f>
        <v>2026</v>
      </c>
      <c r="K10" s="100">
        <f>Input!$B$10</f>
        <v>2027</v>
      </c>
      <c r="L10" s="100">
        <f>Input!$B$11</f>
        <v>2028</v>
      </c>
      <c r="M10" s="101">
        <f>Input!$B$12</f>
        <v>2029</v>
      </c>
      <c r="O10" s="9" t="s">
        <v>56</v>
      </c>
      <c r="P10" s="100">
        <f>Input!$B$8</f>
        <v>2025</v>
      </c>
      <c r="Q10" s="100">
        <f>Input!$B$9</f>
        <v>2026</v>
      </c>
      <c r="R10" s="100">
        <f>Input!$B$10</f>
        <v>2027</v>
      </c>
      <c r="S10" s="100">
        <f>Input!$B$11</f>
        <v>2028</v>
      </c>
      <c r="T10" s="101">
        <f>Input!$B$12</f>
        <v>2029</v>
      </c>
      <c r="V10" s="9" t="s">
        <v>56</v>
      </c>
      <c r="W10" s="100">
        <f>Input!$B$8</f>
        <v>2025</v>
      </c>
      <c r="X10" s="100">
        <f>Input!$B$9</f>
        <v>2026</v>
      </c>
      <c r="Y10" s="100">
        <f>Input!$B$10</f>
        <v>2027</v>
      </c>
      <c r="Z10" s="100">
        <f>Input!$B$11</f>
        <v>2028</v>
      </c>
      <c r="AA10" s="101">
        <f>Input!$B$12</f>
        <v>2029</v>
      </c>
    </row>
    <row r="11" spans="1:27" x14ac:dyDescent="0.25">
      <c r="A11" s="102" t="s">
        <v>35</v>
      </c>
      <c r="B11" s="7">
        <f>'Residential Bills_Yr 1_avg'!$D$83</f>
        <v>92.64</v>
      </c>
      <c r="C11" s="7">
        <f>'Residential Bills_Yr 2_avg'!$D$83</f>
        <v>91.4</v>
      </c>
      <c r="D11" s="7">
        <f>'Residential Bills_Yr 3_avg'!$D$83</f>
        <v>100.84494984035793</v>
      </c>
      <c r="E11" s="7">
        <f>'Residential Bills_Yr 4_avg'!$D$83</f>
        <v>105.41462556850406</v>
      </c>
      <c r="F11" s="15">
        <f>'Residential Bills_Yr 5_avg'!$D$83</f>
        <v>111.56120263958212</v>
      </c>
      <c r="H11" s="102" t="s">
        <v>35</v>
      </c>
      <c r="I11" s="7">
        <f>'Residential Bills_Yr 1_avg'!$D$165</f>
        <v>74.679999999999993</v>
      </c>
      <c r="J11" s="7">
        <f>'Residential Bills_Yr 2_avg'!$D$165</f>
        <v>66.63</v>
      </c>
      <c r="K11" s="7">
        <f>'Residential Bills_Yr 3_avg'!$D$165</f>
        <v>73.384949840357933</v>
      </c>
      <c r="L11" s="7">
        <f>'Residential Bills_Yr 4_avg'!$D$165</f>
        <v>76.554625568504079</v>
      </c>
      <c r="M11" s="15">
        <f>'Residential Bills_Yr 5_avg'!$D$165</f>
        <v>81.161202639582115</v>
      </c>
      <c r="O11" s="102" t="s">
        <v>35</v>
      </c>
      <c r="P11" s="7">
        <f>'Residential Bills_Yr 1_6 Units'!$D$83</f>
        <v>59.879999999999995</v>
      </c>
      <c r="Q11" s="7">
        <f>'Residential Bills_Yr 2_6 Units'!$D$83</f>
        <v>61.04</v>
      </c>
      <c r="R11" s="7">
        <f>'Residential Bills_Yr 3_6 Units'!$D$83</f>
        <v>68.144949840357924</v>
      </c>
      <c r="S11" s="7">
        <f>'Residential Bills_Yr 4_6 Units'!$D$83</f>
        <v>71.324625568504061</v>
      </c>
      <c r="T11" s="15">
        <f>'Residential Bills_Yr 5_6 Units'!$D$83</f>
        <v>75.411202639582129</v>
      </c>
      <c r="V11" s="102" t="s">
        <v>35</v>
      </c>
      <c r="W11" s="7">
        <f>'Residential Bills_Yr 1_6 Units'!$D$165</f>
        <v>47.55</v>
      </c>
      <c r="X11" s="7">
        <f>'Residential Bills_Yr 2_6 Units'!$D$165</f>
        <v>42.96</v>
      </c>
      <c r="Y11" s="7">
        <f>'Residential Bills_Yr 3_6 Units'!$D$165</f>
        <v>48.744949840357918</v>
      </c>
      <c r="Z11" s="7">
        <f>'Residential Bills_Yr 4_6 Units'!$D$165</f>
        <v>50.984625568504072</v>
      </c>
      <c r="AA11" s="15">
        <f>'Residential Bills_Yr 5_6 Units'!$D$165</f>
        <v>54.051202639582129</v>
      </c>
    </row>
    <row r="12" spans="1:27" x14ac:dyDescent="0.25">
      <c r="A12" s="102" t="s">
        <v>36</v>
      </c>
      <c r="B12" s="7">
        <f>'Residential Bills_Yr 1_avg'!$H$83</f>
        <v>88.04</v>
      </c>
      <c r="C12" s="7">
        <f>'Residential Bills_Yr 2_avg'!$H$83</f>
        <v>91.4</v>
      </c>
      <c r="D12" s="7">
        <f>'Residential Bills_Yr 3_avg'!$H$83</f>
        <v>100.84494984035793</v>
      </c>
      <c r="E12" s="7">
        <f>'Residential Bills_Yr 4_avg'!$H$83</f>
        <v>105.41462556850406</v>
      </c>
      <c r="F12" s="15">
        <f>'Residential Bills_Yr 5_avg'!$H$83</f>
        <v>111.56120263958212</v>
      </c>
      <c r="H12" s="102" t="s">
        <v>36</v>
      </c>
      <c r="I12" s="7">
        <f>'Residential Bills_Yr 1_avg'!$H$165</f>
        <v>70.08</v>
      </c>
      <c r="J12" s="7">
        <f>'Residential Bills_Yr 2_avg'!$H$165</f>
        <v>66.63</v>
      </c>
      <c r="K12" s="7">
        <f>'Residential Bills_Yr 3_avg'!$H$165</f>
        <v>73.384949840357933</v>
      </c>
      <c r="L12" s="7">
        <f>'Residential Bills_Yr 4_avg'!$H$165</f>
        <v>76.554625568504079</v>
      </c>
      <c r="M12" s="15">
        <f>'Residential Bills_Yr 5_avg'!$H$165</f>
        <v>81.161202639582115</v>
      </c>
      <c r="O12" s="102" t="s">
        <v>36</v>
      </c>
      <c r="P12" s="7">
        <f>'Residential Bills_Yr 1_6 Units'!$H$83</f>
        <v>57.37</v>
      </c>
      <c r="Q12" s="7">
        <f>'Residential Bills_Yr 2_6 Units'!$H$83</f>
        <v>61.04</v>
      </c>
      <c r="R12" s="7">
        <f>'Residential Bills_Yr 3_6 Units'!$H$83</f>
        <v>68.144949840357924</v>
      </c>
      <c r="S12" s="7">
        <f>'Residential Bills_Yr 4_6 Units'!$H$83</f>
        <v>71.324625568504061</v>
      </c>
      <c r="T12" s="15">
        <f>'Residential Bills_Yr 5_6 Units'!$H$83</f>
        <v>75.411202639582129</v>
      </c>
      <c r="V12" s="102" t="s">
        <v>36</v>
      </c>
      <c r="W12" s="7">
        <f>'Residential Bills_Yr 1_6 Units'!$H$165</f>
        <v>45.05</v>
      </c>
      <c r="X12" s="7">
        <f>'Residential Bills_Yr 2_6 Units'!$H$165</f>
        <v>42.96</v>
      </c>
      <c r="Y12" s="7">
        <f>'Residential Bills_Yr 3_6 Units'!$H$165</f>
        <v>48.744949840357918</v>
      </c>
      <c r="Z12" s="7">
        <f>'Residential Bills_Yr 4_6 Units'!$H$165</f>
        <v>50.984625568504072</v>
      </c>
      <c r="AA12" s="15">
        <f>'Residential Bills_Yr 5_6 Units'!$H$165</f>
        <v>54.051202639582129</v>
      </c>
    </row>
    <row r="13" spans="1:27" x14ac:dyDescent="0.25">
      <c r="A13" s="102" t="s">
        <v>37</v>
      </c>
      <c r="B13" s="7">
        <f>'Residential Bills_Yr 1_avg'!$L$83</f>
        <v>95.8</v>
      </c>
      <c r="C13" s="7">
        <f>'Residential Bills_Yr 2_avg'!$L$83</f>
        <v>91.11</v>
      </c>
      <c r="D13" s="7">
        <f>'Residential Bills_Yr 3_avg'!$L$83</f>
        <v>100.84494984035793</v>
      </c>
      <c r="E13" s="7">
        <f>'Residential Bills_Yr 4_avg'!$L$83</f>
        <v>105.41462556850406</v>
      </c>
      <c r="F13" s="15">
        <f>'Residential Bills_Yr 5_avg'!$L$83</f>
        <v>111.56120263958212</v>
      </c>
      <c r="H13" s="102" t="s">
        <v>37</v>
      </c>
      <c r="I13" s="7">
        <f>'Residential Bills_Yr 1_avg'!$L$165</f>
        <v>71.549999999999983</v>
      </c>
      <c r="J13" s="7">
        <f>'Residential Bills_Yr 2_avg'!$L$165</f>
        <v>66.339999999999989</v>
      </c>
      <c r="K13" s="7">
        <f>'Residential Bills_Yr 3_avg'!$L$165</f>
        <v>73.384949840357933</v>
      </c>
      <c r="L13" s="7">
        <f>'Residential Bills_Yr 4_avg'!$L$165</f>
        <v>76.554625568504079</v>
      </c>
      <c r="M13" s="15">
        <f>'Residential Bills_Yr 5_avg'!$L$165</f>
        <v>81.161202639582115</v>
      </c>
      <c r="O13" s="102" t="s">
        <v>37</v>
      </c>
      <c r="P13" s="7">
        <f>'Residential Bills_Yr 1_6 Units'!$L$83</f>
        <v>64.789999999999992</v>
      </c>
      <c r="Q13" s="7">
        <f>'Residential Bills_Yr 2_6 Units'!$L$83</f>
        <v>60.88</v>
      </c>
      <c r="R13" s="7">
        <f>'Residential Bills_Yr 3_6 Units'!$L$83</f>
        <v>68.144949840357924</v>
      </c>
      <c r="S13" s="7">
        <f>'Residential Bills_Yr 4_6 Units'!$L$83</f>
        <v>71.324625568504061</v>
      </c>
      <c r="T13" s="15">
        <f>'Residential Bills_Yr 5_6 Units'!$L$83</f>
        <v>75.411202639582129</v>
      </c>
      <c r="V13" s="102" t="s">
        <v>37</v>
      </c>
      <c r="W13" s="7">
        <f>'Residential Bills_Yr 1_6 Units'!$L$165</f>
        <v>47.33</v>
      </c>
      <c r="X13" s="7">
        <f>'Residential Bills_Yr 2_6 Units'!$L$165</f>
        <v>42.8</v>
      </c>
      <c r="Y13" s="7">
        <f>'Residential Bills_Yr 3_6 Units'!$L$165</f>
        <v>48.744949840357918</v>
      </c>
      <c r="Z13" s="7">
        <f>'Residential Bills_Yr 4_6 Units'!$L$165</f>
        <v>50.984625568504072</v>
      </c>
      <c r="AA13" s="15">
        <f>'Residential Bills_Yr 5_6 Units'!$L$165</f>
        <v>54.051202639582129</v>
      </c>
    </row>
    <row r="14" spans="1:27" x14ac:dyDescent="0.25">
      <c r="A14" s="102" t="s">
        <v>38</v>
      </c>
      <c r="B14" s="7">
        <f>'Residential Bills_Yr 1_avg'!$P$83</f>
        <v>95.8</v>
      </c>
      <c r="C14" s="7">
        <f>'Residential Bills_Yr 2_avg'!$P$83</f>
        <v>91.11</v>
      </c>
      <c r="D14" s="7">
        <f>'Residential Bills_Yr 3_avg'!$P$83</f>
        <v>100.84494984035793</v>
      </c>
      <c r="E14" s="7">
        <f>'Residential Bills_Yr 4_avg'!$P$83</f>
        <v>105.41462556850406</v>
      </c>
      <c r="F14" s="15">
        <f>'Residential Bills_Yr 5_avg'!$P$83</f>
        <v>111.56120263958212</v>
      </c>
      <c r="H14" s="102" t="s">
        <v>38</v>
      </c>
      <c r="I14" s="7">
        <f>'Residential Bills_Yr 1_avg'!$P$165</f>
        <v>71.549999999999983</v>
      </c>
      <c r="J14" s="7">
        <f>'Residential Bills_Yr 2_avg'!$P$165</f>
        <v>66.339999999999989</v>
      </c>
      <c r="K14" s="7">
        <f>'Residential Bills_Yr 3_avg'!$P$165</f>
        <v>73.384949840357933</v>
      </c>
      <c r="L14" s="7">
        <f>'Residential Bills_Yr 4_avg'!$P$165</f>
        <v>76.554625568504079</v>
      </c>
      <c r="M14" s="15">
        <f>'Residential Bills_Yr 5_avg'!$P$165</f>
        <v>81.161202639582115</v>
      </c>
      <c r="O14" s="102" t="s">
        <v>38</v>
      </c>
      <c r="P14" s="7">
        <f>'Residential Bills_Yr 1_6 Units'!$P$83</f>
        <v>64.789999999999992</v>
      </c>
      <c r="Q14" s="7">
        <f>'Residential Bills_Yr 2_6 Units'!$P$83</f>
        <v>60.88</v>
      </c>
      <c r="R14" s="7">
        <f>'Residential Bills_Yr 3_6 Units'!$P$83</f>
        <v>68.144949840357924</v>
      </c>
      <c r="S14" s="7">
        <f>'Residential Bills_Yr 4_6 Units'!$P$83</f>
        <v>71.324625568504061</v>
      </c>
      <c r="T14" s="15">
        <f>'Residential Bills_Yr 5_6 Units'!$P$83</f>
        <v>75.411202639582129</v>
      </c>
      <c r="V14" s="102" t="s">
        <v>38</v>
      </c>
      <c r="W14" s="7">
        <f>'Residential Bills_Yr 1_6 Units'!$P$165</f>
        <v>47.33</v>
      </c>
      <c r="X14" s="7">
        <f>'Residential Bills_Yr 2_6 Units'!$P$165</f>
        <v>42.8</v>
      </c>
      <c r="Y14" s="7">
        <f>'Residential Bills_Yr 3_6 Units'!$P$165</f>
        <v>48.744949840357918</v>
      </c>
      <c r="Z14" s="7">
        <f>'Residential Bills_Yr 4_6 Units'!$P$165</f>
        <v>50.984625568504072</v>
      </c>
      <c r="AA14" s="15">
        <f>'Residential Bills_Yr 5_6 Units'!$P$165</f>
        <v>54.051202639582129</v>
      </c>
    </row>
    <row r="15" spans="1:27" x14ac:dyDescent="0.25">
      <c r="A15" s="102" t="s">
        <v>39</v>
      </c>
      <c r="B15" s="7">
        <f>'Residential Bills_Yr 1_avg'!$T$83</f>
        <v>95.8</v>
      </c>
      <c r="C15" s="7">
        <f>'Residential Bills_Yr 2_avg'!$T$83</f>
        <v>91.11</v>
      </c>
      <c r="D15" s="7">
        <f>'Residential Bills_Yr 3_avg'!$T$83</f>
        <v>100.84494984035793</v>
      </c>
      <c r="E15" s="7">
        <f>'Residential Bills_Yr 4_avg'!$T$83</f>
        <v>105.41462556850406</v>
      </c>
      <c r="F15" s="15">
        <f>'Residential Bills_Yr 5_avg'!$T$83</f>
        <v>111.56120263958212</v>
      </c>
      <c r="H15" s="102" t="s">
        <v>39</v>
      </c>
      <c r="I15" s="7">
        <f>'Residential Bills_Yr 1_avg'!$T$165</f>
        <v>71.549999999999983</v>
      </c>
      <c r="J15" s="7">
        <f>'Residential Bills_Yr 2_avg'!$T$165</f>
        <v>66.339999999999989</v>
      </c>
      <c r="K15" s="7">
        <f>'Residential Bills_Yr 3_avg'!$T$165</f>
        <v>73.384949840357933</v>
      </c>
      <c r="L15" s="7">
        <f>'Residential Bills_Yr 4_avg'!$T$165</f>
        <v>76.554625568504079</v>
      </c>
      <c r="M15" s="15">
        <f>'Residential Bills_Yr 5_avg'!$T$165</f>
        <v>81.161202639582115</v>
      </c>
      <c r="O15" s="102" t="s">
        <v>39</v>
      </c>
      <c r="P15" s="7">
        <f>'Residential Bills_Yr 1_6 Units'!$T$83</f>
        <v>64.789999999999992</v>
      </c>
      <c r="Q15" s="7">
        <f>'Residential Bills_Yr 2_6 Units'!$T$83</f>
        <v>60.88</v>
      </c>
      <c r="R15" s="7">
        <f>'Residential Bills_Yr 3_6 Units'!$T$83</f>
        <v>68.144949840357924</v>
      </c>
      <c r="S15" s="7">
        <f>'Residential Bills_Yr 4_6 Units'!$T$83</f>
        <v>71.324625568504061</v>
      </c>
      <c r="T15" s="15">
        <f>'Residential Bills_Yr 5_6 Units'!$T$83</f>
        <v>75.411202639582129</v>
      </c>
      <c r="V15" s="102" t="s">
        <v>39</v>
      </c>
      <c r="W15" s="7">
        <f>'Residential Bills_Yr 1_6 Units'!$T$165</f>
        <v>47.33</v>
      </c>
      <c r="X15" s="7">
        <f>'Residential Bills_Yr 2_6 Units'!$T$165</f>
        <v>42.8</v>
      </c>
      <c r="Y15" s="7">
        <f>'Residential Bills_Yr 3_6 Units'!$T$165</f>
        <v>48.744949840357918</v>
      </c>
      <c r="Z15" s="7">
        <f>'Residential Bills_Yr 4_6 Units'!$T$165</f>
        <v>50.984625568504072</v>
      </c>
      <c r="AA15" s="15">
        <f>'Residential Bills_Yr 5_6 Units'!$T$165</f>
        <v>54.051202639582129</v>
      </c>
    </row>
    <row r="16" spans="1:27" x14ac:dyDescent="0.25">
      <c r="A16" s="102" t="s">
        <v>40</v>
      </c>
      <c r="B16" s="7">
        <f>'Residential Bills_Yr 1_avg'!$X$83</f>
        <v>95.8</v>
      </c>
      <c r="C16" s="7">
        <f>'Residential Bills_Yr 2_avg'!$X$83</f>
        <v>91.11</v>
      </c>
      <c r="D16" s="7">
        <f>'Residential Bills_Yr 3_avg'!$X$83</f>
        <v>100.84494984035793</v>
      </c>
      <c r="E16" s="7">
        <f>'Residential Bills_Yr 4_avg'!$X$83</f>
        <v>105.41462556850406</v>
      </c>
      <c r="F16" s="15">
        <f>'Residential Bills_Yr 5_avg'!$X$83</f>
        <v>111.56120263958212</v>
      </c>
      <c r="H16" s="102" t="s">
        <v>40</v>
      </c>
      <c r="I16" s="7">
        <f>'Residential Bills_Yr 1_avg'!$X$165</f>
        <v>71.549999999999983</v>
      </c>
      <c r="J16" s="7">
        <f>'Residential Bills_Yr 2_avg'!$X$165</f>
        <v>66.339999999999989</v>
      </c>
      <c r="K16" s="7">
        <f>'Residential Bills_Yr 3_avg'!$X$165</f>
        <v>73.384949840357933</v>
      </c>
      <c r="L16" s="7">
        <f>'Residential Bills_Yr 4_avg'!$X$165</f>
        <v>76.554625568504079</v>
      </c>
      <c r="M16" s="15">
        <f>'Residential Bills_Yr 5_avg'!$X$165</f>
        <v>81.161202639582115</v>
      </c>
      <c r="O16" s="102" t="s">
        <v>40</v>
      </c>
      <c r="P16" s="7">
        <f>'Residential Bills_Yr 1_6 Units'!$X$83</f>
        <v>64.789999999999992</v>
      </c>
      <c r="Q16" s="7">
        <f>'Residential Bills_Yr 2_6 Units'!$X$83</f>
        <v>60.88</v>
      </c>
      <c r="R16" s="7">
        <f>'Residential Bills_Yr 3_6 Units'!$X$83</f>
        <v>68.144949840357924</v>
      </c>
      <c r="S16" s="7">
        <f>'Residential Bills_Yr 4_6 Units'!$X$83</f>
        <v>71.324625568504061</v>
      </c>
      <c r="T16" s="15">
        <f>'Residential Bills_Yr 5_6 Units'!$X$83</f>
        <v>75.411202639582129</v>
      </c>
      <c r="V16" s="102" t="s">
        <v>40</v>
      </c>
      <c r="W16" s="7">
        <f>'Residential Bills_Yr 1_6 Units'!$X$165</f>
        <v>47.33</v>
      </c>
      <c r="X16" s="7">
        <f>'Residential Bills_Yr 2_6 Units'!$X$165</f>
        <v>42.8</v>
      </c>
      <c r="Y16" s="7">
        <f>'Residential Bills_Yr 3_6 Units'!$X$165</f>
        <v>48.744949840357918</v>
      </c>
      <c r="Z16" s="7">
        <f>'Residential Bills_Yr 4_6 Units'!$X$165</f>
        <v>50.984625568504072</v>
      </c>
      <c r="AA16" s="15">
        <f>'Residential Bills_Yr 5_6 Units'!$X$165</f>
        <v>54.051202639582129</v>
      </c>
    </row>
    <row r="17" spans="1:27" x14ac:dyDescent="0.25">
      <c r="A17" s="102" t="s">
        <v>41</v>
      </c>
      <c r="B17" s="7">
        <f>'Residential Bills_Yr 1_avg'!$AB$83</f>
        <v>87.86999999999999</v>
      </c>
      <c r="C17" s="7">
        <f>'Residential Bills_Yr 2_avg'!$AB$83</f>
        <v>91.11</v>
      </c>
      <c r="D17" s="7">
        <f>'Residential Bills_Yr 3_avg'!$AB$83</f>
        <v>100.84494984035793</v>
      </c>
      <c r="E17" s="7">
        <f>'Residential Bills_Yr 4_avg'!$AB$83</f>
        <v>105.41462556850406</v>
      </c>
      <c r="F17" s="15">
        <f>'Residential Bills_Yr 5_avg'!$AB$83</f>
        <v>111.56120263958212</v>
      </c>
      <c r="H17" s="102" t="s">
        <v>41</v>
      </c>
      <c r="I17" s="7">
        <f>'Residential Bills_Yr 1_avg'!$AB$165</f>
        <v>63.62</v>
      </c>
      <c r="J17" s="7">
        <f>'Residential Bills_Yr 2_avg'!$AB$165</f>
        <v>66.339999999999989</v>
      </c>
      <c r="K17" s="7">
        <f>'Residential Bills_Yr 3_avg'!$AB$165</f>
        <v>73.384949840357933</v>
      </c>
      <c r="L17" s="7">
        <f>'Residential Bills_Yr 4_avg'!$AB$165</f>
        <v>76.554625568504079</v>
      </c>
      <c r="M17" s="15">
        <f>'Residential Bills_Yr 5_avg'!$AB$165</f>
        <v>81.161202639582115</v>
      </c>
      <c r="O17" s="102" t="s">
        <v>41</v>
      </c>
      <c r="P17" s="7">
        <f>'Residential Bills_Yr 1_6 Units'!$AB$83</f>
        <v>58.08</v>
      </c>
      <c r="Q17" s="7">
        <f>'Residential Bills_Yr 2_6 Units'!$AB$83</f>
        <v>60.88</v>
      </c>
      <c r="R17" s="7">
        <f>'Residential Bills_Yr 3_6 Units'!$AB$83</f>
        <v>68.144949840357924</v>
      </c>
      <c r="S17" s="7">
        <f>'Residential Bills_Yr 4_6 Units'!$AB$83</f>
        <v>71.324625568504061</v>
      </c>
      <c r="T17" s="15">
        <f>'Residential Bills_Yr 5_6 Units'!$AB$83</f>
        <v>75.411202639582129</v>
      </c>
      <c r="V17" s="102" t="s">
        <v>41</v>
      </c>
      <c r="W17" s="7">
        <f>'Residential Bills_Yr 1_6 Units'!$AB$165</f>
        <v>40.619999999999997</v>
      </c>
      <c r="X17" s="7">
        <f>'Residential Bills_Yr 2_6 Units'!$AB$165</f>
        <v>42.8</v>
      </c>
      <c r="Y17" s="7">
        <f>'Residential Bills_Yr 3_6 Units'!$AB$165</f>
        <v>48.744949840357918</v>
      </c>
      <c r="Z17" s="7">
        <f>'Residential Bills_Yr 4_6 Units'!$AB$165</f>
        <v>50.984625568504072</v>
      </c>
      <c r="AA17" s="15">
        <f>'Residential Bills_Yr 5_6 Units'!$AB$165</f>
        <v>54.051202639582129</v>
      </c>
    </row>
    <row r="18" spans="1:27" x14ac:dyDescent="0.25">
      <c r="A18" s="102" t="s">
        <v>42</v>
      </c>
      <c r="B18" s="7">
        <f>'Residential Bills_Yr 1_avg'!$AF$83</f>
        <v>79.8</v>
      </c>
      <c r="C18" s="7">
        <f>'Residential Bills_Yr 2_avg'!$AF$83</f>
        <v>91.11</v>
      </c>
      <c r="D18" s="7">
        <f>'Residential Bills_Yr 3_avg'!$AF$83</f>
        <v>100.84494984035793</v>
      </c>
      <c r="E18" s="7">
        <f>'Residential Bills_Yr 4_avg'!$AF$83</f>
        <v>105.41462556850406</v>
      </c>
      <c r="F18" s="15">
        <f>'Residential Bills_Yr 5_avg'!$AF$83</f>
        <v>111.56120263958212</v>
      </c>
      <c r="H18" s="102" t="s">
        <v>42</v>
      </c>
      <c r="I18" s="7">
        <f>'Residential Bills_Yr 1_avg'!$AF$165</f>
        <v>55.559999999999995</v>
      </c>
      <c r="J18" s="7">
        <f>'Residential Bills_Yr 2_avg'!$AF$165</f>
        <v>66.339999999999989</v>
      </c>
      <c r="K18" s="7">
        <f>'Residential Bills_Yr 3_avg'!$AF$165</f>
        <v>73.384949840357933</v>
      </c>
      <c r="L18" s="7">
        <f>'Residential Bills_Yr 4_avg'!$AF$165</f>
        <v>76.554625568504079</v>
      </c>
      <c r="M18" s="15">
        <f>'Residential Bills_Yr 5_avg'!$AF$165</f>
        <v>81.161202639582115</v>
      </c>
      <c r="O18" s="102" t="s">
        <v>42</v>
      </c>
      <c r="P18" s="7">
        <f>'Residential Bills_Yr 1_6 Units'!$AF$83</f>
        <v>50.01</v>
      </c>
      <c r="Q18" s="7">
        <f>'Residential Bills_Yr 2_6 Units'!$AF$83</f>
        <v>60.88</v>
      </c>
      <c r="R18" s="7">
        <f>'Residential Bills_Yr 3_6 Units'!$AF$83</f>
        <v>68.144949840357924</v>
      </c>
      <c r="S18" s="7">
        <f>'Residential Bills_Yr 4_6 Units'!$AF$83</f>
        <v>71.324625568504061</v>
      </c>
      <c r="T18" s="15">
        <f>'Residential Bills_Yr 5_6 Units'!$AF$83</f>
        <v>75.411202639582129</v>
      </c>
      <c r="V18" s="102" t="s">
        <v>42</v>
      </c>
      <c r="W18" s="7">
        <f>'Residential Bills_Yr 1_6 Units'!$AF$165</f>
        <v>32.549999999999997</v>
      </c>
      <c r="X18" s="7">
        <f>'Residential Bills_Yr 2_6 Units'!$AF$165</f>
        <v>42.8</v>
      </c>
      <c r="Y18" s="7">
        <f>'Residential Bills_Yr 3_6 Units'!$AF$165</f>
        <v>48.744949840357918</v>
      </c>
      <c r="Z18" s="7">
        <f>'Residential Bills_Yr 4_6 Units'!$AF$165</f>
        <v>50.984625568504072</v>
      </c>
      <c r="AA18" s="15">
        <f>'Residential Bills_Yr 5_6 Units'!$AF$165</f>
        <v>54.051202639582129</v>
      </c>
    </row>
    <row r="19" spans="1:27" x14ac:dyDescent="0.25">
      <c r="A19" s="102" t="s">
        <v>43</v>
      </c>
      <c r="B19" s="7">
        <f>'Residential Bills_Yr 1_avg'!$AJ$83</f>
        <v>93.149999999999991</v>
      </c>
      <c r="C19" s="7">
        <f>'Residential Bills_Yr 2_avg'!$AJ$83</f>
        <v>91.11</v>
      </c>
      <c r="D19" s="7">
        <f>'Residential Bills_Yr 3_avg'!$AJ$83</f>
        <v>100.84494984035793</v>
      </c>
      <c r="E19" s="7">
        <f>'Residential Bills_Yr 4_avg'!$AJ$83</f>
        <v>105.41462556850406</v>
      </c>
      <c r="F19" s="15">
        <f>'Residential Bills_Yr 5_avg'!$AJ$83</f>
        <v>111.56120263958212</v>
      </c>
      <c r="H19" s="102" t="s">
        <v>43</v>
      </c>
      <c r="I19" s="7">
        <f>'Residential Bills_Yr 1_avg'!$AJ$165</f>
        <v>68.91</v>
      </c>
      <c r="J19" s="7">
        <f>'Residential Bills_Yr 2_avg'!$AJ$165</f>
        <v>66.339999999999989</v>
      </c>
      <c r="K19" s="7">
        <f>'Residential Bills_Yr 3_avg'!$AJ$165</f>
        <v>73.384949840357933</v>
      </c>
      <c r="L19" s="7">
        <f>'Residential Bills_Yr 4_avg'!$AJ$165</f>
        <v>76.554625568504079</v>
      </c>
      <c r="M19" s="15">
        <f>'Residential Bills_Yr 5_avg'!$AJ$165</f>
        <v>81.161202639582115</v>
      </c>
      <c r="O19" s="102" t="s">
        <v>43</v>
      </c>
      <c r="P19" s="7">
        <f>'Residential Bills_Yr 1_6 Units'!$AJ$83</f>
        <v>63.359999999999992</v>
      </c>
      <c r="Q19" s="7">
        <f>'Residential Bills_Yr 2_6 Units'!$AJ$83</f>
        <v>60.88</v>
      </c>
      <c r="R19" s="7">
        <f>'Residential Bills_Yr 3_6 Units'!$AJ$83</f>
        <v>68.144949840357924</v>
      </c>
      <c r="S19" s="7">
        <f>'Residential Bills_Yr 4_6 Units'!$AJ$83</f>
        <v>71.324625568504061</v>
      </c>
      <c r="T19" s="15">
        <f>'Residential Bills_Yr 5_6 Units'!$AJ$83</f>
        <v>75.411202639582129</v>
      </c>
      <c r="V19" s="102" t="s">
        <v>43</v>
      </c>
      <c r="W19" s="7">
        <f>'Residential Bills_Yr 1_6 Units'!$AJ$165</f>
        <v>45.9</v>
      </c>
      <c r="X19" s="7">
        <f>'Residential Bills_Yr 2_6 Units'!$AJ$165</f>
        <v>42.8</v>
      </c>
      <c r="Y19" s="7">
        <f>'Residential Bills_Yr 3_6 Units'!$AJ$165</f>
        <v>48.744949840357918</v>
      </c>
      <c r="Z19" s="7">
        <f>'Residential Bills_Yr 4_6 Units'!$AJ$165</f>
        <v>50.984625568504072</v>
      </c>
      <c r="AA19" s="15">
        <f>'Residential Bills_Yr 5_6 Units'!$AJ$165</f>
        <v>54.051202639582129</v>
      </c>
    </row>
    <row r="20" spans="1:27" x14ac:dyDescent="0.25">
      <c r="A20" s="102" t="s">
        <v>44</v>
      </c>
      <c r="B20" s="7">
        <f>'Residential Bills_Yr 1_avg'!$AN$83</f>
        <v>93.19</v>
      </c>
      <c r="C20" s="7">
        <f>'Residential Bills_Yr 2_avg'!$AN$83</f>
        <v>96.67</v>
      </c>
      <c r="D20" s="7">
        <f>'Residential Bills_Yr 3_avg'!$AN$83</f>
        <v>100.84494984035793</v>
      </c>
      <c r="E20" s="7">
        <f>'Residential Bills_Yr 4_avg'!$AN$83</f>
        <v>105.41462556850406</v>
      </c>
      <c r="F20" s="15">
        <f>'Residential Bills_Yr 5_avg'!$AN$83</f>
        <v>111.56120263958212</v>
      </c>
      <c r="H20" s="102" t="s">
        <v>44</v>
      </c>
      <c r="I20" s="7">
        <f>'Residential Bills_Yr 1_avg'!$AN$165</f>
        <v>68.94</v>
      </c>
      <c r="J20" s="7">
        <f>'Residential Bills_Yr 2_avg'!$AN$165</f>
        <v>71.899999999999991</v>
      </c>
      <c r="K20" s="7">
        <f>'Residential Bills_Yr 3_avg'!$AN$165</f>
        <v>73.384949840357933</v>
      </c>
      <c r="L20" s="7">
        <f>'Residential Bills_Yr 4_avg'!$AN$165</f>
        <v>76.554625568504079</v>
      </c>
      <c r="M20" s="15">
        <f>'Residential Bills_Yr 5_avg'!$AN$165</f>
        <v>81.161202639582115</v>
      </c>
      <c r="O20" s="102" t="s">
        <v>44</v>
      </c>
      <c r="P20" s="7">
        <f>'Residential Bills_Yr 1_6 Units'!$AN$83</f>
        <v>63.46</v>
      </c>
      <c r="Q20" s="7">
        <f>'Residential Bills_Yr 2_6 Units'!$AN$83</f>
        <v>66.429999999999993</v>
      </c>
      <c r="R20" s="7">
        <f>'Residential Bills_Yr 3_6 Units'!$AN$83</f>
        <v>68.144949840357924</v>
      </c>
      <c r="S20" s="7">
        <f>'Residential Bills_Yr 4_6 Units'!$AN$83</f>
        <v>71.324625568504061</v>
      </c>
      <c r="T20" s="15">
        <f>'Residential Bills_Yr 5_6 Units'!$AN$83</f>
        <v>75.411202639582129</v>
      </c>
      <c r="V20" s="102" t="s">
        <v>44</v>
      </c>
      <c r="W20" s="7">
        <f>'Residential Bills_Yr 1_6 Units'!$AN$165</f>
        <v>45.97</v>
      </c>
      <c r="X20" s="7">
        <f>'Residential Bills_Yr 2_6 Units'!$AN$165</f>
        <v>48.360000000000007</v>
      </c>
      <c r="Y20" s="7">
        <f>'Residential Bills_Yr 3_6 Units'!$AN$165</f>
        <v>48.744949840357918</v>
      </c>
      <c r="Z20" s="7">
        <f>'Residential Bills_Yr 4_6 Units'!$AN$165</f>
        <v>50.984625568504072</v>
      </c>
      <c r="AA20" s="15">
        <f>'Residential Bills_Yr 5_6 Units'!$AN$165</f>
        <v>54.051202639582129</v>
      </c>
    </row>
    <row r="21" spans="1:27" x14ac:dyDescent="0.25">
      <c r="A21" s="102" t="s">
        <v>45</v>
      </c>
      <c r="B21" s="7">
        <f>'Residential Bills_Yr 1_avg'!$AR$83</f>
        <v>93.19</v>
      </c>
      <c r="C21" s="7">
        <f>'Residential Bills_Yr 2_avg'!$AR$83</f>
        <v>96.67</v>
      </c>
      <c r="D21" s="7">
        <f>'Residential Bills_Yr 3_avg'!$AR$83</f>
        <v>100.84494984035793</v>
      </c>
      <c r="E21" s="7">
        <f>'Residential Bills_Yr 4_avg'!$AR$83</f>
        <v>105.41462556850406</v>
      </c>
      <c r="F21" s="15">
        <f>'Residential Bills_Yr 5_avg'!$AR$83</f>
        <v>111.56120263958212</v>
      </c>
      <c r="H21" s="102" t="s">
        <v>45</v>
      </c>
      <c r="I21" s="7">
        <f>'Residential Bills_Yr 1_avg'!$AR$165</f>
        <v>68.94</v>
      </c>
      <c r="J21" s="7">
        <f>'Residential Bills_Yr 2_avg'!$AR$165</f>
        <v>71.899999999999991</v>
      </c>
      <c r="K21" s="7">
        <f>'Residential Bills_Yr 3_avg'!$AR$165</f>
        <v>73.384949840357933</v>
      </c>
      <c r="L21" s="7">
        <f>'Residential Bills_Yr 4_avg'!$AR$165</f>
        <v>76.554625568504079</v>
      </c>
      <c r="M21" s="15">
        <f>'Residential Bills_Yr 5_avg'!$AR$165</f>
        <v>81.161202639582115</v>
      </c>
      <c r="O21" s="102" t="s">
        <v>45</v>
      </c>
      <c r="P21" s="7">
        <f>'Residential Bills_Yr 1_6 Units'!$AR$83</f>
        <v>63.46</v>
      </c>
      <c r="Q21" s="7">
        <f>'Residential Bills_Yr 2_6 Units'!$AR$83</f>
        <v>66.429999999999993</v>
      </c>
      <c r="R21" s="7">
        <f>'Residential Bills_Yr 3_6 Units'!$AR$83</f>
        <v>68.144949840357924</v>
      </c>
      <c r="S21" s="7">
        <f>'Residential Bills_Yr 4_6 Units'!$AR$83</f>
        <v>71.324625568504061</v>
      </c>
      <c r="T21" s="15">
        <f>'Residential Bills_Yr 5_6 Units'!$AR$83</f>
        <v>75.411202639582129</v>
      </c>
      <c r="V21" s="102" t="s">
        <v>45</v>
      </c>
      <c r="W21" s="7">
        <f>'Residential Bills_Yr 1_6 Units'!$AR$165</f>
        <v>45.97</v>
      </c>
      <c r="X21" s="7">
        <f>'Residential Bills_Yr 2_6 Units'!$AR$165</f>
        <v>48.360000000000007</v>
      </c>
      <c r="Y21" s="7">
        <f>'Residential Bills_Yr 3_6 Units'!$AR$165</f>
        <v>48.744949840357918</v>
      </c>
      <c r="Z21" s="7">
        <f>'Residential Bills_Yr 4_6 Units'!$AR$165</f>
        <v>50.984625568504072</v>
      </c>
      <c r="AA21" s="15">
        <f>'Residential Bills_Yr 5_6 Units'!$AR$165</f>
        <v>54.051202639582129</v>
      </c>
    </row>
    <row r="22" spans="1:27" x14ac:dyDescent="0.25">
      <c r="A22" s="102" t="s">
        <v>46</v>
      </c>
      <c r="B22" s="7">
        <f>'Residential Bills_Yr 1_avg'!$AV$83</f>
        <v>93.19</v>
      </c>
      <c r="C22" s="7">
        <f>'Residential Bills_Yr 2_avg'!$AV$83</f>
        <v>96.67</v>
      </c>
      <c r="D22" s="7">
        <f>'Residential Bills_Yr 3_avg'!$AV$83</f>
        <v>100.84494984035793</v>
      </c>
      <c r="E22" s="7">
        <f>'Residential Bills_Yr 4_avg'!$AV$83</f>
        <v>105.41462556850406</v>
      </c>
      <c r="F22" s="15">
        <f>'Residential Bills_Yr 5_avg'!$AV$83</f>
        <v>111.56120263958212</v>
      </c>
      <c r="H22" s="102" t="s">
        <v>46</v>
      </c>
      <c r="I22" s="7">
        <f>'Residential Bills_Yr 1_avg'!$AV$165</f>
        <v>68.94</v>
      </c>
      <c r="J22" s="7">
        <f>'Residential Bills_Yr 2_avg'!$AV$165</f>
        <v>71.899999999999991</v>
      </c>
      <c r="K22" s="7">
        <f>'Residential Bills_Yr 3_avg'!$AV$165</f>
        <v>73.384949840357933</v>
      </c>
      <c r="L22" s="7">
        <f>'Residential Bills_Yr 4_avg'!$AV$165</f>
        <v>76.554625568504079</v>
      </c>
      <c r="M22" s="15">
        <f>'Residential Bills_Yr 5_avg'!$AV$165</f>
        <v>81.161202639582115</v>
      </c>
      <c r="O22" s="102" t="s">
        <v>46</v>
      </c>
      <c r="P22" s="7">
        <f>'Residential Bills_Yr 1_6 Units'!$AV$83</f>
        <v>63.46</v>
      </c>
      <c r="Q22" s="7">
        <f>'Residential Bills_Yr 2_6 Units'!$AV$83</f>
        <v>66.429999999999993</v>
      </c>
      <c r="R22" s="7">
        <f>'Residential Bills_Yr 3_6 Units'!$AV$83</f>
        <v>68.144949840357924</v>
      </c>
      <c r="S22" s="7">
        <f>'Residential Bills_Yr 4_6 Units'!$AV$83</f>
        <v>71.324625568504061</v>
      </c>
      <c r="T22" s="15">
        <f>'Residential Bills_Yr 5_6 Units'!$AV$83</f>
        <v>75.411202639582129</v>
      </c>
      <c r="V22" s="102" t="s">
        <v>46</v>
      </c>
      <c r="W22" s="7">
        <f>'Residential Bills_Yr 1_6 Units'!$AV$165</f>
        <v>45.97</v>
      </c>
      <c r="X22" s="7">
        <f>'Residential Bills_Yr 2_6 Units'!$AV$165</f>
        <v>48.360000000000007</v>
      </c>
      <c r="Y22" s="7">
        <f>'Residential Bills_Yr 3_6 Units'!$AV$165</f>
        <v>48.744949840357918</v>
      </c>
      <c r="Z22" s="7">
        <f>'Residential Bills_Yr 4_6 Units'!$AV$165</f>
        <v>50.984625568504072</v>
      </c>
      <c r="AA22" s="15">
        <f>'Residential Bills_Yr 5_6 Units'!$AV$165</f>
        <v>54.051202639582129</v>
      </c>
    </row>
    <row r="23" spans="1:27" ht="15.75" thickBot="1" x14ac:dyDescent="0.3">
      <c r="A23" s="103" t="s">
        <v>55</v>
      </c>
      <c r="B23" s="104">
        <f>SUM(B11:B22)</f>
        <v>1104.27</v>
      </c>
      <c r="C23" s="104">
        <f t="shared" ref="C23:F23" si="0">SUM(C11:C22)</f>
        <v>1110.58</v>
      </c>
      <c r="D23" s="104">
        <f t="shared" si="0"/>
        <v>1210.1393980842952</v>
      </c>
      <c r="E23" s="104">
        <f t="shared" si="0"/>
        <v>1264.9755068220491</v>
      </c>
      <c r="F23" s="105">
        <f t="shared" si="0"/>
        <v>1338.7344316749854</v>
      </c>
      <c r="H23" s="103" t="s">
        <v>55</v>
      </c>
      <c r="I23" s="104">
        <f>SUM(I11:I22)</f>
        <v>825.86999999999989</v>
      </c>
      <c r="J23" s="104">
        <f t="shared" ref="J23:M23" si="1">SUM(J11:J22)</f>
        <v>813.3399999999998</v>
      </c>
      <c r="K23" s="104">
        <f t="shared" si="1"/>
        <v>880.61939808429497</v>
      </c>
      <c r="L23" s="104">
        <f t="shared" si="1"/>
        <v>918.65550682204901</v>
      </c>
      <c r="M23" s="105">
        <f t="shared" si="1"/>
        <v>973.9344316749856</v>
      </c>
      <c r="O23" s="103" t="s">
        <v>55</v>
      </c>
      <c r="P23" s="104">
        <f>SUM(P11:P22)</f>
        <v>738.24</v>
      </c>
      <c r="Q23" s="104">
        <f t="shared" ref="Q23:T23" si="2">SUM(Q11:Q22)</f>
        <v>747.52999999999986</v>
      </c>
      <c r="R23" s="104">
        <f t="shared" si="2"/>
        <v>817.73939808429486</v>
      </c>
      <c r="S23" s="104">
        <f t="shared" si="2"/>
        <v>855.89550682204879</v>
      </c>
      <c r="T23" s="105">
        <f t="shared" si="2"/>
        <v>904.9344316749856</v>
      </c>
      <c r="V23" s="103" t="s">
        <v>55</v>
      </c>
      <c r="W23" s="104">
        <f>SUM(W11:W22)</f>
        <v>538.9</v>
      </c>
      <c r="X23" s="104">
        <f t="shared" ref="X23:AA23" si="3">SUM(X11:X22)</f>
        <v>530.6</v>
      </c>
      <c r="Y23" s="104">
        <f t="shared" si="3"/>
        <v>584.93939808429491</v>
      </c>
      <c r="Z23" s="104">
        <f t="shared" si="3"/>
        <v>611.81550682204875</v>
      </c>
      <c r="AA23" s="105">
        <f t="shared" si="3"/>
        <v>648.61443167498555</v>
      </c>
    </row>
    <row r="24" spans="1:27" ht="15.75" thickBot="1" x14ac:dyDescent="0.3">
      <c r="A24" s="11" t="s">
        <v>178</v>
      </c>
      <c r="B24" s="39">
        <f>B23/12</f>
        <v>92.022499999999994</v>
      </c>
      <c r="C24" s="39">
        <f t="shared" ref="C24:F24" si="4">C23/12</f>
        <v>92.548333333333332</v>
      </c>
      <c r="D24" s="39">
        <f t="shared" si="4"/>
        <v>100.84494984035793</v>
      </c>
      <c r="E24" s="39">
        <f t="shared" si="4"/>
        <v>105.41462556850409</v>
      </c>
      <c r="F24" s="20">
        <f t="shared" si="4"/>
        <v>111.56120263958212</v>
      </c>
      <c r="H24" s="11" t="s">
        <v>178</v>
      </c>
      <c r="I24" s="39">
        <f>I23/12</f>
        <v>68.822499999999991</v>
      </c>
      <c r="J24" s="39">
        <f t="shared" ref="J24:M24" si="5">J23/12</f>
        <v>67.778333333333322</v>
      </c>
      <c r="K24" s="39">
        <f t="shared" si="5"/>
        <v>73.384949840357919</v>
      </c>
      <c r="L24" s="39">
        <f t="shared" si="5"/>
        <v>76.554625568504079</v>
      </c>
      <c r="M24" s="20">
        <f t="shared" si="5"/>
        <v>81.161202639582129</v>
      </c>
      <c r="O24" s="11" t="s">
        <v>178</v>
      </c>
      <c r="P24" s="39">
        <f>P23/12</f>
        <v>61.52</v>
      </c>
      <c r="Q24" s="39">
        <f t="shared" ref="Q24:T24" si="6">Q23/12</f>
        <v>62.294166666666655</v>
      </c>
      <c r="R24" s="39">
        <f t="shared" si="6"/>
        <v>68.14494984035791</v>
      </c>
      <c r="S24" s="39">
        <f t="shared" si="6"/>
        <v>71.324625568504061</v>
      </c>
      <c r="T24" s="20">
        <f t="shared" si="6"/>
        <v>75.411202639582129</v>
      </c>
      <c r="V24" s="11" t="s">
        <v>178</v>
      </c>
      <c r="W24" s="39">
        <f>W23/12</f>
        <v>44.908333333333331</v>
      </c>
      <c r="X24" s="39">
        <f t="shared" ref="X24:AA24" si="7">X23/12</f>
        <v>44.216666666666669</v>
      </c>
      <c r="Y24" s="39">
        <f t="shared" si="7"/>
        <v>48.744949840357911</v>
      </c>
      <c r="Z24" s="39">
        <f t="shared" si="7"/>
        <v>50.984625568504065</v>
      </c>
      <c r="AA24" s="20">
        <f t="shared" si="7"/>
        <v>54.051202639582129</v>
      </c>
    </row>
    <row r="25" spans="1:27" ht="30" x14ac:dyDescent="0.25">
      <c r="A25" s="106" t="s">
        <v>76</v>
      </c>
      <c r="B25" s="107">
        <f>(B24-B6)/B6</f>
        <v>-6.6655872193437694E-3</v>
      </c>
      <c r="C25" s="107">
        <f>(C23-B23)/B23</f>
        <v>5.7141822199280479E-3</v>
      </c>
      <c r="D25" s="107">
        <f>(D23-C23)/C23</f>
        <v>8.9646309211668912E-2</v>
      </c>
      <c r="E25" s="107">
        <f>(E23-D23)/D23</f>
        <v>4.5313877743805291E-2</v>
      </c>
      <c r="F25" s="108">
        <f>(F23-E23)/E23</f>
        <v>5.8308579458774025E-2</v>
      </c>
      <c r="H25" s="106" t="s">
        <v>76</v>
      </c>
      <c r="I25" s="107">
        <f>(I24-I6)/I6</f>
        <v>-7.8434654525977532E-2</v>
      </c>
      <c r="J25" s="107">
        <f>(J23-I23)/I23</f>
        <v>-1.5171879351471887E-2</v>
      </c>
      <c r="K25" s="107">
        <f>(K23-J23)/J23</f>
        <v>8.2719893383204054E-2</v>
      </c>
      <c r="L25" s="107">
        <f>(L23-K23)/K23</f>
        <v>4.3192449337929671E-2</v>
      </c>
      <c r="M25" s="108">
        <f>(M23-L23)/L23</f>
        <v>6.0173726105627726E-2</v>
      </c>
      <c r="O25" s="106" t="s">
        <v>76</v>
      </c>
      <c r="P25" s="107">
        <f>(P24-P6)/P6</f>
        <v>2.7388109552438339E-2</v>
      </c>
      <c r="Q25" s="107">
        <f>(Q23-P23)/P23</f>
        <v>1.2583983528391648E-2</v>
      </c>
      <c r="R25" s="107">
        <f>(R23-Q23)/Q23</f>
        <v>9.3921846727616304E-2</v>
      </c>
      <c r="S25" s="107">
        <f>(S23-R23)/R23</f>
        <v>4.6660474996241638E-2</v>
      </c>
      <c r="T25" s="108">
        <f>(T23-S23)/S23</f>
        <v>5.7295457753971608E-2</v>
      </c>
      <c r="V25" s="106" t="s">
        <v>76</v>
      </c>
      <c r="W25" s="107">
        <f>(W24-W6)/W6</f>
        <v>-5.5555555555555539E-2</v>
      </c>
      <c r="X25" s="107">
        <f>(X23-W23)/W23</f>
        <v>-1.5401744293932E-2</v>
      </c>
      <c r="Y25" s="107">
        <f>(Y23-X23)/X23</f>
        <v>0.10241122895645474</v>
      </c>
      <c r="Z25" s="107">
        <f>(Z23-Y23)/Y23</f>
        <v>4.5946825988768078E-2</v>
      </c>
      <c r="AA25" s="108">
        <f>(AA23-Z23)/Z23</f>
        <v>6.0147094087368493E-2</v>
      </c>
    </row>
    <row r="26" spans="1:27" ht="30.75" thickBot="1" x14ac:dyDescent="0.3">
      <c r="A26" s="109" t="s">
        <v>164</v>
      </c>
      <c r="B26" s="110">
        <f>(B24-B6)/B6</f>
        <v>-6.6655872193437694E-3</v>
      </c>
      <c r="C26" s="110">
        <f>(C23-$C$6)/$C$6</f>
        <v>-9.8949337938987513E-4</v>
      </c>
      <c r="D26" s="110">
        <f>(D23-$C$6)/$C$6</f>
        <v>8.8568111402827346E-2</v>
      </c>
      <c r="E26" s="110">
        <f>(E23-$C$6)/$C$6</f>
        <v>0.13789535371874009</v>
      </c>
      <c r="F26" s="111">
        <f>(F23-$C$6)/$C$6</f>
        <v>0.20424441536681903</v>
      </c>
      <c r="H26" s="109" t="s">
        <v>164</v>
      </c>
      <c r="I26" s="110">
        <f>(I24-I6)/I6</f>
        <v>-7.8434654525977532E-2</v>
      </c>
      <c r="J26" s="110">
        <f>(J23-$J$6)/$J$6</f>
        <v>-9.2416532762006856E-2</v>
      </c>
      <c r="K26" s="110">
        <f>(K23-$J$6)/$J$6</f>
        <v>-1.7341325115721395E-2</v>
      </c>
      <c r="L26" s="110">
        <f>(L23-$J$6)/$J$6</f>
        <v>2.5102109915694913E-2</v>
      </c>
      <c r="M26" s="111">
        <f>(M23-$J$6)/$J$6</f>
        <v>8.6786323508063021E-2</v>
      </c>
      <c r="O26" s="109" t="s">
        <v>164</v>
      </c>
      <c r="P26" s="110">
        <f>(P24-P6)/P6</f>
        <v>2.7388109552438339E-2</v>
      </c>
      <c r="Q26" s="110">
        <f>(Q23-$Q$6)/$Q$6</f>
        <v>4.0316744600311614E-2</v>
      </c>
      <c r="R26" s="110">
        <f>(R23-$Q$6)/$Q$6</f>
        <v>0.13802521443483484</v>
      </c>
      <c r="S26" s="110">
        <f>(S23-$Q$6)/$Q$6</f>
        <v>0.19112601149806399</v>
      </c>
      <c r="T26" s="111">
        <f>(T23-$Q$6)/$Q$6</f>
        <v>0.25937212156950801</v>
      </c>
      <c r="V26" s="109" t="s">
        <v>164</v>
      </c>
      <c r="W26" s="110">
        <f>(W24-$W6)/$W6</f>
        <v>-5.5555555555555539E-2</v>
      </c>
      <c r="X26" s="110">
        <f>(X23-$X$6)/$X$6</f>
        <v>-7.0101647388713453E-2</v>
      </c>
      <c r="Y26" s="110">
        <f>(Y23-$X$6)/$X$6</f>
        <v>2.5130385706791099E-2</v>
      </c>
      <c r="Z26" s="110">
        <f>(Z23-$X$6)/$X$6</f>
        <v>7.2231873154659731E-2</v>
      </c>
      <c r="AA26" s="111">
        <f>(AA23-$X$6)/$X$6</f>
        <v>0.13672350451276841</v>
      </c>
    </row>
    <row r="27" spans="1:27" x14ac:dyDescent="0.25">
      <c r="A27" s="1"/>
      <c r="B27" s="39"/>
      <c r="C27" s="39"/>
      <c r="D27" s="39"/>
      <c r="F27" s="1"/>
      <c r="G27" s="39"/>
      <c r="H27" s="39"/>
      <c r="I27" s="39"/>
    </row>
    <row r="28" spans="1:27" ht="15.75" thickBot="1" x14ac:dyDescent="0.3">
      <c r="E28" s="112"/>
    </row>
    <row r="29" spans="1:27" ht="44.25" customHeight="1" x14ac:dyDescent="0.25">
      <c r="A29" s="113" t="str">
        <f>_xlfn.CONCAT("Authorized Adopted Revenue Requirement ", Input!B8)</f>
        <v>Authorized Adopted Revenue Requirement 2025</v>
      </c>
      <c r="B29" s="114">
        <f>'Rev Req''t_yrs 1-5'!E4</f>
        <v>8908977.9576565567</v>
      </c>
      <c r="C29" s="115"/>
      <c r="D29" s="115"/>
      <c r="E29" s="115"/>
      <c r="F29" s="116"/>
    </row>
    <row r="30" spans="1:27" x14ac:dyDescent="0.25">
      <c r="A30" s="117"/>
      <c r="B30" s="157" t="s">
        <v>59</v>
      </c>
      <c r="C30" s="157"/>
      <c r="D30" s="157"/>
      <c r="E30" s="157"/>
      <c r="F30" s="158"/>
    </row>
    <row r="31" spans="1:27" x14ac:dyDescent="0.25">
      <c r="A31" s="14"/>
      <c r="B31" s="28">
        <f>Input!B8</f>
        <v>2025</v>
      </c>
      <c r="C31" s="28">
        <f>Input!B9</f>
        <v>2026</v>
      </c>
      <c r="D31" s="28">
        <f>Input!B10</f>
        <v>2027</v>
      </c>
      <c r="E31" s="28">
        <f>Input!B11</f>
        <v>2028</v>
      </c>
      <c r="F31" s="118">
        <f>Input!B12</f>
        <v>2029</v>
      </c>
    </row>
    <row r="32" spans="1:27" x14ac:dyDescent="0.25">
      <c r="A32" s="119" t="s">
        <v>163</v>
      </c>
      <c r="B32" s="34" cm="1">
        <f t="array" ref="B32">SUMPRODUCT(($A32='Rev Req''t_yrs 1-5'!$A$5:$A$46)*(Summary!B$31='Rev Req''t_yrs 1-5'!$E$3:$I$3)*'Rev Req''t_yrs 1-5'!$E$5:$I$46)</f>
        <v>156591.6748455707</v>
      </c>
      <c r="C32" s="34" cm="1">
        <f t="array" ref="C32">SUMPRODUCT(($A32='Rev Req''t_yrs 1-5'!$A$5:$A$46)*(Summary!C$31='Rev Req''t_yrs 1-5'!$E$3:$I$3)*'Rev Req''t_yrs 1-5'!$E$5:$I$46)</f>
        <v>920093.71716708876</v>
      </c>
      <c r="D32" s="34" cm="1">
        <f t="array" ref="D32">SUMPRODUCT(($A32='Rev Req''t_yrs 1-5'!$A$5:$A$46)*(Summary!D$31='Rev Req''t_yrs 1-5'!$E$3:$I$3)*'Rev Req''t_yrs 1-5'!$E$5:$I$46)</f>
        <v>0</v>
      </c>
      <c r="E32" s="34" cm="1">
        <f t="array" ref="E32">SUMPRODUCT(($A32='Rev Req''t_yrs 1-5'!$A$5:$A$46)*(Summary!E$31='Rev Req''t_yrs 1-5'!$E$3:$I$3)*'Rev Req''t_yrs 1-5'!$E$5:$I$46)</f>
        <v>0</v>
      </c>
      <c r="F32" s="120" cm="1">
        <f t="array" ref="F32">SUMPRODUCT(($A32='Rev Req''t_yrs 1-5'!$A$5:$A$46)*(Summary!F$31='Rev Req''t_yrs 1-5'!$E$3:$I$3)*'Rev Req''t_yrs 1-5'!$E$5:$I$46)</f>
        <v>0</v>
      </c>
    </row>
    <row r="33" spans="1:6" x14ac:dyDescent="0.25">
      <c r="A33" s="119" t="s">
        <v>160</v>
      </c>
      <c r="B33" s="34" cm="1">
        <f t="array" ref="B33">SUMPRODUCT(($A33='Rev Req''t_yrs 1-5'!$A$5:$A$46)*(Summary!B$31='Rev Req''t_yrs 1-5'!$E$3:$I$3)*'Rev Req''t_yrs 1-5'!$E$5:$I$46)</f>
        <v>0</v>
      </c>
      <c r="C33" s="34" cm="1">
        <f t="array" ref="C33">SUMPRODUCT(($A33='Rev Req''t_yrs 1-5'!$A$5:$A$46)*(Summary!C$31='Rev Req''t_yrs 1-5'!$E$3:$I$3)*'Rev Req''t_yrs 1-5'!$E$5:$I$46)</f>
        <v>0</v>
      </c>
      <c r="D33" s="34" cm="1">
        <f t="array" ref="D33">SUMPRODUCT(($A33='Rev Req''t_yrs 1-5'!$A$5:$A$46)*(Summary!D$31='Rev Req''t_yrs 1-5'!$E$3:$I$3)*'Rev Req''t_yrs 1-5'!$E$5:$I$46)</f>
        <v>0</v>
      </c>
      <c r="E33" s="34" cm="1">
        <f t="array" ref="E33">SUMPRODUCT(($A33='Rev Req''t_yrs 1-5'!$A$5:$A$46)*(Summary!E$31='Rev Req''t_yrs 1-5'!$E$3:$I$3)*'Rev Req''t_yrs 1-5'!$E$5:$I$46)</f>
        <v>0</v>
      </c>
      <c r="F33" s="120" cm="1">
        <f t="array" ref="F33">SUMPRODUCT(($A33='Rev Req''t_yrs 1-5'!$A$5:$A$46)*(Summary!F$31='Rev Req''t_yrs 1-5'!$E$3:$I$3)*'Rev Req''t_yrs 1-5'!$E$5:$I$46)</f>
        <v>0</v>
      </c>
    </row>
    <row r="34" spans="1:6" ht="15" customHeight="1" x14ac:dyDescent="0.25">
      <c r="A34" s="119" t="s">
        <v>161</v>
      </c>
      <c r="B34" s="34" cm="1">
        <f t="array" ref="B34">SUMPRODUCT(($A34='Rev Req''t_yrs 1-5'!$A$5:$A$46)*(Summary!B$31='Rev Req''t_yrs 1-5'!$E$3:$I$3)*'Rev Req''t_yrs 1-5'!$E$5:$I$46)</f>
        <v>0</v>
      </c>
      <c r="C34" s="34" cm="1">
        <f t="array" ref="C34">SUMPRODUCT(($A34='Rev Req''t_yrs 1-5'!$A$5:$A$46)*(Summary!C$31='Rev Req''t_yrs 1-5'!$E$3:$I$3)*'Rev Req''t_yrs 1-5'!$E$5:$I$46)</f>
        <v>0</v>
      </c>
      <c r="D34" s="34" cm="1">
        <f t="array" ref="D34">SUMPRODUCT(($A34='Rev Req''t_yrs 1-5'!$A$5:$A$46)*(Summary!D$31='Rev Req''t_yrs 1-5'!$E$3:$I$3)*'Rev Req''t_yrs 1-5'!$E$5:$I$46)</f>
        <v>676931.90934723988</v>
      </c>
      <c r="E34" s="34" cm="1">
        <f t="array" ref="E34">SUMPRODUCT(($A34='Rev Req''t_yrs 1-5'!$A$5:$A$46)*(Summary!E$31='Rev Req''t_yrs 1-5'!$E$3:$I$3)*'Rev Req''t_yrs 1-5'!$E$5:$I$46)</f>
        <v>670714.4095876161</v>
      </c>
      <c r="F34" s="120" cm="1">
        <f t="array" ref="F34">SUMPRODUCT(($A34='Rev Req''t_yrs 1-5'!$A$5:$A$46)*(Summary!F$31='Rev Req''t_yrs 1-5'!$E$3:$I$3)*'Rev Req''t_yrs 1-5'!$E$5:$I$46)</f>
        <v>682900.51069781184</v>
      </c>
    </row>
    <row r="35" spans="1:6" x14ac:dyDescent="0.25">
      <c r="A35" s="119" t="s">
        <v>50</v>
      </c>
      <c r="B35" s="34" cm="1">
        <f t="array" ref="B35">SUMPRODUCT(($A35='Rev Req''t_yrs 1-5'!$A$5:$A$46)*(Summary!B$31='Rev Req''t_yrs 1-5'!$E$3:$I$3)*'Rev Req''t_yrs 1-5'!$E$5:$I$46)</f>
        <v>0</v>
      </c>
      <c r="C35" s="34" cm="1">
        <f t="array" ref="C35">SUMPRODUCT(($A35='Rev Req''t_yrs 1-5'!$A$5:$A$46)*(Summary!C$31='Rev Req''t_yrs 1-5'!$E$3:$I$3)*'Rev Req''t_yrs 1-5'!$E$5:$I$46)</f>
        <v>0</v>
      </c>
      <c r="D35" s="34" cm="1">
        <f t="array" ref="D35">SUMPRODUCT(($A35='Rev Req''t_yrs 1-5'!$A$5:$A$46)*(Summary!D$31='Rev Req''t_yrs 1-5'!$E$3:$I$3)*'Rev Req''t_yrs 1-5'!$E$5:$I$46)</f>
        <v>0</v>
      </c>
      <c r="E35" s="34" cm="1">
        <f t="array" ref="E35">SUMPRODUCT(($A35='Rev Req''t_yrs 1-5'!$A$5:$A$46)*(Summary!E$31='Rev Req''t_yrs 1-5'!$E$3:$I$3)*'Rev Req''t_yrs 1-5'!$E$5:$I$46)</f>
        <v>0</v>
      </c>
      <c r="F35" s="120" cm="1">
        <f t="array" ref="F35">SUMPRODUCT(($A35='Rev Req''t_yrs 1-5'!$A$5:$A$46)*(Summary!F$31='Rev Req''t_yrs 1-5'!$E$3:$I$3)*'Rev Req''t_yrs 1-5'!$E$5:$I$46)</f>
        <v>0</v>
      </c>
    </row>
    <row r="36" spans="1:6" ht="15.75" thickBot="1" x14ac:dyDescent="0.3">
      <c r="A36" s="121" t="s">
        <v>25</v>
      </c>
      <c r="B36" s="122">
        <f>SUM(B32:B35)</f>
        <v>156591.6748455707</v>
      </c>
      <c r="C36" s="122">
        <f>SUM(C32:C35)</f>
        <v>920093.71716708876</v>
      </c>
      <c r="D36" s="122">
        <f>SUM(D32:D35)</f>
        <v>676931.90934723988</v>
      </c>
      <c r="E36" s="122">
        <f>SUM(E32:E35)</f>
        <v>670714.4095876161</v>
      </c>
      <c r="F36" s="123">
        <f>SUM(F32:F35)</f>
        <v>682900.51069781184</v>
      </c>
    </row>
    <row r="37" spans="1:6" ht="15.75" thickTop="1" x14ac:dyDescent="0.25">
      <c r="A37" s="124"/>
      <c r="B37" s="32"/>
      <c r="F37" s="16"/>
    </row>
    <row r="38" spans="1:6" ht="30" x14ac:dyDescent="0.25">
      <c r="A38" s="125" t="s">
        <v>76</v>
      </c>
      <c r="B38" s="126">
        <f>B36/B29</f>
        <v>1.7576839407374742E-2</v>
      </c>
      <c r="C38" s="127">
        <f>(C36-B36)/(B39)</f>
        <v>8.4219974394569727E-2</v>
      </c>
      <c r="D38" s="127">
        <f t="shared" ref="D38:F38" si="8">(D36-C36)/(C39)</f>
        <v>-2.4351092091233362E-2</v>
      </c>
      <c r="E38" s="127">
        <f t="shared" si="8"/>
        <v>-5.8311317353682414E-4</v>
      </c>
      <c r="F38" s="128">
        <f t="shared" si="8"/>
        <v>1.0752464607893051E-3</v>
      </c>
    </row>
    <row r="39" spans="1:6" ht="30" x14ac:dyDescent="0.25">
      <c r="A39" s="125" t="s">
        <v>60</v>
      </c>
      <c r="B39" s="34">
        <f>B29+B36</f>
        <v>9065569.6325021274</v>
      </c>
      <c r="C39" s="34">
        <f>B39+C36</f>
        <v>9985663.3496692162</v>
      </c>
      <c r="D39" s="34">
        <f>C39+D36</f>
        <v>10662595.259016456</v>
      </c>
      <c r="E39" s="34">
        <f>D39+E36</f>
        <v>11333309.668604072</v>
      </c>
      <c r="F39" s="120">
        <f>E39+F36</f>
        <v>12016210.179301884</v>
      </c>
    </row>
    <row r="40" spans="1:6" ht="30.75" thickBot="1" x14ac:dyDescent="0.3">
      <c r="A40" s="109" t="s">
        <v>164</v>
      </c>
      <c r="B40" s="129">
        <f>(B39-B29)/B29</f>
        <v>1.7576839407374742E-2</v>
      </c>
      <c r="C40" s="129">
        <f>(C39-B29)/B29</f>
        <v>0.12085397417414577</v>
      </c>
      <c r="D40" s="129">
        <f>(D39-B29)/B29</f>
        <v>0.19683709059497728</v>
      </c>
      <c r="E40" s="129">
        <f>(E39-B29)/B29</f>
        <v>0.27212231554170535</v>
      </c>
      <c r="F40" s="130">
        <f>(F39-B29)/B29</f>
        <v>0.34877538550591081</v>
      </c>
    </row>
  </sheetData>
  <mergeCells count="5">
    <mergeCell ref="B30:F30"/>
    <mergeCell ref="A4:F4"/>
    <mergeCell ref="H4:M4"/>
    <mergeCell ref="O4:T4"/>
    <mergeCell ref="V4:AA4"/>
  </mergeCells>
  <pageMargins left="0.7" right="0.7" top="0.75" bottom="0.75" header="0.3" footer="0.3"/>
  <pageSetup scale="90" orientation="portrait" horizontalDpi="4294967293" r:id="rId1"/>
  <colBreaks count="3" manualBreakCount="3">
    <brk id="6" max="39" man="1"/>
    <brk id="13" max="1048575" man="1"/>
    <brk id="20" max="1048575" man="1"/>
  </colBreaks>
  <customProperties>
    <customPr name="_pios_id" r:id="rId2"/>
  </customPropertie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S47"/>
  <sheetViews>
    <sheetView tabSelected="1" view="pageBreakPreview" zoomScale="90" zoomScaleNormal="100" zoomScaleSheetLayoutView="90" workbookViewId="0">
      <pane ySplit="3" topLeftCell="A4" activePane="bottomLeft" state="frozen"/>
      <selection activeCell="G35" sqref="G35"/>
      <selection pane="bottomLeft" activeCell="L30" sqref="L30"/>
    </sheetView>
  </sheetViews>
  <sheetFormatPr defaultRowHeight="15" x14ac:dyDescent="0.25"/>
  <cols>
    <col min="1" max="1" width="33" bestFit="1" customWidth="1"/>
    <col min="2" max="2" width="36.7109375" customWidth="1"/>
    <col min="3" max="3" width="64.7109375" bestFit="1" customWidth="1"/>
    <col min="4" max="4" width="18.42578125" style="3" customWidth="1"/>
    <col min="5" max="10" width="18.42578125" style="34" customWidth="1"/>
    <col min="11" max="11" width="16.7109375" style="3" customWidth="1"/>
    <col min="12" max="12" width="15.7109375" style="3" customWidth="1"/>
    <col min="13" max="13" width="16.28515625" bestFit="1" customWidth="1"/>
  </cols>
  <sheetData>
    <row r="1" spans="1:19" x14ac:dyDescent="0.25">
      <c r="A1" s="1" t="s">
        <v>107</v>
      </c>
      <c r="D1" s="66"/>
    </row>
    <row r="2" spans="1:19" x14ac:dyDescent="0.25">
      <c r="A2" s="1" t="s">
        <v>73</v>
      </c>
      <c r="B2" s="5" t="str">
        <f>CONCATENATE(Input!B8,"-",Input!B12)</f>
        <v>2025-2029</v>
      </c>
      <c r="P2" t="s">
        <v>215</v>
      </c>
    </row>
    <row r="3" spans="1:19" s="28" customFormat="1" ht="60" x14ac:dyDescent="0.25">
      <c r="A3" s="28" t="s">
        <v>47</v>
      </c>
      <c r="B3" s="28" t="s">
        <v>170</v>
      </c>
      <c r="C3" s="28" t="s">
        <v>48</v>
      </c>
      <c r="D3" s="28" t="s">
        <v>103</v>
      </c>
      <c r="E3" s="28">
        <f>Input!B8</f>
        <v>2025</v>
      </c>
      <c r="F3" s="28">
        <f>Input!B9</f>
        <v>2026</v>
      </c>
      <c r="G3" s="28">
        <f>Input!B10</f>
        <v>2027</v>
      </c>
      <c r="H3" s="28">
        <f>Input!B11</f>
        <v>2028</v>
      </c>
      <c r="I3" s="28">
        <f>Input!B12</f>
        <v>2029</v>
      </c>
      <c r="J3" s="35" t="s">
        <v>171</v>
      </c>
      <c r="K3" s="28" t="s">
        <v>51</v>
      </c>
      <c r="L3" s="28" t="s">
        <v>49</v>
      </c>
    </row>
    <row r="4" spans="1:19" x14ac:dyDescent="0.25">
      <c r="A4" s="40" t="s">
        <v>225</v>
      </c>
      <c r="B4" s="40" t="s">
        <v>226</v>
      </c>
      <c r="C4" s="40" t="s">
        <v>162</v>
      </c>
      <c r="D4" s="40" t="s">
        <v>106</v>
      </c>
      <c r="E4" s="41">
        <v>8908977.9576565567</v>
      </c>
      <c r="F4" s="77"/>
      <c r="G4" s="77"/>
      <c r="H4" s="77"/>
      <c r="I4" s="77"/>
      <c r="J4" s="77"/>
      <c r="K4" s="75">
        <v>45723</v>
      </c>
      <c r="L4" s="75" t="s">
        <v>261</v>
      </c>
      <c r="M4" s="140"/>
    </row>
    <row r="5" spans="1:19" x14ac:dyDescent="0.25">
      <c r="A5" s="33" t="s">
        <v>163</v>
      </c>
      <c r="B5" s="33" t="s">
        <v>227</v>
      </c>
      <c r="C5" s="33" t="s">
        <v>228</v>
      </c>
      <c r="D5" s="33" t="s">
        <v>106</v>
      </c>
      <c r="E5" s="36">
        <v>119805.02668723464</v>
      </c>
      <c r="F5" s="36"/>
      <c r="G5" s="36"/>
      <c r="H5" s="36"/>
      <c r="I5" s="36"/>
      <c r="J5" s="37">
        <v>45678</v>
      </c>
      <c r="K5" s="37">
        <v>45723</v>
      </c>
      <c r="L5" s="37" t="s">
        <v>261</v>
      </c>
      <c r="M5" s="136"/>
      <c r="N5" s="3"/>
      <c r="O5" s="34"/>
      <c r="P5" s="34"/>
      <c r="Q5" s="34"/>
      <c r="R5" s="34"/>
      <c r="S5" s="34"/>
    </row>
    <row r="6" spans="1:19" x14ac:dyDescent="0.25">
      <c r="A6" s="33" t="s">
        <v>163</v>
      </c>
      <c r="B6" s="33" t="s">
        <v>229</v>
      </c>
      <c r="C6" s="33" t="s">
        <v>230</v>
      </c>
      <c r="D6" s="33" t="s">
        <v>104</v>
      </c>
      <c r="E6" s="36"/>
      <c r="F6" s="36"/>
      <c r="G6" s="36"/>
      <c r="H6" s="36"/>
      <c r="I6" s="36"/>
      <c r="J6" s="37">
        <v>45721</v>
      </c>
      <c r="K6" s="37">
        <v>45723</v>
      </c>
      <c r="L6" s="37" t="s">
        <v>261</v>
      </c>
      <c r="N6" s="3"/>
      <c r="O6" s="34"/>
      <c r="P6" s="34"/>
      <c r="Q6" s="34"/>
      <c r="R6" s="34"/>
      <c r="S6" s="34"/>
    </row>
    <row r="7" spans="1:19" x14ac:dyDescent="0.25">
      <c r="A7" s="33" t="s">
        <v>163</v>
      </c>
      <c r="B7" s="33" t="s">
        <v>231</v>
      </c>
      <c r="C7" s="33" t="s">
        <v>232</v>
      </c>
      <c r="D7" s="33" t="s">
        <v>104</v>
      </c>
      <c r="E7" s="36"/>
      <c r="F7" s="36"/>
      <c r="G7" s="36"/>
      <c r="H7" s="36"/>
      <c r="I7" s="36"/>
      <c r="J7" s="37"/>
      <c r="K7" s="37">
        <v>45748</v>
      </c>
      <c r="L7" s="37">
        <v>45748</v>
      </c>
      <c r="M7" s="136"/>
      <c r="N7" s="3"/>
      <c r="O7" s="34"/>
      <c r="P7" s="34"/>
      <c r="Q7" s="34"/>
      <c r="R7" s="34"/>
      <c r="S7" s="34"/>
    </row>
    <row r="8" spans="1:19" s="146" customFormat="1" x14ac:dyDescent="0.25">
      <c r="A8" s="33" t="s">
        <v>163</v>
      </c>
      <c r="B8" s="33" t="s">
        <v>233</v>
      </c>
      <c r="C8" s="33" t="s">
        <v>234</v>
      </c>
      <c r="D8" s="33" t="s">
        <v>104</v>
      </c>
      <c r="E8" s="36"/>
      <c r="F8" s="36"/>
      <c r="G8" s="36"/>
      <c r="H8" s="36"/>
      <c r="I8" s="36"/>
      <c r="J8" s="37"/>
      <c r="K8" s="37"/>
      <c r="L8" s="37"/>
      <c r="M8" s="148"/>
      <c r="N8" s="149"/>
      <c r="O8" s="147"/>
      <c r="P8" s="147"/>
      <c r="Q8" s="147"/>
      <c r="R8" s="147"/>
      <c r="S8" s="147"/>
    </row>
    <row r="9" spans="1:19" x14ac:dyDescent="0.25">
      <c r="A9" s="33" t="s">
        <v>163</v>
      </c>
      <c r="B9" s="33" t="s">
        <v>235</v>
      </c>
      <c r="C9" s="33" t="s">
        <v>236</v>
      </c>
      <c r="D9" s="33" t="s">
        <v>104</v>
      </c>
      <c r="E9" s="36"/>
      <c r="F9" s="36"/>
      <c r="G9" s="36"/>
      <c r="H9" s="36"/>
      <c r="I9" s="36"/>
      <c r="J9" s="37">
        <v>45806</v>
      </c>
      <c r="K9" s="37">
        <v>45836</v>
      </c>
      <c r="L9" s="37" t="s">
        <v>261</v>
      </c>
      <c r="M9" s="136"/>
      <c r="O9" s="34"/>
    </row>
    <row r="10" spans="1:19" x14ac:dyDescent="0.25">
      <c r="A10" s="33" t="s">
        <v>163</v>
      </c>
      <c r="B10" s="33" t="s">
        <v>237</v>
      </c>
      <c r="C10" s="33" t="s">
        <v>238</v>
      </c>
      <c r="D10" s="33" t="s">
        <v>104</v>
      </c>
      <c r="E10" s="36"/>
      <c r="F10" s="36"/>
      <c r="G10" s="36"/>
      <c r="H10" s="36"/>
      <c r="I10" s="36"/>
      <c r="J10" s="37">
        <v>45814</v>
      </c>
      <c r="K10" s="37">
        <v>45839</v>
      </c>
      <c r="L10" s="37" t="s">
        <v>261</v>
      </c>
    </row>
    <row r="11" spans="1:19" x14ac:dyDescent="0.25">
      <c r="A11" s="33" t="s">
        <v>163</v>
      </c>
      <c r="B11" s="33" t="s">
        <v>239</v>
      </c>
      <c r="C11" s="33" t="s">
        <v>240</v>
      </c>
      <c r="D11" s="33" t="s">
        <v>104</v>
      </c>
      <c r="E11" s="36"/>
      <c r="F11" s="36"/>
      <c r="G11" s="36"/>
      <c r="H11" s="36"/>
      <c r="I11" s="36"/>
      <c r="J11" s="37">
        <v>45818</v>
      </c>
      <c r="K11" s="37">
        <v>45839</v>
      </c>
      <c r="L11" s="37" t="s">
        <v>261</v>
      </c>
      <c r="M11" s="90"/>
    </row>
    <row r="12" spans="1:19" x14ac:dyDescent="0.25">
      <c r="A12" s="33" t="s">
        <v>163</v>
      </c>
      <c r="B12" s="33" t="s">
        <v>241</v>
      </c>
      <c r="C12" s="33" t="s">
        <v>242</v>
      </c>
      <c r="D12" s="33" t="s">
        <v>104</v>
      </c>
      <c r="E12" s="36"/>
      <c r="F12" s="36"/>
      <c r="G12" s="36"/>
      <c r="H12" s="36"/>
      <c r="I12" s="36"/>
      <c r="J12" s="37">
        <v>45849</v>
      </c>
      <c r="K12" s="37">
        <v>45849</v>
      </c>
      <c r="L12" s="37" t="s">
        <v>261</v>
      </c>
      <c r="M12" s="140"/>
    </row>
    <row r="13" spans="1:19" x14ac:dyDescent="0.25">
      <c r="A13" s="33" t="s">
        <v>163</v>
      </c>
      <c r="B13" s="33" t="s">
        <v>243</v>
      </c>
      <c r="C13" s="33" t="s">
        <v>244</v>
      </c>
      <c r="D13" s="33" t="s">
        <v>104</v>
      </c>
      <c r="E13" s="36"/>
      <c r="F13" s="36"/>
      <c r="G13" s="36"/>
      <c r="H13" s="36"/>
      <c r="I13" s="36"/>
      <c r="J13" s="37">
        <v>45856</v>
      </c>
      <c r="K13" s="37">
        <v>45870</v>
      </c>
      <c r="L13" s="37" t="s">
        <v>261</v>
      </c>
    </row>
    <row r="14" spans="1:19" x14ac:dyDescent="0.25">
      <c r="A14" s="33" t="s">
        <v>163</v>
      </c>
      <c r="B14" s="33" t="s">
        <v>245</v>
      </c>
      <c r="C14" s="33" t="s">
        <v>246</v>
      </c>
      <c r="D14" s="33" t="s">
        <v>106</v>
      </c>
      <c r="E14" s="36">
        <v>36786.648158336058</v>
      </c>
      <c r="F14" s="36"/>
      <c r="G14" s="36"/>
      <c r="H14" s="36"/>
      <c r="I14" s="36"/>
      <c r="J14" s="37">
        <v>45932</v>
      </c>
      <c r="K14" s="37">
        <v>45959</v>
      </c>
      <c r="L14" s="37" t="s">
        <v>261</v>
      </c>
      <c r="M14" s="136"/>
    </row>
    <row r="15" spans="1:19" x14ac:dyDescent="0.25">
      <c r="A15" s="33" t="s">
        <v>163</v>
      </c>
      <c r="B15" s="33" t="s">
        <v>247</v>
      </c>
      <c r="C15" s="33" t="s">
        <v>248</v>
      </c>
      <c r="D15" s="33" t="s">
        <v>104</v>
      </c>
      <c r="E15" s="36"/>
      <c r="F15" s="36"/>
      <c r="G15" s="36"/>
      <c r="H15" s="36"/>
      <c r="I15" s="36"/>
      <c r="J15" s="37">
        <v>45943</v>
      </c>
      <c r="K15" s="37">
        <v>45959</v>
      </c>
      <c r="L15" s="37" t="s">
        <v>261</v>
      </c>
    </row>
    <row r="16" spans="1:19" x14ac:dyDescent="0.25">
      <c r="A16" s="33" t="s">
        <v>163</v>
      </c>
      <c r="B16" s="33" t="s">
        <v>249</v>
      </c>
      <c r="C16" s="33" t="s">
        <v>250</v>
      </c>
      <c r="D16" s="33" t="s">
        <v>104</v>
      </c>
      <c r="E16" s="36"/>
      <c r="F16" s="36"/>
      <c r="G16" s="36"/>
      <c r="H16" s="36"/>
      <c r="I16" s="36"/>
      <c r="J16" s="37">
        <v>45971</v>
      </c>
      <c r="K16" s="37">
        <v>46001</v>
      </c>
      <c r="L16" s="37" t="s">
        <v>261</v>
      </c>
    </row>
    <row r="17" spans="1:13" x14ac:dyDescent="0.25">
      <c r="A17" s="33" t="s">
        <v>163</v>
      </c>
      <c r="B17" s="33" t="s">
        <v>251</v>
      </c>
      <c r="C17" s="33" t="s">
        <v>252</v>
      </c>
      <c r="D17" s="33" t="s">
        <v>106</v>
      </c>
      <c r="E17" s="36"/>
      <c r="F17" s="36">
        <v>446017.85227210633</v>
      </c>
      <c r="G17" s="36"/>
      <c r="H17" s="36"/>
      <c r="I17" s="36"/>
      <c r="J17" s="37">
        <v>45978</v>
      </c>
      <c r="K17" s="37">
        <v>46023</v>
      </c>
      <c r="L17" s="37" t="s">
        <v>261</v>
      </c>
      <c r="M17" s="136"/>
    </row>
    <row r="18" spans="1:13" x14ac:dyDescent="0.25">
      <c r="A18" s="33" t="s">
        <v>163</v>
      </c>
      <c r="B18" s="33" t="s">
        <v>253</v>
      </c>
      <c r="C18" s="33" t="s">
        <v>254</v>
      </c>
      <c r="D18" s="33" t="s">
        <v>106</v>
      </c>
      <c r="E18" s="36"/>
      <c r="F18" s="36">
        <v>474075.86489498243</v>
      </c>
      <c r="G18" s="36"/>
      <c r="H18" s="36"/>
      <c r="I18" s="36"/>
      <c r="J18" s="37">
        <v>45978</v>
      </c>
      <c r="K18" s="37">
        <v>46023</v>
      </c>
      <c r="L18" s="37" t="s">
        <v>261</v>
      </c>
      <c r="M18" s="136"/>
    </row>
    <row r="19" spans="1:13" x14ac:dyDescent="0.25">
      <c r="A19" s="33" t="s">
        <v>163</v>
      </c>
      <c r="B19" s="33" t="s">
        <v>255</v>
      </c>
      <c r="C19" s="33" t="s">
        <v>256</v>
      </c>
      <c r="D19" s="33" t="s">
        <v>104</v>
      </c>
      <c r="E19" s="36"/>
      <c r="F19" s="36"/>
      <c r="G19" s="36"/>
      <c r="H19" s="36"/>
      <c r="I19" s="36"/>
      <c r="J19" s="37">
        <v>46014</v>
      </c>
      <c r="K19" s="37">
        <v>46023</v>
      </c>
      <c r="L19" s="37" t="s">
        <v>261</v>
      </c>
    </row>
    <row r="20" spans="1:13" x14ac:dyDescent="0.25">
      <c r="A20" s="33" t="s">
        <v>161</v>
      </c>
      <c r="B20" s="33" t="s">
        <v>257</v>
      </c>
      <c r="C20" s="33" t="s">
        <v>258</v>
      </c>
      <c r="D20" s="33" t="s">
        <v>106</v>
      </c>
      <c r="E20" s="36"/>
      <c r="F20" s="36"/>
      <c r="G20" s="36">
        <v>676931.90934723988</v>
      </c>
      <c r="H20" s="36"/>
      <c r="I20" s="36"/>
      <c r="J20" s="37"/>
      <c r="K20" s="37">
        <v>46388</v>
      </c>
      <c r="L20" s="37" t="s">
        <v>261</v>
      </c>
      <c r="M20" s="140"/>
    </row>
    <row r="21" spans="1:13" x14ac:dyDescent="0.25">
      <c r="A21" s="33" t="s">
        <v>161</v>
      </c>
      <c r="B21" s="33" t="s">
        <v>257</v>
      </c>
      <c r="C21" s="33" t="s">
        <v>259</v>
      </c>
      <c r="D21" s="33" t="s">
        <v>106</v>
      </c>
      <c r="E21" s="36"/>
      <c r="F21" s="36"/>
      <c r="G21" s="36"/>
      <c r="H21" s="36">
        <v>670714.4095876161</v>
      </c>
      <c r="I21" s="36"/>
      <c r="J21" s="37"/>
      <c r="K21" s="37">
        <v>46753</v>
      </c>
      <c r="L21" s="37" t="s">
        <v>261</v>
      </c>
      <c r="M21" s="140"/>
    </row>
    <row r="22" spans="1:13" x14ac:dyDescent="0.25">
      <c r="A22" s="33" t="s">
        <v>161</v>
      </c>
      <c r="B22" s="33" t="s">
        <v>257</v>
      </c>
      <c r="C22" s="33" t="s">
        <v>260</v>
      </c>
      <c r="D22" s="33" t="s">
        <v>106</v>
      </c>
      <c r="E22" s="36"/>
      <c r="F22" s="36"/>
      <c r="G22" s="36"/>
      <c r="H22" s="36"/>
      <c r="I22" s="36">
        <v>682900.51069781184</v>
      </c>
      <c r="J22" s="37"/>
      <c r="K22" s="37">
        <v>47119</v>
      </c>
      <c r="L22" s="37" t="s">
        <v>261</v>
      </c>
      <c r="M22" s="140"/>
    </row>
    <row r="23" spans="1:13" x14ac:dyDescent="0.25">
      <c r="A23" s="33"/>
      <c r="B23" s="33"/>
      <c r="C23" s="33"/>
      <c r="D23" s="33"/>
      <c r="E23" s="36"/>
      <c r="F23" s="36"/>
      <c r="G23" s="36"/>
      <c r="H23" s="36"/>
      <c r="I23" s="36"/>
      <c r="J23" s="37"/>
      <c r="K23" s="37"/>
      <c r="L23" s="37"/>
      <c r="M23" s="90"/>
    </row>
    <row r="24" spans="1:13" x14ac:dyDescent="0.25">
      <c r="A24" s="33"/>
      <c r="B24" s="33"/>
      <c r="C24" s="33"/>
      <c r="D24" s="38"/>
      <c r="E24" s="36"/>
      <c r="F24" s="36"/>
      <c r="G24" s="36"/>
      <c r="H24" s="36"/>
      <c r="I24" s="36"/>
      <c r="J24" s="37"/>
      <c r="K24" s="37"/>
      <c r="L24" s="37"/>
      <c r="M24" s="90"/>
    </row>
    <row r="25" spans="1:13" x14ac:dyDescent="0.25">
      <c r="A25" s="33"/>
      <c r="B25" s="33"/>
      <c r="C25" s="33"/>
      <c r="D25" s="38"/>
      <c r="E25" s="36"/>
      <c r="F25" s="36"/>
      <c r="G25" s="36"/>
      <c r="H25" s="36"/>
      <c r="I25" s="36"/>
      <c r="J25" s="37"/>
      <c r="K25" s="37"/>
      <c r="L25" s="37"/>
    </row>
    <row r="26" spans="1:13" x14ac:dyDescent="0.25">
      <c r="A26" s="33"/>
      <c r="B26" s="33"/>
      <c r="C26" s="33"/>
      <c r="D26" s="38"/>
      <c r="E26" s="36"/>
      <c r="F26" s="36"/>
      <c r="G26" s="36"/>
      <c r="H26" s="36"/>
      <c r="I26" s="36"/>
      <c r="J26" s="37"/>
      <c r="K26" s="37"/>
      <c r="L26" s="37"/>
    </row>
    <row r="27" spans="1:13" x14ac:dyDescent="0.25">
      <c r="A27" s="33"/>
      <c r="B27" s="33"/>
      <c r="C27" s="33"/>
      <c r="D27" s="38"/>
      <c r="E27" s="36"/>
      <c r="F27" s="36"/>
      <c r="G27" s="36"/>
      <c r="H27" s="36"/>
      <c r="I27" s="36"/>
      <c r="J27" s="37"/>
      <c r="K27" s="37"/>
      <c r="L27" s="37"/>
    </row>
    <row r="28" spans="1:13" x14ac:dyDescent="0.25">
      <c r="A28" s="33"/>
      <c r="B28" s="33"/>
      <c r="C28" s="33"/>
      <c r="D28" s="38"/>
      <c r="E28" s="36"/>
      <c r="F28" s="36"/>
      <c r="G28" s="36"/>
      <c r="H28" s="36"/>
      <c r="I28" s="36"/>
      <c r="J28" s="37"/>
      <c r="K28" s="37"/>
      <c r="L28" s="37"/>
    </row>
    <row r="29" spans="1:13" x14ac:dyDescent="0.25">
      <c r="A29" s="33"/>
      <c r="B29" s="33"/>
      <c r="C29" s="33"/>
      <c r="D29" s="38"/>
      <c r="E29" s="36"/>
      <c r="F29" s="36"/>
      <c r="G29" s="36"/>
      <c r="H29" s="36"/>
      <c r="I29" s="36"/>
      <c r="J29" s="37"/>
      <c r="K29" s="37"/>
      <c r="L29" s="37"/>
    </row>
    <row r="30" spans="1:13" x14ac:dyDescent="0.25">
      <c r="A30" s="33"/>
      <c r="B30" s="33"/>
      <c r="C30" s="33"/>
      <c r="D30" s="38"/>
      <c r="E30" s="36"/>
      <c r="F30" s="36"/>
      <c r="G30" s="36"/>
      <c r="H30" s="36"/>
      <c r="I30" s="36"/>
      <c r="J30" s="36"/>
      <c r="K30" s="38"/>
      <c r="L30" s="38"/>
    </row>
    <row r="31" spans="1:13" x14ac:dyDescent="0.25">
      <c r="A31" s="33"/>
      <c r="B31" s="33"/>
      <c r="C31" s="33"/>
      <c r="D31" s="38"/>
      <c r="E31" s="36"/>
      <c r="F31" s="36"/>
      <c r="G31" s="36"/>
      <c r="H31" s="36"/>
      <c r="I31" s="36"/>
      <c r="J31" s="36"/>
      <c r="K31" s="38"/>
      <c r="L31" s="38"/>
    </row>
    <row r="32" spans="1:13" x14ac:dyDescent="0.25">
      <c r="A32" s="33"/>
      <c r="B32" s="33"/>
      <c r="C32" s="33"/>
      <c r="D32" s="38"/>
      <c r="E32" s="36"/>
      <c r="F32" s="36"/>
      <c r="G32" s="36"/>
      <c r="H32" s="36"/>
      <c r="I32" s="36"/>
      <c r="J32" s="36"/>
      <c r="K32" s="38"/>
      <c r="L32" s="38"/>
    </row>
    <row r="33" spans="1:12" x14ac:dyDescent="0.25">
      <c r="A33" s="33"/>
      <c r="B33" s="33"/>
      <c r="C33" s="33"/>
      <c r="D33" s="38"/>
      <c r="E33" s="36"/>
      <c r="F33" s="36"/>
      <c r="G33" s="36"/>
      <c r="H33" s="36"/>
      <c r="I33" s="36"/>
      <c r="J33" s="36"/>
      <c r="K33" s="38"/>
      <c r="L33" s="38"/>
    </row>
    <row r="34" spans="1:12" x14ac:dyDescent="0.25">
      <c r="A34" s="33"/>
      <c r="B34" s="33"/>
      <c r="C34" s="33"/>
      <c r="D34" s="38"/>
      <c r="E34" s="36"/>
      <c r="F34" s="36"/>
      <c r="G34" s="36"/>
      <c r="H34" s="36"/>
      <c r="I34" s="36"/>
      <c r="J34" s="36"/>
      <c r="K34" s="38"/>
      <c r="L34" s="38"/>
    </row>
    <row r="35" spans="1:12" x14ac:dyDescent="0.25">
      <c r="A35" s="33"/>
      <c r="B35" s="33"/>
      <c r="C35" s="33"/>
      <c r="D35" s="38"/>
      <c r="E35" s="36"/>
      <c r="F35" s="36"/>
      <c r="G35" s="36"/>
      <c r="H35" s="36"/>
      <c r="I35" s="36"/>
      <c r="J35" s="36"/>
      <c r="K35" s="38"/>
      <c r="L35" s="38"/>
    </row>
    <row r="36" spans="1:12" x14ac:dyDescent="0.25">
      <c r="A36" s="33"/>
      <c r="B36" s="33"/>
      <c r="C36" s="33"/>
      <c r="D36" s="38"/>
      <c r="E36" s="36"/>
      <c r="F36" s="36"/>
      <c r="G36" s="36"/>
      <c r="H36" s="36"/>
      <c r="I36" s="36"/>
      <c r="J36" s="36"/>
      <c r="K36" s="38"/>
      <c r="L36" s="38"/>
    </row>
    <row r="37" spans="1:12" x14ac:dyDescent="0.25">
      <c r="A37" s="33"/>
      <c r="B37" s="33"/>
      <c r="C37" s="33"/>
      <c r="D37" s="38"/>
      <c r="E37" s="36"/>
      <c r="F37" s="36"/>
      <c r="G37" s="36"/>
      <c r="H37" s="36"/>
      <c r="I37" s="36"/>
      <c r="J37" s="36"/>
      <c r="K37" s="38"/>
      <c r="L37" s="38"/>
    </row>
    <row r="38" spans="1:12" x14ac:dyDescent="0.25">
      <c r="A38" s="33"/>
      <c r="B38" s="33"/>
      <c r="C38" s="33"/>
      <c r="D38" s="38"/>
      <c r="E38" s="36"/>
      <c r="F38" s="36"/>
      <c r="G38" s="36"/>
      <c r="H38" s="36"/>
      <c r="I38" s="36"/>
      <c r="J38" s="36"/>
      <c r="K38" s="38"/>
      <c r="L38" s="38"/>
    </row>
    <row r="39" spans="1:12" x14ac:dyDescent="0.25">
      <c r="A39" s="33"/>
      <c r="B39" s="33"/>
      <c r="C39" s="33"/>
      <c r="D39" s="38"/>
      <c r="E39" s="36"/>
      <c r="F39" s="36"/>
      <c r="G39" s="36"/>
      <c r="H39" s="36"/>
      <c r="I39" s="36"/>
      <c r="J39" s="36"/>
      <c r="K39" s="38"/>
      <c r="L39" s="38"/>
    </row>
    <row r="40" spans="1:12" x14ac:dyDescent="0.25">
      <c r="A40" s="33"/>
      <c r="B40" s="33"/>
      <c r="C40" s="33"/>
      <c r="D40" s="38"/>
      <c r="E40" s="36"/>
      <c r="F40" s="36"/>
      <c r="G40" s="36"/>
      <c r="H40" s="36"/>
      <c r="I40" s="36"/>
      <c r="J40" s="36"/>
      <c r="K40" s="38"/>
      <c r="L40" s="38"/>
    </row>
    <row r="41" spans="1:12" x14ac:dyDescent="0.25">
      <c r="A41" s="33"/>
      <c r="B41" s="33"/>
      <c r="C41" s="33"/>
      <c r="D41" s="38"/>
      <c r="E41" s="36"/>
      <c r="F41" s="36"/>
      <c r="G41" s="36"/>
      <c r="H41" s="36"/>
      <c r="I41" s="36"/>
      <c r="J41" s="36"/>
      <c r="K41" s="38"/>
      <c r="L41" s="38"/>
    </row>
    <row r="42" spans="1:12" x14ac:dyDescent="0.25">
      <c r="A42" s="33"/>
      <c r="B42" s="33"/>
      <c r="C42" s="33"/>
      <c r="D42" s="38"/>
      <c r="E42" s="36"/>
      <c r="F42" s="36"/>
      <c r="G42" s="36"/>
      <c r="H42" s="36"/>
      <c r="I42" s="36"/>
      <c r="J42" s="36"/>
      <c r="K42" s="38"/>
      <c r="L42" s="38"/>
    </row>
    <row r="43" spans="1:12" x14ac:dyDescent="0.25">
      <c r="A43" s="33"/>
      <c r="B43" s="33"/>
      <c r="C43" s="33"/>
      <c r="D43" s="38"/>
      <c r="E43" s="36"/>
      <c r="F43" s="36"/>
      <c r="G43" s="36"/>
      <c r="H43" s="36"/>
      <c r="I43" s="36"/>
      <c r="J43" s="36"/>
      <c r="K43" s="38"/>
      <c r="L43" s="38"/>
    </row>
    <row r="44" spans="1:12" x14ac:dyDescent="0.25">
      <c r="A44" s="33"/>
      <c r="B44" s="33"/>
      <c r="C44" s="33"/>
      <c r="D44" s="38"/>
      <c r="E44" s="36"/>
      <c r="F44" s="36"/>
      <c r="G44" s="36"/>
      <c r="H44" s="36"/>
      <c r="I44" s="36"/>
      <c r="J44" s="36"/>
      <c r="K44" s="38"/>
      <c r="L44" s="38"/>
    </row>
    <row r="45" spans="1:12" x14ac:dyDescent="0.25">
      <c r="A45" s="33"/>
      <c r="B45" s="33"/>
      <c r="C45" s="33"/>
      <c r="D45" s="38"/>
      <c r="E45" s="36"/>
      <c r="F45" s="36"/>
      <c r="G45" s="36"/>
      <c r="H45" s="36"/>
      <c r="I45" s="36"/>
      <c r="J45" s="36"/>
      <c r="K45" s="38"/>
      <c r="L45" s="38"/>
    </row>
    <row r="46" spans="1:12" x14ac:dyDescent="0.25">
      <c r="A46" s="33"/>
      <c r="B46" s="33"/>
      <c r="C46" s="33"/>
      <c r="D46" s="38"/>
      <c r="E46" s="36"/>
      <c r="F46" s="36"/>
      <c r="G46" s="36"/>
      <c r="H46" s="36"/>
      <c r="I46" s="36"/>
      <c r="J46" s="36"/>
      <c r="K46" s="38"/>
      <c r="L46" s="38"/>
    </row>
    <row r="47" spans="1:12" x14ac:dyDescent="0.25">
      <c r="A47" s="50" t="s">
        <v>72</v>
      </c>
      <c r="B47" s="50" t="s">
        <v>72</v>
      </c>
      <c r="C47" s="50" t="s">
        <v>72</v>
      </c>
      <c r="D47" s="50" t="s">
        <v>72</v>
      </c>
      <c r="E47" s="50" t="s">
        <v>72</v>
      </c>
      <c r="F47" s="50" t="s">
        <v>72</v>
      </c>
      <c r="G47" s="50" t="s">
        <v>72</v>
      </c>
      <c r="H47" s="50"/>
      <c r="I47" s="50" t="s">
        <v>72</v>
      </c>
      <c r="J47" s="50" t="s">
        <v>72</v>
      </c>
      <c r="K47" s="50" t="s">
        <v>72</v>
      </c>
      <c r="L47" s="50" t="s">
        <v>72</v>
      </c>
    </row>
  </sheetData>
  <pageMargins left="0.7" right="0.7" top="0.75" bottom="0.75" header="0.3" footer="0.3"/>
  <pageSetup scale="59" orientation="portrait" r:id="rId1"/>
  <colBreaks count="1" manualBreakCount="1">
    <brk id="4" max="21" man="1"/>
  </colBreaks>
  <customProperties>
    <customPr name="_pios_id" r:id="rId2"/>
  </customProperties>
  <legacyDrawing r:id="rId3"/>
  <extLst>
    <ext xmlns:x14="http://schemas.microsoft.com/office/spreadsheetml/2009/9/main" uri="{CCE6A557-97BC-4b89-ADB6-D9C93CAAB3DF}">
      <x14:dataValidations xmlns:xm="http://schemas.microsoft.com/office/excel/2006/main" count="2">
        <x14:dataValidation type="list" allowBlank="1" showInputMessage="1" showErrorMessage="1" xr:uid="{42AE6215-5A1E-4262-83E0-077EDDE81D8C}">
          <x14:formula1>
            <xm:f>Input!$C$177:$C$179</xm:f>
          </x14:formula1>
          <xm:sqref>D24:D46</xm:sqref>
        </x14:dataValidation>
        <x14:dataValidation type="list" allowBlank="1" showInputMessage="1" showErrorMessage="1" xr:uid="{DB79D8A8-A05C-45C0-AA2B-B44AC470E575}">
          <x14:formula1>
            <xm:f>Input!$C$158:$C$162</xm:f>
          </x14:formula1>
          <xm:sqref>A24:A46</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BJ187"/>
  <sheetViews>
    <sheetView view="pageBreakPreview" zoomScale="90" zoomScaleNormal="85" zoomScaleSheetLayoutView="90" workbookViewId="0">
      <pane xSplit="1" topLeftCell="B1" activePane="topRight" state="frozen"/>
      <selection activeCell="B3" sqref="B3"/>
      <selection pane="topRight" activeCell="B6" sqref="B6:B7"/>
    </sheetView>
  </sheetViews>
  <sheetFormatPr defaultRowHeight="15" x14ac:dyDescent="0.25"/>
  <cols>
    <col min="1" max="1" width="39.7109375" bestFit="1" customWidth="1"/>
    <col min="2" max="2" width="19.28515625" customWidth="1"/>
    <col min="3" max="3" width="24" customWidth="1"/>
    <col min="4" max="4" width="23.28515625" bestFit="1" customWidth="1"/>
    <col min="5" max="5" width="11.28515625" bestFit="1" customWidth="1"/>
    <col min="6" max="6" width="12.42578125" bestFit="1" customWidth="1"/>
    <col min="7" max="7" width="12.7109375" bestFit="1" customWidth="1"/>
    <col min="8" max="8" width="11" bestFit="1" customWidth="1"/>
    <col min="9" max="9" width="9.5703125" bestFit="1" customWidth="1"/>
    <col min="10" max="10" width="11.7109375" bestFit="1" customWidth="1"/>
    <col min="11" max="11" width="16.140625" customWidth="1"/>
    <col min="12" max="12" width="12.7109375" bestFit="1" customWidth="1"/>
    <col min="13" max="13" width="15.28515625" bestFit="1" customWidth="1"/>
    <col min="14" max="14" width="14.7109375" bestFit="1" customWidth="1"/>
    <col min="15" max="15" width="12.5703125" bestFit="1" customWidth="1"/>
    <col min="16" max="17" width="14.28515625" bestFit="1" customWidth="1"/>
    <col min="18" max="18" width="9.7109375" bestFit="1" customWidth="1"/>
    <col min="19" max="19" width="9.5703125" bestFit="1" customWidth="1"/>
    <col min="20" max="20" width="9.7109375" bestFit="1" customWidth="1"/>
    <col min="21" max="21" width="18.7109375" customWidth="1"/>
    <col min="22" max="22" width="11.7109375" bestFit="1" customWidth="1"/>
    <col min="23" max="23" width="15.5703125" bestFit="1" customWidth="1"/>
    <col min="24" max="24" width="12.7109375" bestFit="1" customWidth="1"/>
    <col min="25" max="25" width="15.28515625" bestFit="1" customWidth="1"/>
    <col min="26" max="26" width="14.7109375" bestFit="1" customWidth="1"/>
    <col min="27" max="27" width="12.5703125" bestFit="1" customWidth="1"/>
    <col min="28" max="28" width="13.7109375" bestFit="1" customWidth="1"/>
    <col min="29" max="29" width="11.28515625" bestFit="1" customWidth="1"/>
    <col min="30" max="30" width="9.7109375" bestFit="1" customWidth="1"/>
    <col min="31" max="31" width="9.5703125" bestFit="1" customWidth="1"/>
    <col min="32" max="32" width="9.7109375" bestFit="1" customWidth="1"/>
    <col min="33" max="33" width="9" bestFit="1" customWidth="1"/>
    <col min="34" max="34" width="11.7109375" bestFit="1" customWidth="1"/>
    <col min="35" max="35" width="15.5703125" bestFit="1" customWidth="1"/>
    <col min="36" max="36" width="12.7109375" bestFit="1" customWidth="1"/>
    <col min="37" max="37" width="15.28515625" bestFit="1" customWidth="1"/>
    <col min="38" max="38" width="14.7109375" bestFit="1" customWidth="1"/>
    <col min="39" max="39" width="12.5703125" bestFit="1" customWidth="1"/>
    <col min="40" max="40" width="13.7109375" bestFit="1" customWidth="1"/>
    <col min="41" max="41" width="11.28515625" bestFit="1" customWidth="1"/>
    <col min="42" max="42" width="9.7109375" bestFit="1" customWidth="1"/>
    <col min="43" max="43" width="9.5703125" bestFit="1" customWidth="1"/>
    <col min="44" max="44" width="9.7109375" bestFit="1" customWidth="1"/>
    <col min="45" max="45" width="9" bestFit="1" customWidth="1"/>
    <col min="46" max="46" width="11.7109375" bestFit="1" customWidth="1"/>
    <col min="47" max="47" width="15.5703125" bestFit="1" customWidth="1"/>
    <col min="48" max="48" width="12.7109375" bestFit="1" customWidth="1"/>
    <col min="49" max="49" width="15.28515625" bestFit="1" customWidth="1"/>
    <col min="50" max="50" width="14.7109375" bestFit="1" customWidth="1"/>
    <col min="51" max="51" width="12.5703125" bestFit="1" customWidth="1"/>
    <col min="52" max="52" width="13.7109375" bestFit="1" customWidth="1"/>
    <col min="53" max="53" width="11.28515625" bestFit="1" customWidth="1"/>
    <col min="54" max="54" width="9.7109375" bestFit="1" customWidth="1"/>
    <col min="55" max="55" width="9.5703125" bestFit="1" customWidth="1"/>
    <col min="56" max="56" width="9.7109375" bestFit="1" customWidth="1"/>
    <col min="57" max="57" width="12.42578125" customWidth="1"/>
    <col min="58" max="58" width="11.7109375" bestFit="1" customWidth="1"/>
    <col min="59" max="59" width="15.5703125" bestFit="1" customWidth="1"/>
    <col min="60" max="60" width="12.7109375" bestFit="1" customWidth="1"/>
    <col min="61" max="61" width="15.28515625" bestFit="1" customWidth="1"/>
    <col min="62" max="62" width="14.7109375" bestFit="1" customWidth="1"/>
  </cols>
  <sheetData>
    <row r="1" spans="1:62" x14ac:dyDescent="0.25">
      <c r="A1" s="73" t="s">
        <v>192</v>
      </c>
      <c r="B1" s="1"/>
      <c r="E1" s="79" t="s">
        <v>190</v>
      </c>
      <c r="F1" s="80" t="s">
        <v>191</v>
      </c>
      <c r="G1" s="81"/>
      <c r="H1" s="82" t="s">
        <v>191</v>
      </c>
      <c r="I1" s="83" t="s">
        <v>190</v>
      </c>
    </row>
    <row r="2" spans="1:62" ht="15.75" thickBot="1" x14ac:dyDescent="0.3">
      <c r="A2" s="1" t="s">
        <v>0</v>
      </c>
      <c r="B2" s="1"/>
      <c r="E2" s="84">
        <v>1</v>
      </c>
      <c r="F2" s="85">
        <v>0.1336805556</v>
      </c>
      <c r="G2" s="81"/>
      <c r="H2" s="86">
        <v>6</v>
      </c>
      <c r="I2" s="87">
        <f>H2/F2</f>
        <v>44.883116868194705</v>
      </c>
    </row>
    <row r="3" spans="1:62" x14ac:dyDescent="0.25">
      <c r="A3" s="1"/>
      <c r="B3" s="1"/>
    </row>
    <row r="4" spans="1:62" x14ac:dyDescent="0.25">
      <c r="A4" t="s">
        <v>159</v>
      </c>
      <c r="B4" s="37">
        <v>46143</v>
      </c>
      <c r="C4" t="s">
        <v>114</v>
      </c>
      <c r="D4" t="s">
        <v>115</v>
      </c>
    </row>
    <row r="5" spans="1:62" x14ac:dyDescent="0.25">
      <c r="B5" s="37"/>
      <c r="C5" s="38">
        <v>82.14</v>
      </c>
      <c r="D5" s="38">
        <v>82.14</v>
      </c>
    </row>
    <row r="6" spans="1:62" ht="30" x14ac:dyDescent="0.25">
      <c r="A6" s="32" t="s">
        <v>148</v>
      </c>
      <c r="B6" s="155">
        <v>171989</v>
      </c>
    </row>
    <row r="7" spans="1:62" ht="30" x14ac:dyDescent="0.25">
      <c r="A7" s="32" t="s">
        <v>149</v>
      </c>
      <c r="B7" s="155">
        <v>5582</v>
      </c>
      <c r="AB7" s="51"/>
    </row>
    <row r="8" spans="1:62" x14ac:dyDescent="0.25">
      <c r="A8" s="1" t="s">
        <v>54</v>
      </c>
      <c r="B8" s="38">
        <v>2025</v>
      </c>
      <c r="C8" s="38">
        <f>C5</f>
        <v>82.14</v>
      </c>
      <c r="D8" s="38">
        <f>D5</f>
        <v>82.14</v>
      </c>
      <c r="E8" t="s">
        <v>224</v>
      </c>
      <c r="I8" s="49"/>
    </row>
    <row r="9" spans="1:62" x14ac:dyDescent="0.25">
      <c r="B9" s="38">
        <f>B8+1</f>
        <v>2026</v>
      </c>
      <c r="C9" s="38">
        <f>C8</f>
        <v>82.14</v>
      </c>
      <c r="D9" s="38">
        <f>D8</f>
        <v>82.14</v>
      </c>
      <c r="E9" t="s">
        <v>224</v>
      </c>
    </row>
    <row r="10" spans="1:62" x14ac:dyDescent="0.25">
      <c r="B10" s="38">
        <f t="shared" ref="B10:B12" si="0">B9+1</f>
        <v>2027</v>
      </c>
      <c r="C10" s="38">
        <f t="shared" ref="C10:C12" si="1">C9</f>
        <v>82.14</v>
      </c>
      <c r="D10" s="38">
        <f t="shared" ref="D10:D12" si="2">D9</f>
        <v>82.14</v>
      </c>
      <c r="E10" t="s">
        <v>224</v>
      </c>
    </row>
    <row r="11" spans="1:62" x14ac:dyDescent="0.25">
      <c r="B11" s="38">
        <f t="shared" si="0"/>
        <v>2028</v>
      </c>
      <c r="C11" s="38">
        <f t="shared" si="1"/>
        <v>82.14</v>
      </c>
      <c r="D11" s="38">
        <f t="shared" si="2"/>
        <v>82.14</v>
      </c>
      <c r="E11" t="s">
        <v>224</v>
      </c>
    </row>
    <row r="12" spans="1:62" x14ac:dyDescent="0.25">
      <c r="B12" s="38">
        <f t="shared" si="0"/>
        <v>2029</v>
      </c>
      <c r="C12" s="38">
        <f t="shared" si="1"/>
        <v>82.14</v>
      </c>
      <c r="D12" s="38">
        <f t="shared" si="2"/>
        <v>82.14</v>
      </c>
      <c r="E12" t="s">
        <v>224</v>
      </c>
    </row>
    <row r="13" spans="1:62" x14ac:dyDescent="0.25">
      <c r="AM13" s="88">
        <v>5.7799823220723433E-2</v>
      </c>
      <c r="AY13" s="88">
        <v>6.0256053233029239E-2</v>
      </c>
    </row>
    <row r="14" spans="1:62" s="5" customFormat="1" x14ac:dyDescent="0.25">
      <c r="A14" s="6" t="s">
        <v>8</v>
      </c>
      <c r="B14" s="6"/>
      <c r="C14" s="4" t="str">
        <f>CONCATENATE("January"," ",$B$8)</f>
        <v>January 2025</v>
      </c>
      <c r="D14" s="4" t="str">
        <f>CONCATENATE("February"," ",$B$8)</f>
        <v>February 2025</v>
      </c>
      <c r="E14" s="4" t="str">
        <f>CONCATENATE("March"," ",$B$8)</f>
        <v>March 2025</v>
      </c>
      <c r="F14" s="4" t="str">
        <f>CONCATENATE("April"," ",$B$8)</f>
        <v>April 2025</v>
      </c>
      <c r="G14" s="4" t="str">
        <f>CONCATENATE("May"," ",$B$8)</f>
        <v>May 2025</v>
      </c>
      <c r="H14" s="4" t="str">
        <f>CONCATENATE("June"," ",$B$8)</f>
        <v>June 2025</v>
      </c>
      <c r="I14" s="4" t="str">
        <f>CONCATENATE("July"," ",$B$8)</f>
        <v>July 2025</v>
      </c>
      <c r="J14" s="4" t="str">
        <f>CONCATENATE("August"," ",$B$8)</f>
        <v>August 2025</v>
      </c>
      <c r="K14" s="4" t="str">
        <f>CONCATENATE("September"," ",$B$8)</f>
        <v>September 2025</v>
      </c>
      <c r="L14" s="4" t="str">
        <f>CONCATENATE("October"," ",$B$8)</f>
        <v>October 2025</v>
      </c>
      <c r="M14" s="4" t="str">
        <f>CONCATENATE("November"," ",$B$8)</f>
        <v>November 2025</v>
      </c>
      <c r="N14" s="4" t="str">
        <f>CONCATENATE("December"," ",$B$8)</f>
        <v>December 2025</v>
      </c>
      <c r="O14" s="4" t="str">
        <f>CONCATENATE("January"," ",$B$9)</f>
        <v>January 2026</v>
      </c>
      <c r="P14" s="4" t="str">
        <f>CONCATENATE("February"," ",$B$9)</f>
        <v>February 2026</v>
      </c>
      <c r="Q14" s="4" t="str">
        <f>CONCATENATE("March"," ",$B$9)</f>
        <v>March 2026</v>
      </c>
      <c r="R14" s="4" t="str">
        <f>CONCATENATE("April"," ",$B$9)</f>
        <v>April 2026</v>
      </c>
      <c r="S14" s="4" t="str">
        <f>CONCATENATE("May"," ",$B$9)</f>
        <v>May 2026</v>
      </c>
      <c r="T14" s="4" t="str">
        <f>CONCATENATE("June"," ",$B$9)</f>
        <v>June 2026</v>
      </c>
      <c r="U14" s="4" t="str">
        <f>CONCATENATE("July"," ",$B$9)</f>
        <v>July 2026</v>
      </c>
      <c r="V14" s="4" t="str">
        <f>CONCATENATE("August"," ",$B$9)</f>
        <v>August 2026</v>
      </c>
      <c r="W14" s="4" t="str">
        <f>CONCATENATE("September"," ",$B$9)</f>
        <v>September 2026</v>
      </c>
      <c r="X14" s="4" t="str">
        <f>CONCATENATE("October"," ",$B$9)</f>
        <v>October 2026</v>
      </c>
      <c r="Y14" s="4" t="str">
        <f>CONCATENATE("November"," ",$B$9)</f>
        <v>November 2026</v>
      </c>
      <c r="Z14" s="4" t="str">
        <f>CONCATENATE("December"," ",$B$9)</f>
        <v>December 2026</v>
      </c>
      <c r="AA14" s="4" t="str">
        <f>CONCATENATE("January"," ",$B$10)</f>
        <v>January 2027</v>
      </c>
      <c r="AB14" s="4" t="str">
        <f>CONCATENATE("February"," ",$B$10)</f>
        <v>February 2027</v>
      </c>
      <c r="AC14" s="4" t="str">
        <f>CONCATENATE("March"," ",$B$10)</f>
        <v>March 2027</v>
      </c>
      <c r="AD14" s="4" t="str">
        <f>CONCATENATE("April"," ",$B$10)</f>
        <v>April 2027</v>
      </c>
      <c r="AE14" s="4" t="str">
        <f>CONCATENATE("May"," ",$B$10)</f>
        <v>May 2027</v>
      </c>
      <c r="AF14" s="4" t="str">
        <f>CONCATENATE("June"," ",$B$10)</f>
        <v>June 2027</v>
      </c>
      <c r="AG14" s="4" t="str">
        <f>CONCATENATE("July"," ",$B$10)</f>
        <v>July 2027</v>
      </c>
      <c r="AH14" s="4" t="str">
        <f>CONCATENATE("August"," ",$B$10)</f>
        <v>August 2027</v>
      </c>
      <c r="AI14" s="4" t="str">
        <f>CONCATENATE("September"," ",$B$10)</f>
        <v>September 2027</v>
      </c>
      <c r="AJ14" s="4" t="str">
        <f>CONCATENATE("October"," ",$B$10)</f>
        <v>October 2027</v>
      </c>
      <c r="AK14" s="4" t="str">
        <f>CONCATENATE("November"," ",$B$10)</f>
        <v>November 2027</v>
      </c>
      <c r="AL14" s="4" t="str">
        <f>CONCATENATE("December"," ",$B$10)</f>
        <v>December 2027</v>
      </c>
      <c r="AM14" s="4" t="str">
        <f>CONCATENATE("January"," ",$B$11)</f>
        <v>January 2028</v>
      </c>
      <c r="AN14" s="4" t="str">
        <f>CONCATENATE("February"," ",$B$11)</f>
        <v>February 2028</v>
      </c>
      <c r="AO14" s="4" t="str">
        <f>CONCATENATE("March"," ",$B$11)</f>
        <v>March 2028</v>
      </c>
      <c r="AP14" s="4" t="str">
        <f>CONCATENATE("April"," ",$B$11)</f>
        <v>April 2028</v>
      </c>
      <c r="AQ14" s="4" t="str">
        <f>CONCATENATE("May"," ",$B$11)</f>
        <v>May 2028</v>
      </c>
      <c r="AR14" s="4" t="str">
        <f>CONCATENATE("June"," ",$B$11)</f>
        <v>June 2028</v>
      </c>
      <c r="AS14" s="4" t="str">
        <f>CONCATENATE("July"," ",$B$11)</f>
        <v>July 2028</v>
      </c>
      <c r="AT14" s="4" t="str">
        <f>CONCATENATE("August"," ",$B$11)</f>
        <v>August 2028</v>
      </c>
      <c r="AU14" s="4" t="str">
        <f>CONCATENATE("September"," ",$B$11)</f>
        <v>September 2028</v>
      </c>
      <c r="AV14" s="4" t="str">
        <f>CONCATENATE("October"," ",$B$11)</f>
        <v>October 2028</v>
      </c>
      <c r="AW14" s="4" t="str">
        <f>CONCATENATE("November"," ",$B$11)</f>
        <v>November 2028</v>
      </c>
      <c r="AX14" s="4" t="str">
        <f>CONCATENATE("December"," ",$B$11)</f>
        <v>December 2028</v>
      </c>
      <c r="AY14" s="4" t="str">
        <f>CONCATENATE("January"," ",$B$12)</f>
        <v>January 2029</v>
      </c>
      <c r="AZ14" s="4" t="str">
        <f>CONCATENATE("February"," ",$B$12)</f>
        <v>February 2029</v>
      </c>
      <c r="BA14" s="4" t="str">
        <f>CONCATENATE("March"," ",$B$12)</f>
        <v>March 2029</v>
      </c>
      <c r="BB14" s="4" t="str">
        <f>CONCATENATE("April"," ",$B$12)</f>
        <v>April 2029</v>
      </c>
      <c r="BC14" s="4" t="str">
        <f>CONCATENATE("May"," ",$B$12)</f>
        <v>May 2029</v>
      </c>
      <c r="BD14" s="4" t="str">
        <f>CONCATENATE("June"," ",$B$12)</f>
        <v>June 2029</v>
      </c>
      <c r="BE14" s="4" t="str">
        <f>CONCATENATE("July"," ",$B$12)</f>
        <v>July 2029</v>
      </c>
      <c r="BF14" s="4" t="str">
        <f>CONCATENATE("August"," ",$B$12)</f>
        <v>August 2029</v>
      </c>
      <c r="BG14" s="4" t="str">
        <f>CONCATENATE("September"," ",$B$12)</f>
        <v>September 2029</v>
      </c>
      <c r="BH14" s="4" t="str">
        <f>CONCATENATE("October"," ",$B$12)</f>
        <v>October 2029</v>
      </c>
      <c r="BI14" s="4" t="str">
        <f>CONCATENATE("November"," ",$B$12)</f>
        <v>November 2029</v>
      </c>
      <c r="BJ14" s="4" t="str">
        <f>CONCATENATE("December"," ",$B$12)</f>
        <v>December 2029</v>
      </c>
    </row>
    <row r="15" spans="1:62" x14ac:dyDescent="0.25">
      <c r="A15" t="s">
        <v>1</v>
      </c>
      <c r="B15" s="6"/>
      <c r="C15" s="42">
        <v>85</v>
      </c>
      <c r="D15" s="3">
        <f>C15</f>
        <v>85</v>
      </c>
      <c r="E15" s="42">
        <v>85</v>
      </c>
      <c r="F15" s="3">
        <f t="shared" ref="F15:N15" si="3">E15</f>
        <v>85</v>
      </c>
      <c r="G15" s="3">
        <f t="shared" si="3"/>
        <v>85</v>
      </c>
      <c r="H15" s="3">
        <f t="shared" si="3"/>
        <v>85</v>
      </c>
      <c r="I15" s="42">
        <v>85</v>
      </c>
      <c r="J15" s="3">
        <f t="shared" si="3"/>
        <v>85</v>
      </c>
      <c r="K15" s="3">
        <f t="shared" si="3"/>
        <v>85</v>
      </c>
      <c r="L15" s="42">
        <v>85</v>
      </c>
      <c r="M15" s="3">
        <f t="shared" si="3"/>
        <v>85</v>
      </c>
      <c r="N15" s="3">
        <f t="shared" si="3"/>
        <v>85</v>
      </c>
      <c r="O15" s="42">
        <v>85</v>
      </c>
      <c r="P15" s="3">
        <f>O15</f>
        <v>85</v>
      </c>
      <c r="Q15" s="3">
        <f t="shared" ref="Q15:AF15" si="4">P15</f>
        <v>85</v>
      </c>
      <c r="R15" s="3">
        <f t="shared" si="4"/>
        <v>85</v>
      </c>
      <c r="S15" s="3">
        <f t="shared" si="4"/>
        <v>85</v>
      </c>
      <c r="T15" s="3">
        <f t="shared" si="4"/>
        <v>85</v>
      </c>
      <c r="U15" s="3">
        <f t="shared" si="4"/>
        <v>85</v>
      </c>
      <c r="V15" s="3">
        <f t="shared" si="4"/>
        <v>85</v>
      </c>
      <c r="W15" s="3">
        <f t="shared" si="4"/>
        <v>85</v>
      </c>
      <c r="X15" s="3">
        <f t="shared" si="4"/>
        <v>85</v>
      </c>
      <c r="Y15" s="3">
        <f t="shared" si="4"/>
        <v>85</v>
      </c>
      <c r="Z15" s="3">
        <f t="shared" si="4"/>
        <v>85</v>
      </c>
      <c r="AA15" s="42">
        <v>85</v>
      </c>
      <c r="AB15" s="3">
        <f t="shared" si="4"/>
        <v>85</v>
      </c>
      <c r="AC15" s="3">
        <f t="shared" si="4"/>
        <v>85</v>
      </c>
      <c r="AD15" s="3">
        <f t="shared" si="4"/>
        <v>85</v>
      </c>
      <c r="AE15" s="3">
        <f t="shared" si="4"/>
        <v>85</v>
      </c>
      <c r="AF15" s="3">
        <f t="shared" si="4"/>
        <v>85</v>
      </c>
      <c r="AG15" s="3">
        <f t="shared" ref="AE15:AM19" si="5">AF15</f>
        <v>85</v>
      </c>
      <c r="AH15" s="3">
        <f t="shared" si="5"/>
        <v>85</v>
      </c>
      <c r="AI15" s="3">
        <f t="shared" si="5"/>
        <v>85</v>
      </c>
      <c r="AJ15" s="3">
        <f t="shared" si="5"/>
        <v>85</v>
      </c>
      <c r="AK15" s="3">
        <f t="shared" si="5"/>
        <v>85</v>
      </c>
      <c r="AL15" s="3">
        <f t="shared" si="5"/>
        <v>85</v>
      </c>
      <c r="AM15" s="42">
        <f>AL15</f>
        <v>85</v>
      </c>
      <c r="AN15" s="3">
        <f t="shared" ref="AN15:AX19" si="6">AM15</f>
        <v>85</v>
      </c>
      <c r="AO15" s="3">
        <f t="shared" si="6"/>
        <v>85</v>
      </c>
      <c r="AP15" s="3">
        <f t="shared" si="6"/>
        <v>85</v>
      </c>
      <c r="AQ15" s="3">
        <f t="shared" si="6"/>
        <v>85</v>
      </c>
      <c r="AR15" s="3">
        <f t="shared" si="6"/>
        <v>85</v>
      </c>
      <c r="AS15" s="3">
        <f t="shared" si="6"/>
        <v>85</v>
      </c>
      <c r="AT15" s="3">
        <f t="shared" si="6"/>
        <v>85</v>
      </c>
      <c r="AU15" s="3">
        <f t="shared" si="6"/>
        <v>85</v>
      </c>
      <c r="AV15" s="3">
        <f t="shared" si="6"/>
        <v>85</v>
      </c>
      <c r="AW15" s="3">
        <f t="shared" si="6"/>
        <v>85</v>
      </c>
      <c r="AX15" s="3">
        <f t="shared" si="6"/>
        <v>85</v>
      </c>
      <c r="AY15" s="42">
        <f>AX15</f>
        <v>85</v>
      </c>
      <c r="AZ15" s="3">
        <f t="shared" ref="AZ15:BJ19" si="7">AY15</f>
        <v>85</v>
      </c>
      <c r="BA15" s="3">
        <f t="shared" si="7"/>
        <v>85</v>
      </c>
      <c r="BB15" s="3">
        <f t="shared" si="7"/>
        <v>85</v>
      </c>
      <c r="BC15" s="3">
        <f t="shared" si="7"/>
        <v>85</v>
      </c>
      <c r="BD15" s="3">
        <f t="shared" si="7"/>
        <v>85</v>
      </c>
      <c r="BE15" s="3">
        <f t="shared" si="7"/>
        <v>85</v>
      </c>
      <c r="BF15" s="3">
        <f t="shared" si="7"/>
        <v>85</v>
      </c>
      <c r="BG15" s="3">
        <f t="shared" si="7"/>
        <v>85</v>
      </c>
      <c r="BH15" s="3">
        <f t="shared" si="7"/>
        <v>85</v>
      </c>
      <c r="BI15" s="3">
        <f t="shared" si="7"/>
        <v>85</v>
      </c>
      <c r="BJ15" s="3">
        <f t="shared" si="7"/>
        <v>85</v>
      </c>
    </row>
    <row r="16" spans="1:62" x14ac:dyDescent="0.25">
      <c r="A16" t="s">
        <v>2</v>
      </c>
      <c r="B16" s="6"/>
      <c r="C16" s="42">
        <v>50</v>
      </c>
      <c r="D16" s="3">
        <f t="shared" ref="D16:N19" si="8">C16</f>
        <v>50</v>
      </c>
      <c r="E16" s="42">
        <v>50</v>
      </c>
      <c r="F16" s="3">
        <f t="shared" si="8"/>
        <v>50</v>
      </c>
      <c r="G16" s="3">
        <f t="shared" si="8"/>
        <v>50</v>
      </c>
      <c r="H16" s="3">
        <f t="shared" si="8"/>
        <v>50</v>
      </c>
      <c r="I16" s="42">
        <v>50</v>
      </c>
      <c r="J16" s="3">
        <f t="shared" si="8"/>
        <v>50</v>
      </c>
      <c r="K16" s="3">
        <f t="shared" si="8"/>
        <v>50</v>
      </c>
      <c r="L16" s="42">
        <v>50</v>
      </c>
      <c r="M16" s="3">
        <f t="shared" si="8"/>
        <v>50</v>
      </c>
      <c r="N16" s="3">
        <f t="shared" si="8"/>
        <v>50</v>
      </c>
      <c r="O16" s="42">
        <v>50</v>
      </c>
      <c r="P16" s="3">
        <f t="shared" ref="P16:AE19" si="9">O16</f>
        <v>50</v>
      </c>
      <c r="Q16" s="3">
        <f t="shared" si="9"/>
        <v>50</v>
      </c>
      <c r="R16" s="3">
        <f t="shared" si="9"/>
        <v>50</v>
      </c>
      <c r="S16" s="3">
        <f t="shared" si="9"/>
        <v>50</v>
      </c>
      <c r="T16" s="3">
        <f t="shared" si="9"/>
        <v>50</v>
      </c>
      <c r="U16" s="3">
        <f t="shared" si="9"/>
        <v>50</v>
      </c>
      <c r="V16" s="3">
        <f t="shared" si="9"/>
        <v>50</v>
      </c>
      <c r="W16" s="3">
        <f t="shared" si="9"/>
        <v>50</v>
      </c>
      <c r="X16" s="3">
        <f t="shared" si="9"/>
        <v>50</v>
      </c>
      <c r="Y16" s="3">
        <f t="shared" si="9"/>
        <v>50</v>
      </c>
      <c r="Z16" s="3">
        <f t="shared" si="9"/>
        <v>50</v>
      </c>
      <c r="AA16" s="42">
        <v>50</v>
      </c>
      <c r="AB16" s="3">
        <f t="shared" si="9"/>
        <v>50</v>
      </c>
      <c r="AC16" s="3">
        <f t="shared" si="9"/>
        <v>50</v>
      </c>
      <c r="AD16" s="3">
        <f t="shared" si="9"/>
        <v>50</v>
      </c>
      <c r="AE16" s="3">
        <f t="shared" si="5"/>
        <v>50</v>
      </c>
      <c r="AF16" s="3">
        <f t="shared" si="5"/>
        <v>50</v>
      </c>
      <c r="AG16" s="3">
        <f t="shared" si="5"/>
        <v>50</v>
      </c>
      <c r="AH16" s="3">
        <f t="shared" si="5"/>
        <v>50</v>
      </c>
      <c r="AI16" s="3">
        <f t="shared" si="5"/>
        <v>50</v>
      </c>
      <c r="AJ16" s="3">
        <f t="shared" si="5"/>
        <v>50</v>
      </c>
      <c r="AK16" s="3">
        <f t="shared" si="5"/>
        <v>50</v>
      </c>
      <c r="AL16" s="3">
        <f t="shared" si="5"/>
        <v>50</v>
      </c>
      <c r="AM16" s="42">
        <f t="shared" si="5"/>
        <v>50</v>
      </c>
      <c r="AN16" s="3">
        <f t="shared" si="6"/>
        <v>50</v>
      </c>
      <c r="AO16" s="3">
        <f t="shared" si="6"/>
        <v>50</v>
      </c>
      <c r="AP16" s="3">
        <f t="shared" si="6"/>
        <v>50</v>
      </c>
      <c r="AQ16" s="3">
        <f t="shared" si="6"/>
        <v>50</v>
      </c>
      <c r="AR16" s="3">
        <f t="shared" si="6"/>
        <v>50</v>
      </c>
      <c r="AS16" s="3">
        <f t="shared" si="6"/>
        <v>50</v>
      </c>
      <c r="AT16" s="3">
        <f t="shared" si="6"/>
        <v>50</v>
      </c>
      <c r="AU16" s="3">
        <f t="shared" si="6"/>
        <v>50</v>
      </c>
      <c r="AV16" s="3">
        <f t="shared" si="6"/>
        <v>50</v>
      </c>
      <c r="AW16" s="3">
        <f t="shared" si="6"/>
        <v>50</v>
      </c>
      <c r="AX16" s="3">
        <f t="shared" si="6"/>
        <v>50</v>
      </c>
      <c r="AY16" s="42">
        <f t="shared" ref="AY16:AY19" si="10">AX16</f>
        <v>50</v>
      </c>
      <c r="AZ16" s="3">
        <f t="shared" si="7"/>
        <v>50</v>
      </c>
      <c r="BA16" s="3">
        <f t="shared" si="7"/>
        <v>50</v>
      </c>
      <c r="BB16" s="3">
        <f t="shared" si="7"/>
        <v>50</v>
      </c>
      <c r="BC16" s="3">
        <f t="shared" si="7"/>
        <v>50</v>
      </c>
      <c r="BD16" s="3">
        <f t="shared" si="7"/>
        <v>50</v>
      </c>
      <c r="BE16" s="3">
        <f t="shared" si="7"/>
        <v>50</v>
      </c>
      <c r="BF16" s="3">
        <f t="shared" si="7"/>
        <v>50</v>
      </c>
      <c r="BG16" s="3">
        <f t="shared" si="7"/>
        <v>50</v>
      </c>
      <c r="BH16" s="3">
        <f t="shared" si="7"/>
        <v>50</v>
      </c>
      <c r="BI16" s="3">
        <f t="shared" si="7"/>
        <v>50</v>
      </c>
      <c r="BJ16" s="3">
        <f t="shared" si="7"/>
        <v>50</v>
      </c>
    </row>
    <row r="17" spans="1:62" x14ac:dyDescent="0.25">
      <c r="A17" t="s">
        <v>3</v>
      </c>
      <c r="B17" s="6"/>
      <c r="C17" s="42">
        <v>163</v>
      </c>
      <c r="D17" s="3">
        <f t="shared" si="8"/>
        <v>163</v>
      </c>
      <c r="E17" s="42">
        <v>163</v>
      </c>
      <c r="F17" s="3">
        <f t="shared" si="8"/>
        <v>163</v>
      </c>
      <c r="G17" s="3">
        <f t="shared" si="8"/>
        <v>163</v>
      </c>
      <c r="H17" s="3">
        <f t="shared" si="8"/>
        <v>163</v>
      </c>
      <c r="I17" s="42">
        <v>163</v>
      </c>
      <c r="J17" s="3">
        <f t="shared" si="8"/>
        <v>163</v>
      </c>
      <c r="K17" s="3">
        <f t="shared" si="8"/>
        <v>163</v>
      </c>
      <c r="L17" s="42">
        <v>163</v>
      </c>
      <c r="M17" s="3">
        <f t="shared" si="8"/>
        <v>163</v>
      </c>
      <c r="N17" s="3">
        <f t="shared" si="8"/>
        <v>163</v>
      </c>
      <c r="O17" s="42">
        <v>163</v>
      </c>
      <c r="P17" s="3">
        <f t="shared" si="9"/>
        <v>163</v>
      </c>
      <c r="Q17" s="3">
        <f t="shared" si="9"/>
        <v>163</v>
      </c>
      <c r="R17" s="3">
        <f t="shared" si="9"/>
        <v>163</v>
      </c>
      <c r="S17" s="3">
        <f t="shared" si="9"/>
        <v>163</v>
      </c>
      <c r="T17" s="3">
        <f t="shared" si="9"/>
        <v>163</v>
      </c>
      <c r="U17" s="3">
        <f t="shared" si="9"/>
        <v>163</v>
      </c>
      <c r="V17" s="3">
        <f t="shared" si="9"/>
        <v>163</v>
      </c>
      <c r="W17" s="3">
        <f t="shared" si="9"/>
        <v>163</v>
      </c>
      <c r="X17" s="3">
        <f t="shared" si="9"/>
        <v>163</v>
      </c>
      <c r="Y17" s="3">
        <f t="shared" si="9"/>
        <v>163</v>
      </c>
      <c r="Z17" s="3">
        <f t="shared" si="9"/>
        <v>163</v>
      </c>
      <c r="AA17" s="42">
        <v>163</v>
      </c>
      <c r="AB17" s="3">
        <f t="shared" si="9"/>
        <v>163</v>
      </c>
      <c r="AC17" s="3">
        <f t="shared" si="9"/>
        <v>163</v>
      </c>
      <c r="AD17" s="3">
        <f t="shared" si="9"/>
        <v>163</v>
      </c>
      <c r="AE17" s="3">
        <f t="shared" si="9"/>
        <v>163</v>
      </c>
      <c r="AF17" s="3">
        <f t="shared" si="5"/>
        <v>163</v>
      </c>
      <c r="AG17" s="3">
        <f t="shared" si="5"/>
        <v>163</v>
      </c>
      <c r="AH17" s="3">
        <f t="shared" si="5"/>
        <v>163</v>
      </c>
      <c r="AI17" s="3">
        <f t="shared" si="5"/>
        <v>163</v>
      </c>
      <c r="AJ17" s="3">
        <f t="shared" si="5"/>
        <v>163</v>
      </c>
      <c r="AK17" s="3">
        <f t="shared" si="5"/>
        <v>163</v>
      </c>
      <c r="AL17" s="3">
        <f t="shared" si="5"/>
        <v>163</v>
      </c>
      <c r="AM17" s="42">
        <f t="shared" si="5"/>
        <v>163</v>
      </c>
      <c r="AN17" s="3">
        <f t="shared" si="6"/>
        <v>163</v>
      </c>
      <c r="AO17" s="3">
        <f t="shared" si="6"/>
        <v>163</v>
      </c>
      <c r="AP17" s="3">
        <f t="shared" si="6"/>
        <v>163</v>
      </c>
      <c r="AQ17" s="3">
        <f t="shared" si="6"/>
        <v>163</v>
      </c>
      <c r="AR17" s="3">
        <f t="shared" si="6"/>
        <v>163</v>
      </c>
      <c r="AS17" s="3">
        <f t="shared" si="6"/>
        <v>163</v>
      </c>
      <c r="AT17" s="3">
        <f t="shared" si="6"/>
        <v>163</v>
      </c>
      <c r="AU17" s="3">
        <f t="shared" si="6"/>
        <v>163</v>
      </c>
      <c r="AV17" s="3">
        <f t="shared" si="6"/>
        <v>163</v>
      </c>
      <c r="AW17" s="3">
        <f t="shared" si="6"/>
        <v>163</v>
      </c>
      <c r="AX17" s="3">
        <f t="shared" si="6"/>
        <v>163</v>
      </c>
      <c r="AY17" s="42">
        <f t="shared" si="10"/>
        <v>163</v>
      </c>
      <c r="AZ17" s="3">
        <f t="shared" si="7"/>
        <v>163</v>
      </c>
      <c r="BA17" s="3">
        <f t="shared" si="7"/>
        <v>163</v>
      </c>
      <c r="BB17" s="3">
        <f t="shared" si="7"/>
        <v>163</v>
      </c>
      <c r="BC17" s="3">
        <f t="shared" si="7"/>
        <v>163</v>
      </c>
      <c r="BD17" s="3">
        <f t="shared" si="7"/>
        <v>163</v>
      </c>
      <c r="BE17" s="3">
        <f t="shared" si="7"/>
        <v>163</v>
      </c>
      <c r="BF17" s="3">
        <f t="shared" si="7"/>
        <v>163</v>
      </c>
      <c r="BG17" s="3">
        <f t="shared" si="7"/>
        <v>163</v>
      </c>
      <c r="BH17" s="3">
        <f t="shared" si="7"/>
        <v>163</v>
      </c>
      <c r="BI17" s="3">
        <f t="shared" si="7"/>
        <v>163</v>
      </c>
      <c r="BJ17" s="3">
        <f t="shared" si="7"/>
        <v>163</v>
      </c>
    </row>
    <row r="18" spans="1:62" x14ac:dyDescent="0.25">
      <c r="A18" t="s">
        <v>18</v>
      </c>
      <c r="B18" s="6"/>
      <c r="C18" s="42">
        <v>1000000</v>
      </c>
      <c r="D18" s="3">
        <f t="shared" si="8"/>
        <v>1000000</v>
      </c>
      <c r="E18" s="42">
        <v>1000000</v>
      </c>
      <c r="F18" s="3">
        <f t="shared" si="8"/>
        <v>1000000</v>
      </c>
      <c r="G18" s="3">
        <f t="shared" si="8"/>
        <v>1000000</v>
      </c>
      <c r="H18" s="3">
        <f t="shared" si="8"/>
        <v>1000000</v>
      </c>
      <c r="I18" s="42">
        <v>1000000</v>
      </c>
      <c r="J18" s="3">
        <f t="shared" si="8"/>
        <v>1000000</v>
      </c>
      <c r="K18" s="3">
        <f t="shared" si="8"/>
        <v>1000000</v>
      </c>
      <c r="L18" s="42">
        <v>1000000</v>
      </c>
      <c r="M18" s="3">
        <f t="shared" si="8"/>
        <v>1000000</v>
      </c>
      <c r="N18" s="3">
        <f t="shared" si="8"/>
        <v>1000000</v>
      </c>
      <c r="O18" s="42">
        <v>1000000</v>
      </c>
      <c r="P18" s="3">
        <f t="shared" si="9"/>
        <v>1000000</v>
      </c>
      <c r="Q18" s="3">
        <f t="shared" si="9"/>
        <v>1000000</v>
      </c>
      <c r="R18" s="3">
        <f t="shared" si="9"/>
        <v>1000000</v>
      </c>
      <c r="S18" s="3">
        <f t="shared" si="9"/>
        <v>1000000</v>
      </c>
      <c r="T18" s="3">
        <f t="shared" si="9"/>
        <v>1000000</v>
      </c>
      <c r="U18" s="3">
        <f t="shared" si="9"/>
        <v>1000000</v>
      </c>
      <c r="V18" s="3">
        <f t="shared" si="9"/>
        <v>1000000</v>
      </c>
      <c r="W18" s="3">
        <f t="shared" si="9"/>
        <v>1000000</v>
      </c>
      <c r="X18" s="3">
        <f t="shared" si="9"/>
        <v>1000000</v>
      </c>
      <c r="Y18" s="3">
        <f t="shared" si="9"/>
        <v>1000000</v>
      </c>
      <c r="Z18" s="3">
        <f t="shared" si="9"/>
        <v>1000000</v>
      </c>
      <c r="AA18" s="42">
        <v>10000</v>
      </c>
      <c r="AB18" s="3">
        <f t="shared" si="9"/>
        <v>10000</v>
      </c>
      <c r="AC18" s="3">
        <f t="shared" si="9"/>
        <v>10000</v>
      </c>
      <c r="AD18" s="3">
        <f t="shared" si="9"/>
        <v>10000</v>
      </c>
      <c r="AE18" s="3">
        <f t="shared" si="9"/>
        <v>10000</v>
      </c>
      <c r="AF18" s="3">
        <f t="shared" si="5"/>
        <v>10000</v>
      </c>
      <c r="AG18" s="3">
        <f t="shared" si="5"/>
        <v>10000</v>
      </c>
      <c r="AH18" s="3">
        <f t="shared" si="5"/>
        <v>10000</v>
      </c>
      <c r="AI18" s="3">
        <f t="shared" si="5"/>
        <v>10000</v>
      </c>
      <c r="AJ18" s="3">
        <f t="shared" si="5"/>
        <v>10000</v>
      </c>
      <c r="AK18" s="3">
        <f t="shared" si="5"/>
        <v>10000</v>
      </c>
      <c r="AL18" s="3">
        <f t="shared" si="5"/>
        <v>10000</v>
      </c>
      <c r="AM18" s="42">
        <f t="shared" si="5"/>
        <v>10000</v>
      </c>
      <c r="AN18" s="3">
        <f t="shared" si="6"/>
        <v>10000</v>
      </c>
      <c r="AO18" s="3">
        <f t="shared" si="6"/>
        <v>10000</v>
      </c>
      <c r="AP18" s="3">
        <f t="shared" si="6"/>
        <v>10000</v>
      </c>
      <c r="AQ18" s="3">
        <f t="shared" si="6"/>
        <v>10000</v>
      </c>
      <c r="AR18" s="3">
        <f t="shared" si="6"/>
        <v>10000</v>
      </c>
      <c r="AS18" s="3">
        <f t="shared" si="6"/>
        <v>10000</v>
      </c>
      <c r="AT18" s="3">
        <f t="shared" si="6"/>
        <v>10000</v>
      </c>
      <c r="AU18" s="3">
        <f t="shared" si="6"/>
        <v>10000</v>
      </c>
      <c r="AV18" s="3">
        <f t="shared" si="6"/>
        <v>10000</v>
      </c>
      <c r="AW18" s="3">
        <f t="shared" si="6"/>
        <v>10000</v>
      </c>
      <c r="AX18" s="3">
        <f t="shared" si="6"/>
        <v>10000</v>
      </c>
      <c r="AY18" s="42">
        <f t="shared" si="10"/>
        <v>10000</v>
      </c>
      <c r="AZ18" s="3">
        <f t="shared" si="7"/>
        <v>10000</v>
      </c>
      <c r="BA18" s="3">
        <f t="shared" si="7"/>
        <v>10000</v>
      </c>
      <c r="BB18" s="3">
        <f t="shared" si="7"/>
        <v>10000</v>
      </c>
      <c r="BC18" s="3">
        <f t="shared" si="7"/>
        <v>10000</v>
      </c>
      <c r="BD18" s="3">
        <f t="shared" si="7"/>
        <v>10000</v>
      </c>
      <c r="BE18" s="3">
        <f t="shared" si="7"/>
        <v>10000</v>
      </c>
      <c r="BF18" s="3">
        <f t="shared" si="7"/>
        <v>10000</v>
      </c>
      <c r="BG18" s="3">
        <f t="shared" si="7"/>
        <v>10000</v>
      </c>
      <c r="BH18" s="3">
        <f t="shared" si="7"/>
        <v>10000</v>
      </c>
      <c r="BI18" s="3">
        <f t="shared" si="7"/>
        <v>10000</v>
      </c>
      <c r="BJ18" s="3">
        <f t="shared" si="7"/>
        <v>10000</v>
      </c>
    </row>
    <row r="19" spans="1:62" x14ac:dyDescent="0.25">
      <c r="A19" t="s">
        <v>19</v>
      </c>
      <c r="B19" s="6"/>
      <c r="C19" s="42">
        <v>0</v>
      </c>
      <c r="D19" s="3">
        <f t="shared" si="8"/>
        <v>0</v>
      </c>
      <c r="E19" s="42">
        <v>0</v>
      </c>
      <c r="F19" s="3">
        <f t="shared" si="8"/>
        <v>0</v>
      </c>
      <c r="G19" s="3">
        <f t="shared" si="8"/>
        <v>0</v>
      </c>
      <c r="H19" s="3">
        <f t="shared" si="8"/>
        <v>0</v>
      </c>
      <c r="I19" s="42">
        <v>0</v>
      </c>
      <c r="J19" s="3">
        <f t="shared" si="8"/>
        <v>0</v>
      </c>
      <c r="K19" s="3">
        <f t="shared" si="8"/>
        <v>0</v>
      </c>
      <c r="L19" s="42">
        <v>0</v>
      </c>
      <c r="M19" s="3">
        <f t="shared" si="8"/>
        <v>0</v>
      </c>
      <c r="N19" s="3">
        <f t="shared" si="8"/>
        <v>0</v>
      </c>
      <c r="O19" s="42">
        <v>0</v>
      </c>
      <c r="P19" s="3">
        <f t="shared" si="9"/>
        <v>0</v>
      </c>
      <c r="Q19" s="3">
        <f t="shared" si="9"/>
        <v>0</v>
      </c>
      <c r="R19" s="3">
        <f t="shared" si="9"/>
        <v>0</v>
      </c>
      <c r="S19" s="3">
        <f t="shared" si="9"/>
        <v>0</v>
      </c>
      <c r="T19" s="3">
        <f t="shared" si="9"/>
        <v>0</v>
      </c>
      <c r="U19" s="3">
        <f t="shared" si="9"/>
        <v>0</v>
      </c>
      <c r="V19" s="3">
        <f t="shared" si="9"/>
        <v>0</v>
      </c>
      <c r="W19" s="3">
        <f t="shared" si="9"/>
        <v>0</v>
      </c>
      <c r="X19" s="3">
        <f t="shared" si="9"/>
        <v>0</v>
      </c>
      <c r="Y19" s="3">
        <f t="shared" si="9"/>
        <v>0</v>
      </c>
      <c r="Z19" s="3">
        <f t="shared" si="9"/>
        <v>0</v>
      </c>
      <c r="AA19" s="42">
        <v>0</v>
      </c>
      <c r="AB19" s="3">
        <f t="shared" si="9"/>
        <v>0</v>
      </c>
      <c r="AC19" s="3">
        <f t="shared" si="9"/>
        <v>0</v>
      </c>
      <c r="AD19" s="3">
        <f t="shared" si="9"/>
        <v>0</v>
      </c>
      <c r="AE19" s="3">
        <f t="shared" si="9"/>
        <v>0</v>
      </c>
      <c r="AF19" s="3">
        <f t="shared" si="5"/>
        <v>0</v>
      </c>
      <c r="AG19" s="3">
        <f t="shared" si="5"/>
        <v>0</v>
      </c>
      <c r="AH19" s="3">
        <f t="shared" si="5"/>
        <v>0</v>
      </c>
      <c r="AI19" s="3">
        <f t="shared" si="5"/>
        <v>0</v>
      </c>
      <c r="AJ19" s="3">
        <f t="shared" si="5"/>
        <v>0</v>
      </c>
      <c r="AK19" s="3">
        <f t="shared" si="5"/>
        <v>0</v>
      </c>
      <c r="AL19" s="3">
        <f t="shared" si="5"/>
        <v>0</v>
      </c>
      <c r="AM19" s="42">
        <f t="shared" si="5"/>
        <v>0</v>
      </c>
      <c r="AN19" s="3">
        <f t="shared" si="6"/>
        <v>0</v>
      </c>
      <c r="AO19" s="3">
        <f t="shared" si="6"/>
        <v>0</v>
      </c>
      <c r="AP19" s="3">
        <f t="shared" si="6"/>
        <v>0</v>
      </c>
      <c r="AQ19" s="3">
        <f t="shared" si="6"/>
        <v>0</v>
      </c>
      <c r="AR19" s="3">
        <f t="shared" si="6"/>
        <v>0</v>
      </c>
      <c r="AS19" s="3">
        <f t="shared" si="6"/>
        <v>0</v>
      </c>
      <c r="AT19" s="3">
        <f t="shared" si="6"/>
        <v>0</v>
      </c>
      <c r="AU19" s="3">
        <f t="shared" si="6"/>
        <v>0</v>
      </c>
      <c r="AV19" s="3">
        <f t="shared" si="6"/>
        <v>0</v>
      </c>
      <c r="AW19" s="3">
        <f t="shared" si="6"/>
        <v>0</v>
      </c>
      <c r="AX19" s="3">
        <f t="shared" si="6"/>
        <v>0</v>
      </c>
      <c r="AY19" s="42">
        <f t="shared" si="10"/>
        <v>0</v>
      </c>
      <c r="AZ19" s="3">
        <f t="shared" si="7"/>
        <v>0</v>
      </c>
      <c r="BA19" s="3">
        <f t="shared" si="7"/>
        <v>0</v>
      </c>
      <c r="BB19" s="3">
        <f t="shared" si="7"/>
        <v>0</v>
      </c>
      <c r="BC19" s="3">
        <f t="shared" si="7"/>
        <v>0</v>
      </c>
      <c r="BD19" s="3">
        <f t="shared" si="7"/>
        <v>0</v>
      </c>
      <c r="BE19" s="3">
        <f t="shared" si="7"/>
        <v>0</v>
      </c>
      <c r="BF19" s="3">
        <f t="shared" si="7"/>
        <v>0</v>
      </c>
      <c r="BG19" s="3">
        <f t="shared" si="7"/>
        <v>0</v>
      </c>
      <c r="BH19" s="3">
        <f t="shared" si="7"/>
        <v>0</v>
      </c>
      <c r="BI19" s="3">
        <f t="shared" si="7"/>
        <v>0</v>
      </c>
      <c r="BJ19" s="3">
        <f t="shared" si="7"/>
        <v>0</v>
      </c>
    </row>
    <row r="20" spans="1:62" x14ac:dyDescent="0.25">
      <c r="B20" s="6"/>
    </row>
    <row r="21" spans="1:62" s="5" customFormat="1" x14ac:dyDescent="0.25">
      <c r="A21" s="6" t="s">
        <v>9</v>
      </c>
      <c r="B21" s="6"/>
      <c r="C21" s="4" t="str">
        <f>+C14</f>
        <v>January 2025</v>
      </c>
      <c r="D21" s="4" t="str">
        <f t="shared" ref="D21:AL21" si="11">+D14</f>
        <v>February 2025</v>
      </c>
      <c r="E21" s="4" t="str">
        <f t="shared" si="11"/>
        <v>March 2025</v>
      </c>
      <c r="F21" s="4" t="str">
        <f t="shared" si="11"/>
        <v>April 2025</v>
      </c>
      <c r="G21" s="4" t="str">
        <f t="shared" si="11"/>
        <v>May 2025</v>
      </c>
      <c r="H21" s="4" t="str">
        <f t="shared" si="11"/>
        <v>June 2025</v>
      </c>
      <c r="I21" s="4" t="str">
        <f t="shared" si="11"/>
        <v>July 2025</v>
      </c>
      <c r="J21" s="4" t="str">
        <f t="shared" si="11"/>
        <v>August 2025</v>
      </c>
      <c r="K21" s="4" t="str">
        <f t="shared" si="11"/>
        <v>September 2025</v>
      </c>
      <c r="L21" s="4" t="str">
        <f t="shared" si="11"/>
        <v>October 2025</v>
      </c>
      <c r="M21" s="4" t="str">
        <f t="shared" si="11"/>
        <v>November 2025</v>
      </c>
      <c r="N21" s="4" t="str">
        <f t="shared" si="11"/>
        <v>December 2025</v>
      </c>
      <c r="O21" s="4" t="str">
        <f t="shared" si="11"/>
        <v>January 2026</v>
      </c>
      <c r="P21" s="4" t="str">
        <f t="shared" si="11"/>
        <v>February 2026</v>
      </c>
      <c r="Q21" s="4" t="str">
        <f t="shared" si="11"/>
        <v>March 2026</v>
      </c>
      <c r="R21" s="4" t="str">
        <f t="shared" si="11"/>
        <v>April 2026</v>
      </c>
      <c r="S21" s="4" t="str">
        <f t="shared" si="11"/>
        <v>May 2026</v>
      </c>
      <c r="T21" s="4" t="str">
        <f t="shared" si="11"/>
        <v>June 2026</v>
      </c>
      <c r="U21" s="4" t="str">
        <f t="shared" si="11"/>
        <v>July 2026</v>
      </c>
      <c r="V21" s="4" t="str">
        <f t="shared" si="11"/>
        <v>August 2026</v>
      </c>
      <c r="W21" s="4" t="str">
        <f t="shared" si="11"/>
        <v>September 2026</v>
      </c>
      <c r="X21" s="4" t="str">
        <f t="shared" si="11"/>
        <v>October 2026</v>
      </c>
      <c r="Y21" s="4" t="str">
        <f t="shared" si="11"/>
        <v>November 2026</v>
      </c>
      <c r="Z21" s="4" t="str">
        <f t="shared" si="11"/>
        <v>December 2026</v>
      </c>
      <c r="AA21" s="4" t="str">
        <f t="shared" si="11"/>
        <v>January 2027</v>
      </c>
      <c r="AB21" s="4" t="str">
        <f t="shared" si="11"/>
        <v>February 2027</v>
      </c>
      <c r="AC21" s="4" t="str">
        <f t="shared" si="11"/>
        <v>March 2027</v>
      </c>
      <c r="AD21" s="4" t="str">
        <f t="shared" si="11"/>
        <v>April 2027</v>
      </c>
      <c r="AE21" s="4" t="str">
        <f t="shared" si="11"/>
        <v>May 2027</v>
      </c>
      <c r="AF21" s="4" t="str">
        <f t="shared" si="11"/>
        <v>June 2027</v>
      </c>
      <c r="AG21" s="4" t="str">
        <f t="shared" si="11"/>
        <v>July 2027</v>
      </c>
      <c r="AH21" s="4" t="str">
        <f t="shared" si="11"/>
        <v>August 2027</v>
      </c>
      <c r="AI21" s="4" t="str">
        <f t="shared" si="11"/>
        <v>September 2027</v>
      </c>
      <c r="AJ21" s="4" t="str">
        <f t="shared" si="11"/>
        <v>October 2027</v>
      </c>
      <c r="AK21" s="4" t="str">
        <f t="shared" si="11"/>
        <v>November 2027</v>
      </c>
      <c r="AL21" s="4" t="str">
        <f t="shared" si="11"/>
        <v>December 2027</v>
      </c>
      <c r="AM21" s="4" t="str">
        <f>CONCATENATE("January"," ",$B$11)</f>
        <v>January 2028</v>
      </c>
      <c r="AN21" s="4" t="str">
        <f>CONCATENATE("February"," ",$B$11)</f>
        <v>February 2028</v>
      </c>
      <c r="AO21" s="4" t="str">
        <f>CONCATENATE("March"," ",$B$11)</f>
        <v>March 2028</v>
      </c>
      <c r="AP21" s="4" t="str">
        <f>CONCATENATE("April"," ",$B$11)</f>
        <v>April 2028</v>
      </c>
      <c r="AQ21" s="4" t="str">
        <f>CONCATENATE("May"," ",$B$11)</f>
        <v>May 2028</v>
      </c>
      <c r="AR21" s="4" t="str">
        <f>CONCATENATE("June"," ",$B$11)</f>
        <v>June 2028</v>
      </c>
      <c r="AS21" s="4" t="str">
        <f>CONCATENATE("July"," ",$B$11)</f>
        <v>July 2028</v>
      </c>
      <c r="AT21" s="4" t="str">
        <f>CONCATENATE("August"," ",$B$11)</f>
        <v>August 2028</v>
      </c>
      <c r="AU21" s="4" t="str">
        <f>CONCATENATE("September"," ",$B$11)</f>
        <v>September 2028</v>
      </c>
      <c r="AV21" s="4" t="str">
        <f>CONCATENATE("October"," ",$B$11)</f>
        <v>October 2028</v>
      </c>
      <c r="AW21" s="4" t="str">
        <f>CONCATENATE("November"," ",$B$11)</f>
        <v>November 2028</v>
      </c>
      <c r="AX21" s="4" t="str">
        <f>CONCATENATE("December"," ",$B$11)</f>
        <v>December 2028</v>
      </c>
      <c r="AY21" s="4" t="str">
        <f>CONCATENATE("January"," ",$B$12)</f>
        <v>January 2029</v>
      </c>
      <c r="AZ21" s="4" t="str">
        <f>CONCATENATE("February"," ",$B$12)</f>
        <v>February 2029</v>
      </c>
      <c r="BA21" s="4" t="str">
        <f>CONCATENATE("March"," ",$B$12)</f>
        <v>March 2029</v>
      </c>
      <c r="BB21" s="4" t="str">
        <f>CONCATENATE("April"," ",$B$12)</f>
        <v>April 2029</v>
      </c>
      <c r="BC21" s="4" t="str">
        <f>CONCATENATE("May"," ",$B$12)</f>
        <v>May 2029</v>
      </c>
      <c r="BD21" s="4" t="str">
        <f>CONCATENATE("June"," ",$B$12)</f>
        <v>June 2029</v>
      </c>
      <c r="BE21" s="4" t="str">
        <f>CONCATENATE("July"," ",$B$12)</f>
        <v>July 2029</v>
      </c>
      <c r="BF21" s="4" t="str">
        <f>CONCATENATE("August"," ",$B$12)</f>
        <v>August 2029</v>
      </c>
      <c r="BG21" s="4" t="str">
        <f>CONCATENATE("September"," ",$B$12)</f>
        <v>September 2029</v>
      </c>
      <c r="BH21" s="4" t="str">
        <f>CONCATENATE("October"," ",$B$12)</f>
        <v>October 2029</v>
      </c>
      <c r="BI21" s="4" t="str">
        <f>CONCATENATE("November"," ",$B$12)</f>
        <v>November 2029</v>
      </c>
      <c r="BJ21" s="4" t="str">
        <f>CONCATENATE("December"," ",$B$12)</f>
        <v>December 2029</v>
      </c>
    </row>
    <row r="22" spans="1:62" x14ac:dyDescent="0.25">
      <c r="A22" t="str">
        <f>A15</f>
        <v>Tier 1</v>
      </c>
      <c r="B22" s="6"/>
      <c r="C22" s="151">
        <v>0.73660000000000003</v>
      </c>
      <c r="D22" s="8">
        <f t="shared" ref="D22:N26" si="12">C22</f>
        <v>0.73660000000000003</v>
      </c>
      <c r="E22" s="151">
        <v>0.70920000000000005</v>
      </c>
      <c r="F22" s="8">
        <f t="shared" si="12"/>
        <v>0.70920000000000005</v>
      </c>
      <c r="G22" s="8">
        <f t="shared" si="12"/>
        <v>0.70920000000000005</v>
      </c>
      <c r="H22" s="8">
        <f t="shared" si="12"/>
        <v>0.70920000000000005</v>
      </c>
      <c r="I22" s="151">
        <v>0.70920000000000005</v>
      </c>
      <c r="J22" s="8">
        <f t="shared" si="12"/>
        <v>0.70920000000000005</v>
      </c>
      <c r="K22" s="8">
        <f t="shared" si="12"/>
        <v>0.70920000000000005</v>
      </c>
      <c r="L22" s="151">
        <v>0.70740000000000003</v>
      </c>
      <c r="M22" s="8">
        <f t="shared" si="12"/>
        <v>0.70740000000000003</v>
      </c>
      <c r="N22" s="8">
        <f t="shared" si="12"/>
        <v>0.70740000000000003</v>
      </c>
      <c r="O22" s="151">
        <v>0.70030000000000003</v>
      </c>
      <c r="P22" s="8">
        <f t="shared" ref="P22:Z26" si="13">O22</f>
        <v>0.70030000000000003</v>
      </c>
      <c r="Q22" s="8">
        <f t="shared" si="13"/>
        <v>0.70030000000000003</v>
      </c>
      <c r="R22" s="8">
        <f t="shared" si="13"/>
        <v>0.70030000000000003</v>
      </c>
      <c r="S22" s="8">
        <f t="shared" si="13"/>
        <v>0.70030000000000003</v>
      </c>
      <c r="T22" s="8">
        <f t="shared" si="13"/>
        <v>0.70030000000000003</v>
      </c>
      <c r="U22" s="8">
        <f t="shared" si="13"/>
        <v>0.70030000000000003</v>
      </c>
      <c r="V22" s="8">
        <f t="shared" si="13"/>
        <v>0.70030000000000003</v>
      </c>
      <c r="W22" s="8">
        <f t="shared" si="13"/>
        <v>0.70030000000000003</v>
      </c>
      <c r="X22" s="8">
        <f>W22</f>
        <v>0.70030000000000003</v>
      </c>
      <c r="Y22" s="8">
        <f>X22</f>
        <v>0.70030000000000003</v>
      </c>
      <c r="Z22" s="8">
        <f t="shared" si="13"/>
        <v>0.70030000000000003</v>
      </c>
      <c r="AA22" s="151">
        <v>0.84282783014498019</v>
      </c>
      <c r="AB22" s="8">
        <f t="shared" ref="AB22:AL26" si="14">AA22</f>
        <v>0.84282783014498019</v>
      </c>
      <c r="AC22" s="8">
        <f t="shared" si="14"/>
        <v>0.84282783014498019</v>
      </c>
      <c r="AD22" s="8">
        <f t="shared" si="14"/>
        <v>0.84282783014498019</v>
      </c>
      <c r="AE22" s="8">
        <f t="shared" si="14"/>
        <v>0.84282783014498019</v>
      </c>
      <c r="AF22" s="8">
        <f t="shared" si="14"/>
        <v>0.84282783014498019</v>
      </c>
      <c r="AG22" s="8">
        <f t="shared" si="14"/>
        <v>0.84282783014498019</v>
      </c>
      <c r="AH22" s="8">
        <f t="shared" si="14"/>
        <v>0.84282783014498019</v>
      </c>
      <c r="AI22" s="8">
        <f t="shared" si="14"/>
        <v>0.84282783014498019</v>
      </c>
      <c r="AJ22" s="8">
        <f t="shared" si="14"/>
        <v>0.84282783014498019</v>
      </c>
      <c r="AK22" s="8">
        <f t="shared" si="14"/>
        <v>0.84282783014498019</v>
      </c>
      <c r="AL22" s="8">
        <f t="shared" si="14"/>
        <v>0.84282783014498019</v>
      </c>
      <c r="AM22" s="151">
        <f>AL22*(1+$AM$13)</f>
        <v>0.89154312973286609</v>
      </c>
      <c r="AN22" s="8">
        <f t="shared" ref="AN22:AX26" si="15">AM22</f>
        <v>0.89154312973286609</v>
      </c>
      <c r="AO22" s="8">
        <f t="shared" si="15"/>
        <v>0.89154312973286609</v>
      </c>
      <c r="AP22" s="8">
        <f t="shared" si="15"/>
        <v>0.89154312973286609</v>
      </c>
      <c r="AQ22" s="8">
        <f t="shared" si="15"/>
        <v>0.89154312973286609</v>
      </c>
      <c r="AR22" s="8">
        <f t="shared" si="15"/>
        <v>0.89154312973286609</v>
      </c>
      <c r="AS22" s="8">
        <f t="shared" si="15"/>
        <v>0.89154312973286609</v>
      </c>
      <c r="AT22" s="8">
        <f t="shared" si="15"/>
        <v>0.89154312973286609</v>
      </c>
      <c r="AU22" s="8">
        <f t="shared" si="15"/>
        <v>0.89154312973286609</v>
      </c>
      <c r="AV22" s="8">
        <f t="shared" si="15"/>
        <v>0.89154312973286609</v>
      </c>
      <c r="AW22" s="8">
        <f t="shared" si="15"/>
        <v>0.89154312973286609</v>
      </c>
      <c r="AX22" s="8">
        <f t="shared" si="15"/>
        <v>0.89154312973286609</v>
      </c>
      <c r="AY22" s="151">
        <f>AX22*(1+$AY$13)</f>
        <v>0.94526400001759114</v>
      </c>
      <c r="AZ22" s="8">
        <f t="shared" ref="AZ22:BJ26" si="16">AY22</f>
        <v>0.94526400001759114</v>
      </c>
      <c r="BA22" s="8">
        <f t="shared" si="16"/>
        <v>0.94526400001759114</v>
      </c>
      <c r="BB22" s="8">
        <f t="shared" si="16"/>
        <v>0.94526400001759114</v>
      </c>
      <c r="BC22" s="8">
        <f t="shared" si="16"/>
        <v>0.94526400001759114</v>
      </c>
      <c r="BD22" s="8">
        <f t="shared" si="16"/>
        <v>0.94526400001759114</v>
      </c>
      <c r="BE22" s="8">
        <f t="shared" si="16"/>
        <v>0.94526400001759114</v>
      </c>
      <c r="BF22" s="8">
        <f t="shared" si="16"/>
        <v>0.94526400001759114</v>
      </c>
      <c r="BG22" s="8">
        <f t="shared" si="16"/>
        <v>0.94526400001759114</v>
      </c>
      <c r="BH22" s="8">
        <f t="shared" si="16"/>
        <v>0.94526400001759114</v>
      </c>
      <c r="BI22" s="8">
        <f t="shared" si="16"/>
        <v>0.94526400001759114</v>
      </c>
      <c r="BJ22" s="8">
        <f t="shared" si="16"/>
        <v>0.94526400001759114</v>
      </c>
    </row>
    <row r="23" spans="1:62" x14ac:dyDescent="0.25">
      <c r="A23" t="str">
        <f t="shared" ref="A23:A26" si="17">A16</f>
        <v>Tier 2</v>
      </c>
      <c r="B23" s="6"/>
      <c r="C23" s="151">
        <v>1.0589</v>
      </c>
      <c r="D23" s="8">
        <f>C23</f>
        <v>1.0589</v>
      </c>
      <c r="E23" s="151">
        <v>0.82740000000000002</v>
      </c>
      <c r="F23" s="8">
        <f t="shared" si="12"/>
        <v>0.82740000000000002</v>
      </c>
      <c r="G23" s="8">
        <f t="shared" si="12"/>
        <v>0.82740000000000002</v>
      </c>
      <c r="H23" s="8">
        <f t="shared" si="12"/>
        <v>0.82740000000000002</v>
      </c>
      <c r="I23" s="151">
        <v>0.82740000000000002</v>
      </c>
      <c r="J23" s="8">
        <f t="shared" si="12"/>
        <v>0.82740000000000002</v>
      </c>
      <c r="K23" s="8">
        <f t="shared" si="12"/>
        <v>0.82740000000000002</v>
      </c>
      <c r="L23" s="151">
        <v>0.82530000000000003</v>
      </c>
      <c r="M23" s="8">
        <f t="shared" si="12"/>
        <v>0.82530000000000003</v>
      </c>
      <c r="N23" s="8">
        <f t="shared" si="12"/>
        <v>0.82530000000000003</v>
      </c>
      <c r="O23" s="151">
        <v>0.81689999999999996</v>
      </c>
      <c r="P23" s="8">
        <f t="shared" si="13"/>
        <v>0.81689999999999996</v>
      </c>
      <c r="Q23" s="8">
        <f t="shared" si="13"/>
        <v>0.81689999999999996</v>
      </c>
      <c r="R23" s="8">
        <f t="shared" si="13"/>
        <v>0.81689999999999996</v>
      </c>
      <c r="S23" s="8">
        <f t="shared" si="13"/>
        <v>0.81689999999999996</v>
      </c>
      <c r="T23" s="8">
        <f t="shared" si="13"/>
        <v>0.81689999999999996</v>
      </c>
      <c r="U23" s="8">
        <f t="shared" si="13"/>
        <v>0.81689999999999996</v>
      </c>
      <c r="V23" s="8">
        <f t="shared" si="13"/>
        <v>0.81689999999999996</v>
      </c>
      <c r="W23" s="8">
        <f t="shared" si="13"/>
        <v>0.81689999999999996</v>
      </c>
      <c r="X23" s="8">
        <f t="shared" si="13"/>
        <v>0.81689999999999996</v>
      </c>
      <c r="Y23" s="8">
        <f t="shared" si="13"/>
        <v>0.81689999999999996</v>
      </c>
      <c r="Z23" s="8">
        <f t="shared" si="13"/>
        <v>0.81689999999999996</v>
      </c>
      <c r="AA23" s="151">
        <v>1.0411402607673286</v>
      </c>
      <c r="AB23" s="8">
        <f t="shared" si="14"/>
        <v>1.0411402607673286</v>
      </c>
      <c r="AC23" s="8">
        <f t="shared" si="14"/>
        <v>1.0411402607673286</v>
      </c>
      <c r="AD23" s="8">
        <f t="shared" si="14"/>
        <v>1.0411402607673286</v>
      </c>
      <c r="AE23" s="8">
        <f t="shared" si="14"/>
        <v>1.0411402607673286</v>
      </c>
      <c r="AF23" s="8">
        <f t="shared" si="14"/>
        <v>1.0411402607673286</v>
      </c>
      <c r="AG23" s="8">
        <f t="shared" si="14"/>
        <v>1.0411402607673286</v>
      </c>
      <c r="AH23" s="8">
        <f t="shared" si="14"/>
        <v>1.0411402607673286</v>
      </c>
      <c r="AI23" s="8">
        <f t="shared" si="14"/>
        <v>1.0411402607673286</v>
      </c>
      <c r="AJ23" s="8">
        <f t="shared" si="14"/>
        <v>1.0411402607673286</v>
      </c>
      <c r="AK23" s="8">
        <f t="shared" si="14"/>
        <v>1.0411402607673286</v>
      </c>
      <c r="AL23" s="8">
        <f t="shared" si="14"/>
        <v>1.0411402607673286</v>
      </c>
      <c r="AM23" s="151">
        <f t="shared" ref="AM23:AM26" si="18">AL23*(1+$AM$13)</f>
        <v>1.1013179837876581</v>
      </c>
      <c r="AN23" s="8">
        <f t="shared" si="15"/>
        <v>1.1013179837876581</v>
      </c>
      <c r="AO23" s="8">
        <f t="shared" si="15"/>
        <v>1.1013179837876581</v>
      </c>
      <c r="AP23" s="8">
        <f t="shared" si="15"/>
        <v>1.1013179837876581</v>
      </c>
      <c r="AQ23" s="8">
        <f t="shared" si="15"/>
        <v>1.1013179837876581</v>
      </c>
      <c r="AR23" s="8">
        <f t="shared" si="15"/>
        <v>1.1013179837876581</v>
      </c>
      <c r="AS23" s="8">
        <f t="shared" si="15"/>
        <v>1.1013179837876581</v>
      </c>
      <c r="AT23" s="8">
        <f t="shared" si="15"/>
        <v>1.1013179837876581</v>
      </c>
      <c r="AU23" s="8">
        <f t="shared" si="15"/>
        <v>1.1013179837876581</v>
      </c>
      <c r="AV23" s="8">
        <f t="shared" si="15"/>
        <v>1.1013179837876581</v>
      </c>
      <c r="AW23" s="8">
        <f t="shared" si="15"/>
        <v>1.1013179837876581</v>
      </c>
      <c r="AX23" s="8">
        <f t="shared" si="15"/>
        <v>1.1013179837876581</v>
      </c>
      <c r="AY23" s="151">
        <f t="shared" ref="AY23:AY26" si="19">AX23*(1+$AY$13)</f>
        <v>1.1676790588452597</v>
      </c>
      <c r="AZ23" s="8">
        <f t="shared" si="16"/>
        <v>1.1676790588452597</v>
      </c>
      <c r="BA23" s="8">
        <f t="shared" si="16"/>
        <v>1.1676790588452597</v>
      </c>
      <c r="BB23" s="8">
        <f t="shared" si="16"/>
        <v>1.1676790588452597</v>
      </c>
      <c r="BC23" s="8">
        <f t="shared" si="16"/>
        <v>1.1676790588452597</v>
      </c>
      <c r="BD23" s="8">
        <f t="shared" si="16"/>
        <v>1.1676790588452597</v>
      </c>
      <c r="BE23" s="8">
        <f t="shared" si="16"/>
        <v>1.1676790588452597</v>
      </c>
      <c r="BF23" s="8">
        <f t="shared" si="16"/>
        <v>1.1676790588452597</v>
      </c>
      <c r="BG23" s="8">
        <f t="shared" si="16"/>
        <v>1.1676790588452597</v>
      </c>
      <c r="BH23" s="8">
        <f t="shared" si="16"/>
        <v>1.1676790588452597</v>
      </c>
      <c r="BI23" s="8">
        <f t="shared" si="16"/>
        <v>1.1676790588452597</v>
      </c>
      <c r="BJ23" s="8">
        <f t="shared" si="16"/>
        <v>1.1676790588452597</v>
      </c>
    </row>
    <row r="24" spans="1:62" x14ac:dyDescent="0.25">
      <c r="A24" t="str">
        <f t="shared" si="17"/>
        <v>Tier 3</v>
      </c>
      <c r="B24" s="6"/>
      <c r="C24" s="151">
        <v>1.2154</v>
      </c>
      <c r="D24" s="8">
        <f>C24</f>
        <v>1.2154</v>
      </c>
      <c r="E24" s="151">
        <v>0.92979999999999996</v>
      </c>
      <c r="F24" s="8">
        <f t="shared" si="12"/>
        <v>0.92979999999999996</v>
      </c>
      <c r="G24" s="8">
        <f t="shared" si="12"/>
        <v>0.92979999999999996</v>
      </c>
      <c r="H24" s="8">
        <f t="shared" si="12"/>
        <v>0.92979999999999996</v>
      </c>
      <c r="I24" s="151">
        <v>0.92979999999999996</v>
      </c>
      <c r="J24" s="8">
        <f t="shared" si="12"/>
        <v>0.92979999999999996</v>
      </c>
      <c r="K24" s="8">
        <f t="shared" si="12"/>
        <v>0.92979999999999996</v>
      </c>
      <c r="L24" s="151">
        <v>0.92749999999999999</v>
      </c>
      <c r="M24" s="8">
        <f t="shared" si="12"/>
        <v>0.92749999999999999</v>
      </c>
      <c r="N24" s="8">
        <f t="shared" si="12"/>
        <v>0.92749999999999999</v>
      </c>
      <c r="O24" s="151">
        <v>0.91800000000000004</v>
      </c>
      <c r="P24" s="8">
        <f t="shared" si="13"/>
        <v>0.91800000000000004</v>
      </c>
      <c r="Q24" s="8">
        <f t="shared" si="13"/>
        <v>0.91800000000000004</v>
      </c>
      <c r="R24" s="8">
        <f t="shared" si="13"/>
        <v>0.91800000000000004</v>
      </c>
      <c r="S24" s="8">
        <f t="shared" si="13"/>
        <v>0.91800000000000004</v>
      </c>
      <c r="T24" s="8">
        <f t="shared" si="13"/>
        <v>0.91800000000000004</v>
      </c>
      <c r="U24" s="8">
        <f t="shared" si="13"/>
        <v>0.91800000000000004</v>
      </c>
      <c r="V24" s="8">
        <f t="shared" si="13"/>
        <v>0.91800000000000004</v>
      </c>
      <c r="W24" s="8">
        <f t="shared" si="13"/>
        <v>0.91800000000000004</v>
      </c>
      <c r="X24" s="8">
        <f t="shared" si="13"/>
        <v>0.91800000000000004</v>
      </c>
      <c r="Y24" s="8">
        <f t="shared" si="13"/>
        <v>0.91800000000000004</v>
      </c>
      <c r="Z24" s="8">
        <f t="shared" si="13"/>
        <v>0.91800000000000004</v>
      </c>
      <c r="AA24" s="151">
        <v>1.2394526913896766</v>
      </c>
      <c r="AB24" s="8">
        <f t="shared" si="14"/>
        <v>1.2394526913896766</v>
      </c>
      <c r="AC24" s="8">
        <f t="shared" si="14"/>
        <v>1.2394526913896766</v>
      </c>
      <c r="AD24" s="8">
        <f t="shared" si="14"/>
        <v>1.2394526913896766</v>
      </c>
      <c r="AE24" s="8">
        <f t="shared" si="14"/>
        <v>1.2394526913896766</v>
      </c>
      <c r="AF24" s="8">
        <f t="shared" si="14"/>
        <v>1.2394526913896766</v>
      </c>
      <c r="AG24" s="8">
        <f t="shared" si="14"/>
        <v>1.2394526913896766</v>
      </c>
      <c r="AH24" s="8">
        <f t="shared" si="14"/>
        <v>1.2394526913896766</v>
      </c>
      <c r="AI24" s="8">
        <f t="shared" si="14"/>
        <v>1.2394526913896766</v>
      </c>
      <c r="AJ24" s="8">
        <f t="shared" si="14"/>
        <v>1.2394526913896766</v>
      </c>
      <c r="AK24" s="8">
        <f t="shared" si="14"/>
        <v>1.2394526913896766</v>
      </c>
      <c r="AL24" s="8">
        <f t="shared" si="14"/>
        <v>1.2394526913896766</v>
      </c>
      <c r="AM24" s="151">
        <f t="shared" si="18"/>
        <v>1.31109283784245</v>
      </c>
      <c r="AN24" s="8">
        <f t="shared" si="15"/>
        <v>1.31109283784245</v>
      </c>
      <c r="AO24" s="8">
        <f t="shared" si="15"/>
        <v>1.31109283784245</v>
      </c>
      <c r="AP24" s="8">
        <f t="shared" si="15"/>
        <v>1.31109283784245</v>
      </c>
      <c r="AQ24" s="8">
        <f t="shared" si="15"/>
        <v>1.31109283784245</v>
      </c>
      <c r="AR24" s="8">
        <f t="shared" si="15"/>
        <v>1.31109283784245</v>
      </c>
      <c r="AS24" s="8">
        <f t="shared" si="15"/>
        <v>1.31109283784245</v>
      </c>
      <c r="AT24" s="8">
        <f t="shared" si="15"/>
        <v>1.31109283784245</v>
      </c>
      <c r="AU24" s="8">
        <f t="shared" si="15"/>
        <v>1.31109283784245</v>
      </c>
      <c r="AV24" s="8">
        <f t="shared" si="15"/>
        <v>1.31109283784245</v>
      </c>
      <c r="AW24" s="8">
        <f t="shared" si="15"/>
        <v>1.31109283784245</v>
      </c>
      <c r="AX24" s="8">
        <f t="shared" si="15"/>
        <v>1.31109283784245</v>
      </c>
      <c r="AY24" s="151">
        <f t="shared" si="19"/>
        <v>1.390094117672928</v>
      </c>
      <c r="AZ24" s="8">
        <f t="shared" si="16"/>
        <v>1.390094117672928</v>
      </c>
      <c r="BA24" s="8">
        <f t="shared" si="16"/>
        <v>1.390094117672928</v>
      </c>
      <c r="BB24" s="8">
        <f t="shared" si="16"/>
        <v>1.390094117672928</v>
      </c>
      <c r="BC24" s="8">
        <f t="shared" si="16"/>
        <v>1.390094117672928</v>
      </c>
      <c r="BD24" s="8">
        <f t="shared" si="16"/>
        <v>1.390094117672928</v>
      </c>
      <c r="BE24" s="8">
        <f t="shared" si="16"/>
        <v>1.390094117672928</v>
      </c>
      <c r="BF24" s="8">
        <f t="shared" si="16"/>
        <v>1.390094117672928</v>
      </c>
      <c r="BG24" s="8">
        <f t="shared" si="16"/>
        <v>1.390094117672928</v>
      </c>
      <c r="BH24" s="8">
        <f t="shared" si="16"/>
        <v>1.390094117672928</v>
      </c>
      <c r="BI24" s="8">
        <f t="shared" si="16"/>
        <v>1.390094117672928</v>
      </c>
      <c r="BJ24" s="8">
        <f t="shared" si="16"/>
        <v>1.390094117672928</v>
      </c>
    </row>
    <row r="25" spans="1:62" x14ac:dyDescent="0.25">
      <c r="A25" t="str">
        <f t="shared" si="17"/>
        <v>Tier 4</v>
      </c>
      <c r="B25" s="6"/>
      <c r="C25" s="151">
        <v>1.3653999999999999</v>
      </c>
      <c r="D25" s="8">
        <f>C25</f>
        <v>1.3653999999999999</v>
      </c>
      <c r="E25" s="151">
        <v>1.048</v>
      </c>
      <c r="F25" s="8">
        <f t="shared" si="12"/>
        <v>1.048</v>
      </c>
      <c r="G25" s="8">
        <f t="shared" si="12"/>
        <v>1.048</v>
      </c>
      <c r="H25" s="8">
        <f t="shared" si="12"/>
        <v>1.048</v>
      </c>
      <c r="I25" s="151">
        <v>1.048</v>
      </c>
      <c r="J25" s="8">
        <f t="shared" si="12"/>
        <v>1.048</v>
      </c>
      <c r="K25" s="8">
        <f t="shared" si="12"/>
        <v>1.048</v>
      </c>
      <c r="L25" s="151">
        <v>1.0454000000000001</v>
      </c>
      <c r="M25" s="8">
        <f t="shared" si="12"/>
        <v>1.0454000000000001</v>
      </c>
      <c r="N25" s="8">
        <f t="shared" si="12"/>
        <v>1.0454000000000001</v>
      </c>
      <c r="O25" s="151">
        <v>1.0355000000000001</v>
      </c>
      <c r="P25" s="8">
        <f t="shared" si="13"/>
        <v>1.0355000000000001</v>
      </c>
      <c r="Q25" s="8">
        <f t="shared" si="13"/>
        <v>1.0355000000000001</v>
      </c>
      <c r="R25" s="8">
        <f t="shared" si="13"/>
        <v>1.0355000000000001</v>
      </c>
      <c r="S25" s="8">
        <f t="shared" si="13"/>
        <v>1.0355000000000001</v>
      </c>
      <c r="T25" s="8">
        <f t="shared" si="13"/>
        <v>1.0355000000000001</v>
      </c>
      <c r="U25" s="8">
        <f t="shared" si="13"/>
        <v>1.0355000000000001</v>
      </c>
      <c r="V25" s="8">
        <f t="shared" si="13"/>
        <v>1.0355000000000001</v>
      </c>
      <c r="W25" s="8">
        <f t="shared" si="13"/>
        <v>1.0355000000000001</v>
      </c>
      <c r="X25" s="8">
        <f t="shared" si="13"/>
        <v>1.0355000000000001</v>
      </c>
      <c r="Y25" s="8">
        <f t="shared" si="13"/>
        <v>1.0355000000000001</v>
      </c>
      <c r="Z25" s="8">
        <f t="shared" si="13"/>
        <v>1.0355000000000001</v>
      </c>
      <c r="AA25" s="151">
        <v>1.8195165509600455</v>
      </c>
      <c r="AB25" s="8">
        <f t="shared" si="14"/>
        <v>1.8195165509600455</v>
      </c>
      <c r="AC25" s="8">
        <f t="shared" si="14"/>
        <v>1.8195165509600455</v>
      </c>
      <c r="AD25" s="8">
        <f t="shared" si="14"/>
        <v>1.8195165509600455</v>
      </c>
      <c r="AE25" s="8">
        <f t="shared" si="14"/>
        <v>1.8195165509600455</v>
      </c>
      <c r="AF25" s="8">
        <f t="shared" si="14"/>
        <v>1.8195165509600455</v>
      </c>
      <c r="AG25" s="8">
        <f t="shared" si="14"/>
        <v>1.8195165509600455</v>
      </c>
      <c r="AH25" s="8">
        <f t="shared" si="14"/>
        <v>1.8195165509600455</v>
      </c>
      <c r="AI25" s="8">
        <f t="shared" si="14"/>
        <v>1.8195165509600455</v>
      </c>
      <c r="AJ25" s="8">
        <f t="shared" si="14"/>
        <v>1.8195165509600455</v>
      </c>
      <c r="AK25" s="8">
        <f t="shared" si="14"/>
        <v>1.8195165509600455</v>
      </c>
      <c r="AL25" s="8">
        <f t="shared" si="14"/>
        <v>1.8195165509600455</v>
      </c>
      <c r="AM25" s="151">
        <f t="shared" si="18"/>
        <v>1.9246842859527167</v>
      </c>
      <c r="AN25" s="8">
        <f t="shared" si="15"/>
        <v>1.9246842859527167</v>
      </c>
      <c r="AO25" s="8">
        <f t="shared" si="15"/>
        <v>1.9246842859527167</v>
      </c>
      <c r="AP25" s="8">
        <f t="shared" si="15"/>
        <v>1.9246842859527167</v>
      </c>
      <c r="AQ25" s="8">
        <f t="shared" si="15"/>
        <v>1.9246842859527167</v>
      </c>
      <c r="AR25" s="8">
        <f t="shared" si="15"/>
        <v>1.9246842859527167</v>
      </c>
      <c r="AS25" s="8">
        <f t="shared" si="15"/>
        <v>1.9246842859527167</v>
      </c>
      <c r="AT25" s="8">
        <f t="shared" si="15"/>
        <v>1.9246842859527167</v>
      </c>
      <c r="AU25" s="8">
        <f t="shared" si="15"/>
        <v>1.9246842859527167</v>
      </c>
      <c r="AV25" s="8">
        <f t="shared" si="15"/>
        <v>1.9246842859527167</v>
      </c>
      <c r="AW25" s="8">
        <f t="shared" si="15"/>
        <v>1.9246842859527167</v>
      </c>
      <c r="AX25" s="8">
        <f t="shared" si="15"/>
        <v>1.9246842859527167</v>
      </c>
      <c r="AY25" s="151">
        <f t="shared" si="19"/>
        <v>2.0406581647438582</v>
      </c>
      <c r="AZ25" s="8">
        <f t="shared" si="16"/>
        <v>2.0406581647438582</v>
      </c>
      <c r="BA25" s="8">
        <f t="shared" si="16"/>
        <v>2.0406581647438582</v>
      </c>
      <c r="BB25" s="8">
        <f t="shared" si="16"/>
        <v>2.0406581647438582</v>
      </c>
      <c r="BC25" s="8">
        <f t="shared" si="16"/>
        <v>2.0406581647438582</v>
      </c>
      <c r="BD25" s="8">
        <f t="shared" si="16"/>
        <v>2.0406581647438582</v>
      </c>
      <c r="BE25" s="8">
        <f t="shared" si="16"/>
        <v>2.0406581647438582</v>
      </c>
      <c r="BF25" s="8">
        <f t="shared" si="16"/>
        <v>2.0406581647438582</v>
      </c>
      <c r="BG25" s="8">
        <f t="shared" si="16"/>
        <v>2.0406581647438582</v>
      </c>
      <c r="BH25" s="8">
        <f t="shared" si="16"/>
        <v>2.0406581647438582</v>
      </c>
      <c r="BI25" s="8">
        <f t="shared" si="16"/>
        <v>2.0406581647438582</v>
      </c>
      <c r="BJ25" s="8">
        <f t="shared" si="16"/>
        <v>2.0406581647438582</v>
      </c>
    </row>
    <row r="26" spans="1:62" x14ac:dyDescent="0.25">
      <c r="A26" t="str">
        <f t="shared" si="17"/>
        <v>Tier 5</v>
      </c>
      <c r="B26" s="6"/>
      <c r="C26" s="151">
        <v>0</v>
      </c>
      <c r="D26" s="8">
        <f>C26</f>
        <v>0</v>
      </c>
      <c r="E26" s="151">
        <v>0</v>
      </c>
      <c r="F26" s="8">
        <f t="shared" si="12"/>
        <v>0</v>
      </c>
      <c r="G26" s="8">
        <f t="shared" si="12"/>
        <v>0</v>
      </c>
      <c r="H26" s="8">
        <f t="shared" si="12"/>
        <v>0</v>
      </c>
      <c r="I26" s="151">
        <v>0</v>
      </c>
      <c r="J26" s="8">
        <f t="shared" si="12"/>
        <v>0</v>
      </c>
      <c r="K26" s="8">
        <f t="shared" si="12"/>
        <v>0</v>
      </c>
      <c r="L26" s="151">
        <v>0</v>
      </c>
      <c r="M26" s="8">
        <f t="shared" si="12"/>
        <v>0</v>
      </c>
      <c r="N26" s="8">
        <f t="shared" si="12"/>
        <v>0</v>
      </c>
      <c r="O26" s="151">
        <v>0</v>
      </c>
      <c r="P26" s="8">
        <f t="shared" si="13"/>
        <v>0</v>
      </c>
      <c r="Q26" s="8">
        <f t="shared" si="13"/>
        <v>0</v>
      </c>
      <c r="R26" s="8">
        <f t="shared" si="13"/>
        <v>0</v>
      </c>
      <c r="S26" s="8">
        <f t="shared" si="13"/>
        <v>0</v>
      </c>
      <c r="T26" s="8">
        <f t="shared" si="13"/>
        <v>0</v>
      </c>
      <c r="U26" s="8">
        <f t="shared" si="13"/>
        <v>0</v>
      </c>
      <c r="V26" s="8">
        <f t="shared" si="13"/>
        <v>0</v>
      </c>
      <c r="W26" s="8">
        <f t="shared" si="13"/>
        <v>0</v>
      </c>
      <c r="X26" s="8">
        <f t="shared" si="13"/>
        <v>0</v>
      </c>
      <c r="Y26" s="8">
        <f t="shared" si="13"/>
        <v>0</v>
      </c>
      <c r="Z26" s="8">
        <f t="shared" si="13"/>
        <v>0</v>
      </c>
      <c r="AA26" s="151">
        <v>0</v>
      </c>
      <c r="AB26" s="8">
        <f t="shared" si="14"/>
        <v>0</v>
      </c>
      <c r="AC26" s="8">
        <f t="shared" si="14"/>
        <v>0</v>
      </c>
      <c r="AD26" s="8">
        <f t="shared" si="14"/>
        <v>0</v>
      </c>
      <c r="AE26" s="8">
        <f t="shared" si="14"/>
        <v>0</v>
      </c>
      <c r="AF26" s="8">
        <f t="shared" si="14"/>
        <v>0</v>
      </c>
      <c r="AG26" s="8">
        <f t="shared" si="14"/>
        <v>0</v>
      </c>
      <c r="AH26" s="8">
        <f t="shared" si="14"/>
        <v>0</v>
      </c>
      <c r="AI26" s="8">
        <f t="shared" si="14"/>
        <v>0</v>
      </c>
      <c r="AJ26" s="8">
        <f t="shared" si="14"/>
        <v>0</v>
      </c>
      <c r="AK26" s="8">
        <f t="shared" si="14"/>
        <v>0</v>
      </c>
      <c r="AL26" s="8">
        <f t="shared" si="14"/>
        <v>0</v>
      </c>
      <c r="AM26" s="151">
        <f t="shared" si="18"/>
        <v>0</v>
      </c>
      <c r="AN26" s="8">
        <f t="shared" si="15"/>
        <v>0</v>
      </c>
      <c r="AO26" s="8">
        <f t="shared" si="15"/>
        <v>0</v>
      </c>
      <c r="AP26" s="8">
        <f t="shared" si="15"/>
        <v>0</v>
      </c>
      <c r="AQ26" s="8">
        <f t="shared" si="15"/>
        <v>0</v>
      </c>
      <c r="AR26" s="8">
        <f t="shared" si="15"/>
        <v>0</v>
      </c>
      <c r="AS26" s="8">
        <f t="shared" si="15"/>
        <v>0</v>
      </c>
      <c r="AT26" s="8">
        <f t="shared" si="15"/>
        <v>0</v>
      </c>
      <c r="AU26" s="8">
        <f t="shared" si="15"/>
        <v>0</v>
      </c>
      <c r="AV26" s="8">
        <f t="shared" si="15"/>
        <v>0</v>
      </c>
      <c r="AW26" s="8">
        <f t="shared" si="15"/>
        <v>0</v>
      </c>
      <c r="AX26" s="8">
        <f t="shared" si="15"/>
        <v>0</v>
      </c>
      <c r="AY26" s="151">
        <f t="shared" si="19"/>
        <v>0</v>
      </c>
      <c r="AZ26" s="8">
        <f t="shared" si="16"/>
        <v>0</v>
      </c>
      <c r="BA26" s="8">
        <f t="shared" si="16"/>
        <v>0</v>
      </c>
      <c r="BB26" s="8">
        <f t="shared" si="16"/>
        <v>0</v>
      </c>
      <c r="BC26" s="8">
        <f t="shared" si="16"/>
        <v>0</v>
      </c>
      <c r="BD26" s="8">
        <f t="shared" si="16"/>
        <v>0</v>
      </c>
      <c r="BE26" s="8">
        <f t="shared" si="16"/>
        <v>0</v>
      </c>
      <c r="BF26" s="8">
        <f t="shared" si="16"/>
        <v>0</v>
      </c>
      <c r="BG26" s="8">
        <f t="shared" si="16"/>
        <v>0</v>
      </c>
      <c r="BH26" s="8">
        <f t="shared" si="16"/>
        <v>0</v>
      </c>
      <c r="BI26" s="8">
        <f t="shared" si="16"/>
        <v>0</v>
      </c>
      <c r="BJ26" s="8">
        <f t="shared" si="16"/>
        <v>0</v>
      </c>
    </row>
    <row r="27" spans="1:62" x14ac:dyDescent="0.25">
      <c r="B27" s="6"/>
      <c r="AY27" s="3"/>
    </row>
    <row r="28" spans="1:62" s="5" customFormat="1" x14ac:dyDescent="0.25">
      <c r="A28" s="6" t="s">
        <v>4</v>
      </c>
      <c r="B28" s="6"/>
      <c r="C28" s="4" t="str">
        <f>C21</f>
        <v>January 2025</v>
      </c>
      <c r="D28" s="4" t="str">
        <f t="shared" ref="D28:AL28" si="20">D21</f>
        <v>February 2025</v>
      </c>
      <c r="E28" s="4" t="str">
        <f t="shared" si="20"/>
        <v>March 2025</v>
      </c>
      <c r="F28" s="4" t="str">
        <f t="shared" si="20"/>
        <v>April 2025</v>
      </c>
      <c r="G28" s="4" t="str">
        <f t="shared" si="20"/>
        <v>May 2025</v>
      </c>
      <c r="H28" s="4" t="str">
        <f t="shared" si="20"/>
        <v>June 2025</v>
      </c>
      <c r="I28" s="4" t="str">
        <f t="shared" si="20"/>
        <v>July 2025</v>
      </c>
      <c r="J28" s="4" t="str">
        <f t="shared" si="20"/>
        <v>August 2025</v>
      </c>
      <c r="K28" s="4" t="str">
        <f t="shared" si="20"/>
        <v>September 2025</v>
      </c>
      <c r="L28" s="4" t="str">
        <f t="shared" si="20"/>
        <v>October 2025</v>
      </c>
      <c r="M28" s="4" t="str">
        <f t="shared" si="20"/>
        <v>November 2025</v>
      </c>
      <c r="N28" s="4" t="str">
        <f t="shared" si="20"/>
        <v>December 2025</v>
      </c>
      <c r="O28" s="4" t="str">
        <f t="shared" si="20"/>
        <v>January 2026</v>
      </c>
      <c r="P28" s="4" t="str">
        <f t="shared" si="20"/>
        <v>February 2026</v>
      </c>
      <c r="Q28" s="4" t="str">
        <f t="shared" si="20"/>
        <v>March 2026</v>
      </c>
      <c r="R28" s="4" t="str">
        <f t="shared" si="20"/>
        <v>April 2026</v>
      </c>
      <c r="S28" s="4" t="str">
        <f t="shared" si="20"/>
        <v>May 2026</v>
      </c>
      <c r="T28" s="4" t="str">
        <f t="shared" si="20"/>
        <v>June 2026</v>
      </c>
      <c r="U28" s="4" t="str">
        <f t="shared" si="20"/>
        <v>July 2026</v>
      </c>
      <c r="V28" s="4" t="str">
        <f t="shared" si="20"/>
        <v>August 2026</v>
      </c>
      <c r="W28" s="4" t="str">
        <f t="shared" si="20"/>
        <v>September 2026</v>
      </c>
      <c r="X28" s="4" t="str">
        <f t="shared" si="20"/>
        <v>October 2026</v>
      </c>
      <c r="Y28" s="4" t="str">
        <f t="shared" si="20"/>
        <v>November 2026</v>
      </c>
      <c r="Z28" s="4" t="str">
        <f t="shared" si="20"/>
        <v>December 2026</v>
      </c>
      <c r="AA28" s="4" t="str">
        <f t="shared" si="20"/>
        <v>January 2027</v>
      </c>
      <c r="AB28" s="4" t="str">
        <f t="shared" si="20"/>
        <v>February 2027</v>
      </c>
      <c r="AC28" s="4" t="str">
        <f t="shared" si="20"/>
        <v>March 2027</v>
      </c>
      <c r="AD28" s="4" t="str">
        <f t="shared" si="20"/>
        <v>April 2027</v>
      </c>
      <c r="AE28" s="4" t="str">
        <f t="shared" si="20"/>
        <v>May 2027</v>
      </c>
      <c r="AF28" s="4" t="str">
        <f t="shared" si="20"/>
        <v>June 2027</v>
      </c>
      <c r="AG28" s="4" t="str">
        <f t="shared" si="20"/>
        <v>July 2027</v>
      </c>
      <c r="AH28" s="4" t="str">
        <f t="shared" si="20"/>
        <v>August 2027</v>
      </c>
      <c r="AI28" s="4" t="str">
        <f t="shared" si="20"/>
        <v>September 2027</v>
      </c>
      <c r="AJ28" s="4" t="str">
        <f t="shared" si="20"/>
        <v>October 2027</v>
      </c>
      <c r="AK28" s="4" t="str">
        <f t="shared" si="20"/>
        <v>November 2027</v>
      </c>
      <c r="AL28" s="4" t="str">
        <f t="shared" si="20"/>
        <v>December 2027</v>
      </c>
      <c r="AM28" s="4" t="str">
        <f>CONCATENATE("January"," ",$B$11)</f>
        <v>January 2028</v>
      </c>
      <c r="AN28" s="4" t="str">
        <f>CONCATENATE("February"," ",$B$11)</f>
        <v>February 2028</v>
      </c>
      <c r="AO28" s="4" t="str">
        <f>CONCATENATE("March"," ",$B$11)</f>
        <v>March 2028</v>
      </c>
      <c r="AP28" s="4" t="str">
        <f>CONCATENATE("April"," ",$B$11)</f>
        <v>April 2028</v>
      </c>
      <c r="AQ28" s="4" t="str">
        <f>CONCATENATE("May"," ",$B$11)</f>
        <v>May 2028</v>
      </c>
      <c r="AR28" s="4" t="str">
        <f>CONCATENATE("June"," ",$B$11)</f>
        <v>June 2028</v>
      </c>
      <c r="AS28" s="4" t="str">
        <f>CONCATENATE("July"," ",$B$11)</f>
        <v>July 2028</v>
      </c>
      <c r="AT28" s="4" t="str">
        <f>CONCATENATE("August"," ",$B$11)</f>
        <v>August 2028</v>
      </c>
      <c r="AU28" s="4" t="str">
        <f>CONCATENATE("September"," ",$B$11)</f>
        <v>September 2028</v>
      </c>
      <c r="AV28" s="4" t="str">
        <f>CONCATENATE("October"," ",$B$11)</f>
        <v>October 2028</v>
      </c>
      <c r="AW28" s="4" t="str">
        <f>CONCATENATE("November"," ",$B$11)</f>
        <v>November 2028</v>
      </c>
      <c r="AX28" s="4" t="str">
        <f>CONCATENATE("December"," ",$B$11)</f>
        <v>December 2028</v>
      </c>
      <c r="AY28" s="4" t="str">
        <f>CONCATENATE("January"," ",$B$12)</f>
        <v>January 2029</v>
      </c>
      <c r="AZ28" s="4" t="str">
        <f>CONCATENATE("February"," ",$B$12)</f>
        <v>February 2029</v>
      </c>
      <c r="BA28" s="4" t="str">
        <f>CONCATENATE("March"," ",$B$12)</f>
        <v>March 2029</v>
      </c>
      <c r="BB28" s="4" t="str">
        <f>CONCATENATE("April"," ",$B$12)</f>
        <v>April 2029</v>
      </c>
      <c r="BC28" s="4" t="str">
        <f>CONCATENATE("May"," ",$B$12)</f>
        <v>May 2029</v>
      </c>
      <c r="BD28" s="4" t="str">
        <f>CONCATENATE("June"," ",$B$12)</f>
        <v>June 2029</v>
      </c>
      <c r="BE28" s="4" t="str">
        <f>CONCATENATE("July"," ",$B$12)</f>
        <v>July 2029</v>
      </c>
      <c r="BF28" s="4" t="str">
        <f>CONCATENATE("August"," ",$B$12)</f>
        <v>August 2029</v>
      </c>
      <c r="BG28" s="4" t="str">
        <f>CONCATENATE("September"," ",$B$12)</f>
        <v>September 2029</v>
      </c>
      <c r="BH28" s="4" t="str">
        <f>CONCATENATE("October"," ",$B$12)</f>
        <v>October 2029</v>
      </c>
      <c r="BI28" s="4" t="str">
        <f>CONCATENATE("November"," ",$B$12)</f>
        <v>November 2029</v>
      </c>
      <c r="BJ28" s="4" t="str">
        <f>CONCATENATE("December"," ",$B$12)</f>
        <v>December 2029</v>
      </c>
    </row>
    <row r="29" spans="1:62" x14ac:dyDescent="0.25">
      <c r="A29" s="2" t="s">
        <v>10</v>
      </c>
      <c r="B29" s="2" t="s">
        <v>189</v>
      </c>
      <c r="C29" s="152">
        <v>18.079999999999998</v>
      </c>
      <c r="D29" s="7">
        <f>+C29</f>
        <v>18.079999999999998</v>
      </c>
      <c r="E29" s="152">
        <v>23.57</v>
      </c>
      <c r="F29" s="7">
        <f t="shared" ref="F29:N29" si="21">+E29</f>
        <v>23.57</v>
      </c>
      <c r="G29" s="7">
        <f t="shared" si="21"/>
        <v>23.57</v>
      </c>
      <c r="H29" s="7">
        <f t="shared" si="21"/>
        <v>23.57</v>
      </c>
      <c r="I29" s="7">
        <f t="shared" si="21"/>
        <v>23.57</v>
      </c>
      <c r="J29" s="7">
        <f t="shared" si="21"/>
        <v>23.57</v>
      </c>
      <c r="K29" s="7">
        <f t="shared" si="21"/>
        <v>23.57</v>
      </c>
      <c r="L29" s="152">
        <v>23.74</v>
      </c>
      <c r="M29" s="7">
        <f t="shared" si="21"/>
        <v>23.74</v>
      </c>
      <c r="N29" s="7">
        <f t="shared" si="21"/>
        <v>23.74</v>
      </c>
      <c r="O29" s="152">
        <v>25.95</v>
      </c>
      <c r="P29" s="7">
        <f t="shared" ref="P29:Z29" si="22">+O29</f>
        <v>25.95</v>
      </c>
      <c r="Q29" s="7">
        <f t="shared" si="22"/>
        <v>25.95</v>
      </c>
      <c r="R29" s="7">
        <f t="shared" si="22"/>
        <v>25.95</v>
      </c>
      <c r="S29" s="7">
        <f t="shared" si="22"/>
        <v>25.95</v>
      </c>
      <c r="T29" s="7">
        <f t="shared" si="22"/>
        <v>25.95</v>
      </c>
      <c r="U29" s="7">
        <f t="shared" si="22"/>
        <v>25.95</v>
      </c>
      <c r="V29" s="7">
        <f t="shared" si="22"/>
        <v>25.95</v>
      </c>
      <c r="W29" s="7">
        <f t="shared" si="22"/>
        <v>25.95</v>
      </c>
      <c r="X29" s="7">
        <f t="shared" si="22"/>
        <v>25.95</v>
      </c>
      <c r="Y29" s="7">
        <f t="shared" si="22"/>
        <v>25.95</v>
      </c>
      <c r="Z29" s="7">
        <f t="shared" si="22"/>
        <v>25.95</v>
      </c>
      <c r="AA29" s="152">
        <v>24.734949840357913</v>
      </c>
      <c r="AB29" s="7">
        <f>+AA29</f>
        <v>24.734949840357913</v>
      </c>
      <c r="AC29" s="7">
        <f t="shared" ref="AC29:AL29" si="23">+AB29</f>
        <v>24.734949840357913</v>
      </c>
      <c r="AD29" s="7">
        <f t="shared" si="23"/>
        <v>24.734949840357913</v>
      </c>
      <c r="AE29" s="7">
        <f t="shared" si="23"/>
        <v>24.734949840357913</v>
      </c>
      <c r="AF29" s="7">
        <f t="shared" si="23"/>
        <v>24.734949840357913</v>
      </c>
      <c r="AG29" s="7">
        <f t="shared" si="23"/>
        <v>24.734949840357913</v>
      </c>
      <c r="AH29" s="7">
        <f t="shared" si="23"/>
        <v>24.734949840357913</v>
      </c>
      <c r="AI29" s="7">
        <f t="shared" si="23"/>
        <v>24.734949840357913</v>
      </c>
      <c r="AJ29" s="7">
        <f t="shared" si="23"/>
        <v>24.734949840357913</v>
      </c>
      <c r="AK29" s="7">
        <f t="shared" si="23"/>
        <v>24.734949840357913</v>
      </c>
      <c r="AL29" s="7">
        <f t="shared" si="23"/>
        <v>24.734949840357913</v>
      </c>
      <c r="AM29" s="152">
        <f>AL29*(1+$AM$13)</f>
        <v>26.164625568504064</v>
      </c>
      <c r="AN29" s="7">
        <f t="shared" ref="AN29:AX29" si="24">AM29</f>
        <v>26.164625568504064</v>
      </c>
      <c r="AO29" s="7">
        <f t="shared" si="24"/>
        <v>26.164625568504064</v>
      </c>
      <c r="AP29" s="7">
        <f t="shared" si="24"/>
        <v>26.164625568504064</v>
      </c>
      <c r="AQ29" s="7">
        <f t="shared" si="24"/>
        <v>26.164625568504064</v>
      </c>
      <c r="AR29" s="7">
        <f t="shared" si="24"/>
        <v>26.164625568504064</v>
      </c>
      <c r="AS29" s="7">
        <f t="shared" si="24"/>
        <v>26.164625568504064</v>
      </c>
      <c r="AT29" s="7">
        <f t="shared" si="24"/>
        <v>26.164625568504064</v>
      </c>
      <c r="AU29" s="7">
        <f t="shared" si="24"/>
        <v>26.164625568504064</v>
      </c>
      <c r="AV29" s="7">
        <f t="shared" si="24"/>
        <v>26.164625568504064</v>
      </c>
      <c r="AW29" s="7">
        <f t="shared" si="24"/>
        <v>26.164625568504064</v>
      </c>
      <c r="AX29" s="7">
        <f t="shared" si="24"/>
        <v>26.164625568504064</v>
      </c>
      <c r="AY29" s="152">
        <f t="shared" ref="AY29" si="25">AX29*(1+$AY$13)</f>
        <v>27.74120263958212</v>
      </c>
      <c r="AZ29" s="7">
        <f t="shared" ref="AZ29:BJ29" si="26">AY29</f>
        <v>27.74120263958212</v>
      </c>
      <c r="BA29" s="7">
        <f t="shared" si="26"/>
        <v>27.74120263958212</v>
      </c>
      <c r="BB29" s="7">
        <f t="shared" si="26"/>
        <v>27.74120263958212</v>
      </c>
      <c r="BC29" s="7">
        <f t="shared" si="26"/>
        <v>27.74120263958212</v>
      </c>
      <c r="BD29" s="7">
        <f t="shared" si="26"/>
        <v>27.74120263958212</v>
      </c>
      <c r="BE29" s="7">
        <f t="shared" si="26"/>
        <v>27.74120263958212</v>
      </c>
      <c r="BF29" s="7">
        <f t="shared" si="26"/>
        <v>27.74120263958212</v>
      </c>
      <c r="BG29" s="7">
        <f t="shared" si="26"/>
        <v>27.74120263958212</v>
      </c>
      <c r="BH29" s="7">
        <f t="shared" si="26"/>
        <v>27.74120263958212</v>
      </c>
      <c r="BI29" s="7">
        <f t="shared" si="26"/>
        <v>27.74120263958212</v>
      </c>
      <c r="BJ29" s="7">
        <f t="shared" si="26"/>
        <v>27.74120263958212</v>
      </c>
    </row>
    <row r="30" spans="1:62" x14ac:dyDescent="0.25">
      <c r="A30" s="30" t="s">
        <v>223</v>
      </c>
      <c r="Q30" s="30"/>
      <c r="R30" s="30"/>
      <c r="S30" s="30"/>
      <c r="T30" s="30"/>
      <c r="U30" s="30"/>
      <c r="V30" s="30"/>
      <c r="W30" s="30"/>
      <c r="X30" s="30"/>
      <c r="Y30" s="30"/>
      <c r="Z30" s="30"/>
      <c r="AA30" s="30"/>
      <c r="AB30" s="30"/>
      <c r="AC30" s="30"/>
      <c r="AD30" s="30"/>
      <c r="AE30" s="30"/>
      <c r="AF30" s="30"/>
      <c r="AG30" s="30"/>
      <c r="AH30" s="30"/>
      <c r="AI30" s="30"/>
      <c r="AJ30" s="30"/>
      <c r="AK30" s="30"/>
      <c r="AL30" s="30"/>
      <c r="AM30" s="30"/>
    </row>
    <row r="31" spans="1:62" x14ac:dyDescent="0.25">
      <c r="A31" s="1" t="s">
        <v>129</v>
      </c>
      <c r="O31" s="30"/>
      <c r="P31" s="30"/>
      <c r="Q31" s="30"/>
      <c r="R31" s="30"/>
      <c r="S31" s="30"/>
      <c r="T31" s="30"/>
      <c r="U31" s="30"/>
      <c r="V31" s="30"/>
      <c r="W31" s="30"/>
      <c r="X31" s="30"/>
      <c r="Y31" s="30"/>
      <c r="Z31" s="30"/>
      <c r="AA31" s="30"/>
      <c r="AB31" s="30"/>
      <c r="AC31" s="30"/>
      <c r="AD31" s="30"/>
      <c r="AE31" s="30"/>
      <c r="AF31" s="30"/>
      <c r="AG31" s="30"/>
      <c r="AH31" s="30"/>
      <c r="AI31" s="30"/>
      <c r="AJ31" s="30"/>
      <c r="AK31" s="30"/>
      <c r="AL31" s="30"/>
    </row>
    <row r="32" spans="1:62" x14ac:dyDescent="0.25">
      <c r="A32" s="1" t="s">
        <v>21</v>
      </c>
      <c r="B32" s="1" t="s">
        <v>75</v>
      </c>
      <c r="C32" s="1" t="str">
        <f t="shared" ref="C32:AL32" si="27">+C28</f>
        <v>January 2025</v>
      </c>
      <c r="D32" s="1" t="str">
        <f t="shared" si="27"/>
        <v>February 2025</v>
      </c>
      <c r="E32" s="1" t="str">
        <f t="shared" si="27"/>
        <v>March 2025</v>
      </c>
      <c r="F32" s="1" t="str">
        <f t="shared" si="27"/>
        <v>April 2025</v>
      </c>
      <c r="G32" s="1" t="str">
        <f t="shared" si="27"/>
        <v>May 2025</v>
      </c>
      <c r="H32" s="1" t="str">
        <f t="shared" si="27"/>
        <v>June 2025</v>
      </c>
      <c r="I32" s="1" t="str">
        <f t="shared" si="27"/>
        <v>July 2025</v>
      </c>
      <c r="J32" s="1" t="str">
        <f t="shared" si="27"/>
        <v>August 2025</v>
      </c>
      <c r="K32" s="1" t="str">
        <f t="shared" si="27"/>
        <v>September 2025</v>
      </c>
      <c r="L32" s="1" t="str">
        <f t="shared" si="27"/>
        <v>October 2025</v>
      </c>
      <c r="M32" s="1" t="str">
        <f t="shared" si="27"/>
        <v>November 2025</v>
      </c>
      <c r="N32" s="1" t="str">
        <f t="shared" si="27"/>
        <v>December 2025</v>
      </c>
      <c r="O32" s="1" t="str">
        <f t="shared" si="27"/>
        <v>January 2026</v>
      </c>
      <c r="P32" s="1" t="str">
        <f t="shared" si="27"/>
        <v>February 2026</v>
      </c>
      <c r="Q32" s="1" t="str">
        <f t="shared" si="27"/>
        <v>March 2026</v>
      </c>
      <c r="R32" s="1" t="str">
        <f t="shared" si="27"/>
        <v>April 2026</v>
      </c>
      <c r="S32" s="1" t="str">
        <f t="shared" si="27"/>
        <v>May 2026</v>
      </c>
      <c r="T32" s="1" t="str">
        <f t="shared" si="27"/>
        <v>June 2026</v>
      </c>
      <c r="U32" s="1" t="str">
        <f t="shared" si="27"/>
        <v>July 2026</v>
      </c>
      <c r="V32" s="1" t="str">
        <f t="shared" si="27"/>
        <v>August 2026</v>
      </c>
      <c r="W32" s="1" t="str">
        <f t="shared" si="27"/>
        <v>September 2026</v>
      </c>
      <c r="X32" s="1" t="str">
        <f t="shared" si="27"/>
        <v>October 2026</v>
      </c>
      <c r="Y32" s="1" t="str">
        <f t="shared" si="27"/>
        <v>November 2026</v>
      </c>
      <c r="Z32" s="1" t="str">
        <f t="shared" si="27"/>
        <v>December 2026</v>
      </c>
      <c r="AA32" s="1" t="str">
        <f t="shared" si="27"/>
        <v>January 2027</v>
      </c>
      <c r="AB32" s="1" t="str">
        <f t="shared" si="27"/>
        <v>February 2027</v>
      </c>
      <c r="AC32" s="1" t="str">
        <f t="shared" si="27"/>
        <v>March 2027</v>
      </c>
      <c r="AD32" s="1" t="str">
        <f t="shared" si="27"/>
        <v>April 2027</v>
      </c>
      <c r="AE32" s="1" t="str">
        <f t="shared" si="27"/>
        <v>May 2027</v>
      </c>
      <c r="AF32" s="1" t="str">
        <f t="shared" si="27"/>
        <v>June 2027</v>
      </c>
      <c r="AG32" s="1" t="str">
        <f t="shared" si="27"/>
        <v>July 2027</v>
      </c>
      <c r="AH32" s="1" t="str">
        <f t="shared" si="27"/>
        <v>August 2027</v>
      </c>
      <c r="AI32" s="1" t="str">
        <f t="shared" si="27"/>
        <v>September 2027</v>
      </c>
      <c r="AJ32" s="1" t="str">
        <f t="shared" si="27"/>
        <v>October 2027</v>
      </c>
      <c r="AK32" s="1" t="str">
        <f t="shared" si="27"/>
        <v>November 2027</v>
      </c>
      <c r="AL32" s="1" t="str">
        <f t="shared" si="27"/>
        <v>December 2027</v>
      </c>
      <c r="AM32" s="4" t="str">
        <f>CONCATENATE("January"," ",$B$11)</f>
        <v>January 2028</v>
      </c>
      <c r="AN32" s="4" t="str">
        <f>CONCATENATE("February"," ",$B$11)</f>
        <v>February 2028</v>
      </c>
      <c r="AO32" s="4" t="str">
        <f>CONCATENATE("March"," ",$B$11)</f>
        <v>March 2028</v>
      </c>
      <c r="AP32" s="4" t="str">
        <f>CONCATENATE("April"," ",$B$11)</f>
        <v>April 2028</v>
      </c>
      <c r="AQ32" s="4" t="str">
        <f>CONCATENATE("May"," ",$B$11)</f>
        <v>May 2028</v>
      </c>
      <c r="AR32" s="4" t="str">
        <f>CONCATENATE("June"," ",$B$11)</f>
        <v>June 2028</v>
      </c>
      <c r="AS32" s="4" t="str">
        <f>CONCATENATE("July"," ",$B$11)</f>
        <v>July 2028</v>
      </c>
      <c r="AT32" s="4" t="str">
        <f>CONCATENATE("August"," ",$B$11)</f>
        <v>August 2028</v>
      </c>
      <c r="AU32" s="4" t="str">
        <f>CONCATENATE("September"," ",$B$11)</f>
        <v>September 2028</v>
      </c>
      <c r="AV32" s="4" t="str">
        <f>CONCATENATE("October"," ",$B$11)</f>
        <v>October 2028</v>
      </c>
      <c r="AW32" s="4" t="str">
        <f>CONCATENATE("November"," ",$B$11)</f>
        <v>November 2028</v>
      </c>
      <c r="AX32" s="4" t="str">
        <f>CONCATENATE("December"," ",$B$11)</f>
        <v>December 2028</v>
      </c>
      <c r="AY32" s="4" t="str">
        <f>CONCATENATE("January"," ",$B$12)</f>
        <v>January 2029</v>
      </c>
      <c r="AZ32" s="4" t="str">
        <f>CONCATENATE("February"," ",$B$12)</f>
        <v>February 2029</v>
      </c>
      <c r="BA32" s="4" t="str">
        <f>CONCATENATE("March"," ",$B$12)</f>
        <v>March 2029</v>
      </c>
      <c r="BB32" s="4" t="str">
        <f>CONCATENATE("April"," ",$B$12)</f>
        <v>April 2029</v>
      </c>
      <c r="BC32" s="4" t="str">
        <f>CONCATENATE("May"," ",$B$12)</f>
        <v>May 2029</v>
      </c>
      <c r="BD32" s="4" t="str">
        <f>CONCATENATE("June"," ",$B$12)</f>
        <v>June 2029</v>
      </c>
      <c r="BE32" s="4" t="str">
        <f>CONCATENATE("July"," ",$B$12)</f>
        <v>July 2029</v>
      </c>
      <c r="BF32" s="4" t="str">
        <f>CONCATENATE("August"," ",$B$12)</f>
        <v>August 2029</v>
      </c>
      <c r="BG32" s="4" t="str">
        <f>CONCATENATE("September"," ",$B$12)</f>
        <v>September 2029</v>
      </c>
      <c r="BH32" s="4" t="str">
        <f>CONCATENATE("October"," ",$B$12)</f>
        <v>October 2029</v>
      </c>
      <c r="BI32" s="4" t="str">
        <f>CONCATENATE("November"," ",$B$12)</f>
        <v>November 2029</v>
      </c>
      <c r="BJ32" s="4" t="str">
        <f>CONCATENATE("December"," ",$B$12)</f>
        <v>December 2029</v>
      </c>
    </row>
    <row r="33" spans="1:62" x14ac:dyDescent="0.25">
      <c r="A33" s="74" t="s">
        <v>262</v>
      </c>
      <c r="B33" s="33" t="s">
        <v>29</v>
      </c>
      <c r="C33" s="142">
        <v>0</v>
      </c>
      <c r="D33" s="71">
        <v>0</v>
      </c>
      <c r="E33" s="142">
        <v>3.3999999999999998E-3</v>
      </c>
      <c r="F33" s="143">
        <f>E33</f>
        <v>3.3999999999999998E-3</v>
      </c>
      <c r="G33" s="143">
        <f>F33</f>
        <v>3.3999999999999998E-3</v>
      </c>
      <c r="H33" s="143">
        <f t="shared" ref="H33:N33" si="28">G33</f>
        <v>3.3999999999999998E-3</v>
      </c>
      <c r="I33" s="142">
        <v>3.3999999999999998E-3</v>
      </c>
      <c r="J33" s="142">
        <v>3.3999999999999998E-3</v>
      </c>
      <c r="K33" s="142">
        <v>3.3999999999999998E-3</v>
      </c>
      <c r="L33" s="143">
        <f t="shared" si="28"/>
        <v>3.3999999999999998E-3</v>
      </c>
      <c r="M33" s="143">
        <f t="shared" si="28"/>
        <v>3.3999999999999998E-3</v>
      </c>
      <c r="N33" s="143">
        <f t="shared" si="28"/>
        <v>3.3999999999999998E-3</v>
      </c>
      <c r="O33" s="142">
        <v>3.3999999999999998E-3</v>
      </c>
      <c r="P33" s="71">
        <f t="shared" ref="P33:Z39" si="29">+O33</f>
        <v>3.3999999999999998E-3</v>
      </c>
      <c r="Q33" s="142">
        <v>0</v>
      </c>
      <c r="R33" s="143">
        <f t="shared" si="29"/>
        <v>0</v>
      </c>
      <c r="S33" s="143">
        <f t="shared" si="29"/>
        <v>0</v>
      </c>
      <c r="T33" s="143">
        <f t="shared" si="29"/>
        <v>0</v>
      </c>
      <c r="U33" s="71">
        <f t="shared" si="29"/>
        <v>0</v>
      </c>
      <c r="V33" s="71">
        <f t="shared" si="29"/>
        <v>0</v>
      </c>
      <c r="W33" s="71">
        <f t="shared" si="29"/>
        <v>0</v>
      </c>
      <c r="X33" s="71">
        <f t="shared" si="29"/>
        <v>0</v>
      </c>
      <c r="Y33" s="71">
        <f t="shared" si="29"/>
        <v>0</v>
      </c>
      <c r="Z33" s="71">
        <f t="shared" si="29"/>
        <v>0</v>
      </c>
      <c r="AA33" s="71">
        <f>Z33</f>
        <v>0</v>
      </c>
      <c r="AB33" s="71">
        <f>+AA33</f>
        <v>0</v>
      </c>
      <c r="AC33" s="71">
        <f t="shared" ref="AC33:AL39" si="30">+AB33</f>
        <v>0</v>
      </c>
      <c r="AD33" s="71">
        <f t="shared" si="30"/>
        <v>0</v>
      </c>
      <c r="AE33" s="71">
        <f t="shared" si="30"/>
        <v>0</v>
      </c>
      <c r="AF33" s="71">
        <f t="shared" si="30"/>
        <v>0</v>
      </c>
      <c r="AG33" s="71">
        <f t="shared" si="30"/>
        <v>0</v>
      </c>
      <c r="AH33" s="71">
        <f t="shared" si="30"/>
        <v>0</v>
      </c>
      <c r="AI33" s="71">
        <f t="shared" si="30"/>
        <v>0</v>
      </c>
      <c r="AJ33" s="71">
        <f t="shared" si="30"/>
        <v>0</v>
      </c>
      <c r="AK33" s="71">
        <f t="shared" si="30"/>
        <v>0</v>
      </c>
      <c r="AL33" s="71">
        <f t="shared" si="30"/>
        <v>0</v>
      </c>
      <c r="AM33" s="71">
        <f>AL33</f>
        <v>0</v>
      </c>
      <c r="AN33" s="71">
        <f t="shared" ref="AN33:AX39" si="31">+AM33</f>
        <v>0</v>
      </c>
      <c r="AO33" s="71">
        <f t="shared" si="31"/>
        <v>0</v>
      </c>
      <c r="AP33" s="71">
        <f t="shared" si="31"/>
        <v>0</v>
      </c>
      <c r="AQ33" s="71">
        <f t="shared" si="31"/>
        <v>0</v>
      </c>
      <c r="AR33" s="71">
        <f t="shared" si="31"/>
        <v>0</v>
      </c>
      <c r="AS33" s="71">
        <f t="shared" si="31"/>
        <v>0</v>
      </c>
      <c r="AT33" s="71">
        <f t="shared" si="31"/>
        <v>0</v>
      </c>
      <c r="AU33" s="71">
        <f t="shared" si="31"/>
        <v>0</v>
      </c>
      <c r="AV33" s="71">
        <f t="shared" si="31"/>
        <v>0</v>
      </c>
      <c r="AW33" s="71">
        <f t="shared" si="31"/>
        <v>0</v>
      </c>
      <c r="AX33" s="71">
        <f t="shared" si="31"/>
        <v>0</v>
      </c>
      <c r="AY33" s="71">
        <f>AX33</f>
        <v>0</v>
      </c>
      <c r="AZ33" s="71">
        <f t="shared" ref="AZ33:BJ39" si="32">+AY33</f>
        <v>0</v>
      </c>
      <c r="BA33" s="71">
        <f t="shared" si="32"/>
        <v>0</v>
      </c>
      <c r="BB33" s="71">
        <f t="shared" si="32"/>
        <v>0</v>
      </c>
      <c r="BC33" s="71">
        <f t="shared" si="32"/>
        <v>0</v>
      </c>
      <c r="BD33" s="71">
        <f t="shared" si="32"/>
        <v>0</v>
      </c>
      <c r="BE33" s="71">
        <f t="shared" si="32"/>
        <v>0</v>
      </c>
      <c r="BF33" s="71">
        <f t="shared" si="32"/>
        <v>0</v>
      </c>
      <c r="BG33" s="71">
        <f t="shared" si="32"/>
        <v>0</v>
      </c>
      <c r="BH33" s="71">
        <f t="shared" si="32"/>
        <v>0</v>
      </c>
      <c r="BI33" s="71">
        <f t="shared" si="32"/>
        <v>0</v>
      </c>
      <c r="BJ33" s="71">
        <f t="shared" si="32"/>
        <v>0</v>
      </c>
    </row>
    <row r="34" spans="1:62" x14ac:dyDescent="0.25">
      <c r="A34" s="74" t="s">
        <v>263</v>
      </c>
      <c r="B34" s="33" t="s">
        <v>113</v>
      </c>
      <c r="C34" s="153">
        <v>1.77</v>
      </c>
      <c r="D34" s="71">
        <v>1.77</v>
      </c>
      <c r="E34" s="153">
        <v>3.15</v>
      </c>
      <c r="F34" s="144">
        <f t="shared" ref="F34:G41" si="33">E34</f>
        <v>3.15</v>
      </c>
      <c r="G34" s="144">
        <f t="shared" si="33"/>
        <v>3.15</v>
      </c>
      <c r="H34" s="144">
        <f t="shared" ref="H34:N34" si="34">G34</f>
        <v>3.15</v>
      </c>
      <c r="I34" s="153">
        <v>3.15</v>
      </c>
      <c r="J34" s="153">
        <v>3.15</v>
      </c>
      <c r="K34" s="153">
        <v>3.15</v>
      </c>
      <c r="L34" s="144">
        <f t="shared" si="34"/>
        <v>3.15</v>
      </c>
      <c r="M34" s="144">
        <f t="shared" si="34"/>
        <v>3.15</v>
      </c>
      <c r="N34" s="144">
        <f t="shared" si="34"/>
        <v>3.15</v>
      </c>
      <c r="O34" s="153">
        <v>3.25</v>
      </c>
      <c r="P34" s="71">
        <f t="shared" si="29"/>
        <v>3.25</v>
      </c>
      <c r="Q34" s="142">
        <v>3.25</v>
      </c>
      <c r="R34" s="144">
        <f t="shared" si="29"/>
        <v>3.25</v>
      </c>
      <c r="S34" s="144">
        <f t="shared" si="29"/>
        <v>3.25</v>
      </c>
      <c r="T34" s="144">
        <f t="shared" si="29"/>
        <v>3.25</v>
      </c>
      <c r="U34" s="71">
        <f t="shared" si="29"/>
        <v>3.25</v>
      </c>
      <c r="V34" s="71">
        <f t="shared" si="29"/>
        <v>3.25</v>
      </c>
      <c r="W34" s="71">
        <f t="shared" si="29"/>
        <v>3.25</v>
      </c>
      <c r="X34" s="71">
        <f t="shared" si="29"/>
        <v>3.25</v>
      </c>
      <c r="Y34" s="71">
        <f t="shared" si="29"/>
        <v>3.25</v>
      </c>
      <c r="Z34" s="71">
        <f t="shared" si="29"/>
        <v>3.25</v>
      </c>
      <c r="AA34" s="71">
        <f t="shared" ref="AA34:AA39" si="35">Z34</f>
        <v>3.25</v>
      </c>
      <c r="AB34" s="71">
        <f t="shared" ref="AB34:AB39" si="36">+AA34</f>
        <v>3.25</v>
      </c>
      <c r="AC34" s="71">
        <f t="shared" si="30"/>
        <v>3.25</v>
      </c>
      <c r="AD34" s="71">
        <f t="shared" si="30"/>
        <v>3.25</v>
      </c>
      <c r="AE34" s="71">
        <f t="shared" si="30"/>
        <v>3.25</v>
      </c>
      <c r="AF34" s="71">
        <f t="shared" si="30"/>
        <v>3.25</v>
      </c>
      <c r="AG34" s="71">
        <f t="shared" si="30"/>
        <v>3.25</v>
      </c>
      <c r="AH34" s="71">
        <f t="shared" si="30"/>
        <v>3.25</v>
      </c>
      <c r="AI34" s="71">
        <f t="shared" si="30"/>
        <v>3.25</v>
      </c>
      <c r="AJ34" s="71">
        <f t="shared" si="30"/>
        <v>3.25</v>
      </c>
      <c r="AK34" s="71">
        <f t="shared" si="30"/>
        <v>3.25</v>
      </c>
      <c r="AL34" s="71">
        <f t="shared" si="30"/>
        <v>3.25</v>
      </c>
      <c r="AM34" s="71">
        <f t="shared" ref="AM34:AM39" si="37">AL34</f>
        <v>3.25</v>
      </c>
      <c r="AN34" s="71">
        <f t="shared" si="31"/>
        <v>3.25</v>
      </c>
      <c r="AO34" s="71">
        <f t="shared" si="31"/>
        <v>3.25</v>
      </c>
      <c r="AP34" s="71">
        <f t="shared" si="31"/>
        <v>3.25</v>
      </c>
      <c r="AQ34" s="71">
        <f t="shared" si="31"/>
        <v>3.25</v>
      </c>
      <c r="AR34" s="71">
        <f t="shared" si="31"/>
        <v>3.25</v>
      </c>
      <c r="AS34" s="71">
        <f t="shared" si="31"/>
        <v>3.25</v>
      </c>
      <c r="AT34" s="71">
        <f t="shared" si="31"/>
        <v>3.25</v>
      </c>
      <c r="AU34" s="71">
        <f t="shared" si="31"/>
        <v>3.25</v>
      </c>
      <c r="AV34" s="71">
        <f t="shared" si="31"/>
        <v>3.25</v>
      </c>
      <c r="AW34" s="71">
        <f t="shared" si="31"/>
        <v>3.25</v>
      </c>
      <c r="AX34" s="71">
        <f t="shared" si="31"/>
        <v>3.25</v>
      </c>
      <c r="AY34" s="71">
        <f t="shared" ref="AY34:AZ41" si="38">AX34</f>
        <v>3.25</v>
      </c>
      <c r="AZ34" s="71">
        <f t="shared" si="32"/>
        <v>3.25</v>
      </c>
      <c r="BA34" s="71">
        <f t="shared" si="32"/>
        <v>3.25</v>
      </c>
      <c r="BB34" s="71">
        <f t="shared" si="32"/>
        <v>3.25</v>
      </c>
      <c r="BC34" s="71">
        <f t="shared" si="32"/>
        <v>3.25</v>
      </c>
      <c r="BD34" s="71">
        <f t="shared" si="32"/>
        <v>3.25</v>
      </c>
      <c r="BE34" s="71">
        <f t="shared" si="32"/>
        <v>3.25</v>
      </c>
      <c r="BF34" s="71">
        <f t="shared" si="32"/>
        <v>3.25</v>
      </c>
      <c r="BG34" s="71">
        <f t="shared" si="32"/>
        <v>3.25</v>
      </c>
      <c r="BH34" s="71">
        <f t="shared" si="32"/>
        <v>3.25</v>
      </c>
      <c r="BI34" s="71">
        <f t="shared" si="32"/>
        <v>3.25</v>
      </c>
      <c r="BJ34" s="71">
        <f t="shared" si="32"/>
        <v>3.25</v>
      </c>
    </row>
    <row r="35" spans="1:62" x14ac:dyDescent="0.25">
      <c r="A35" s="74" t="s">
        <v>264</v>
      </c>
      <c r="B35" s="33" t="s">
        <v>24</v>
      </c>
      <c r="C35" s="154">
        <v>-0.2</v>
      </c>
      <c r="D35" s="89">
        <v>-0.2</v>
      </c>
      <c r="E35" s="154">
        <v>-0.25</v>
      </c>
      <c r="F35" s="89">
        <f t="shared" si="33"/>
        <v>-0.25</v>
      </c>
      <c r="G35" s="89">
        <f t="shared" si="33"/>
        <v>-0.25</v>
      </c>
      <c r="H35" s="89">
        <f t="shared" ref="H35:N35" si="39">G35</f>
        <v>-0.25</v>
      </c>
      <c r="I35" s="154">
        <v>-0.25</v>
      </c>
      <c r="J35" s="154">
        <v>-0.25</v>
      </c>
      <c r="K35" s="154">
        <v>-0.25</v>
      </c>
      <c r="L35" s="89">
        <f t="shared" si="39"/>
        <v>-0.25</v>
      </c>
      <c r="M35" s="89">
        <f t="shared" si="39"/>
        <v>-0.25</v>
      </c>
      <c r="N35" s="89">
        <f t="shared" si="39"/>
        <v>-0.25</v>
      </c>
      <c r="O35" s="154">
        <v>-0.25</v>
      </c>
      <c r="P35" s="89">
        <f t="shared" si="29"/>
        <v>-0.25</v>
      </c>
      <c r="Q35" s="142">
        <v>-0.25</v>
      </c>
      <c r="R35" s="89">
        <f t="shared" si="29"/>
        <v>-0.25</v>
      </c>
      <c r="S35" s="89">
        <f t="shared" si="29"/>
        <v>-0.25</v>
      </c>
      <c r="T35" s="89">
        <f t="shared" si="29"/>
        <v>-0.25</v>
      </c>
      <c r="U35" s="89">
        <f t="shared" si="29"/>
        <v>-0.25</v>
      </c>
      <c r="V35" s="89">
        <f t="shared" si="29"/>
        <v>-0.25</v>
      </c>
      <c r="W35" s="89">
        <f t="shared" si="29"/>
        <v>-0.25</v>
      </c>
      <c r="X35" s="89">
        <f t="shared" si="29"/>
        <v>-0.25</v>
      </c>
      <c r="Y35" s="89">
        <f t="shared" si="29"/>
        <v>-0.25</v>
      </c>
      <c r="Z35" s="89">
        <f t="shared" si="29"/>
        <v>-0.25</v>
      </c>
      <c r="AA35" s="89">
        <f t="shared" si="35"/>
        <v>-0.25</v>
      </c>
      <c r="AB35" s="89">
        <f t="shared" si="36"/>
        <v>-0.25</v>
      </c>
      <c r="AC35" s="89">
        <f t="shared" si="30"/>
        <v>-0.25</v>
      </c>
      <c r="AD35" s="89">
        <f t="shared" si="30"/>
        <v>-0.25</v>
      </c>
      <c r="AE35" s="89">
        <f t="shared" si="30"/>
        <v>-0.25</v>
      </c>
      <c r="AF35" s="89">
        <f t="shared" si="30"/>
        <v>-0.25</v>
      </c>
      <c r="AG35" s="89">
        <f t="shared" si="30"/>
        <v>-0.25</v>
      </c>
      <c r="AH35" s="89">
        <f t="shared" si="30"/>
        <v>-0.25</v>
      </c>
      <c r="AI35" s="89">
        <f t="shared" si="30"/>
        <v>-0.25</v>
      </c>
      <c r="AJ35" s="89">
        <f t="shared" si="30"/>
        <v>-0.25</v>
      </c>
      <c r="AK35" s="89">
        <f t="shared" si="30"/>
        <v>-0.25</v>
      </c>
      <c r="AL35" s="89">
        <f t="shared" si="30"/>
        <v>-0.25</v>
      </c>
      <c r="AM35" s="89">
        <f t="shared" si="37"/>
        <v>-0.25</v>
      </c>
      <c r="AN35" s="89">
        <f t="shared" si="31"/>
        <v>-0.25</v>
      </c>
      <c r="AO35" s="89">
        <f t="shared" si="31"/>
        <v>-0.25</v>
      </c>
      <c r="AP35" s="89">
        <f t="shared" si="31"/>
        <v>-0.25</v>
      </c>
      <c r="AQ35" s="89">
        <f t="shared" si="31"/>
        <v>-0.25</v>
      </c>
      <c r="AR35" s="89">
        <f t="shared" si="31"/>
        <v>-0.25</v>
      </c>
      <c r="AS35" s="89">
        <f t="shared" si="31"/>
        <v>-0.25</v>
      </c>
      <c r="AT35" s="89">
        <f t="shared" si="31"/>
        <v>-0.25</v>
      </c>
      <c r="AU35" s="89">
        <f t="shared" si="31"/>
        <v>-0.25</v>
      </c>
      <c r="AV35" s="89">
        <f t="shared" si="31"/>
        <v>-0.25</v>
      </c>
      <c r="AW35" s="89">
        <f t="shared" si="31"/>
        <v>-0.25</v>
      </c>
      <c r="AX35" s="89">
        <f t="shared" si="31"/>
        <v>-0.25</v>
      </c>
      <c r="AY35" s="89">
        <f t="shared" si="38"/>
        <v>-0.25</v>
      </c>
      <c r="AZ35" s="89">
        <f t="shared" si="32"/>
        <v>-0.25</v>
      </c>
      <c r="BA35" s="89">
        <f t="shared" si="32"/>
        <v>-0.25</v>
      </c>
      <c r="BB35" s="89">
        <f t="shared" si="32"/>
        <v>-0.25</v>
      </c>
      <c r="BC35" s="89">
        <f t="shared" si="32"/>
        <v>-0.25</v>
      </c>
      <c r="BD35" s="89">
        <f t="shared" si="32"/>
        <v>-0.25</v>
      </c>
      <c r="BE35" s="89">
        <f t="shared" si="32"/>
        <v>-0.25</v>
      </c>
      <c r="BF35" s="89">
        <f t="shared" si="32"/>
        <v>-0.25</v>
      </c>
      <c r="BG35" s="89">
        <f t="shared" si="32"/>
        <v>-0.25</v>
      </c>
      <c r="BH35" s="89">
        <f t="shared" si="32"/>
        <v>-0.25</v>
      </c>
      <c r="BI35" s="89">
        <f t="shared" si="32"/>
        <v>-0.25</v>
      </c>
      <c r="BJ35" s="89">
        <f t="shared" si="32"/>
        <v>-0.25</v>
      </c>
    </row>
    <row r="36" spans="1:62" x14ac:dyDescent="0.25">
      <c r="A36" s="74" t="s">
        <v>265</v>
      </c>
      <c r="B36" s="33" t="s">
        <v>29</v>
      </c>
      <c r="C36" s="142">
        <v>2.7E-2</v>
      </c>
      <c r="D36" s="89">
        <v>2.1000000000000001E-2</v>
      </c>
      <c r="E36" s="142">
        <v>0</v>
      </c>
      <c r="F36" s="143">
        <f t="shared" si="33"/>
        <v>0</v>
      </c>
      <c r="G36" s="143">
        <f t="shared" si="33"/>
        <v>0</v>
      </c>
      <c r="H36" s="143">
        <f t="shared" ref="H36:N36" si="40">G36</f>
        <v>0</v>
      </c>
      <c r="I36" s="142">
        <v>0</v>
      </c>
      <c r="J36" s="142">
        <v>0</v>
      </c>
      <c r="K36" s="142">
        <v>0</v>
      </c>
      <c r="L36" s="143">
        <f t="shared" si="40"/>
        <v>0</v>
      </c>
      <c r="M36" s="143">
        <f t="shared" si="40"/>
        <v>0</v>
      </c>
      <c r="N36" s="143">
        <f t="shared" si="40"/>
        <v>0</v>
      </c>
      <c r="O36" s="142">
        <v>0</v>
      </c>
      <c r="P36" s="89">
        <f t="shared" si="29"/>
        <v>0</v>
      </c>
      <c r="Q36" s="142">
        <v>0</v>
      </c>
      <c r="R36" s="143">
        <f t="shared" si="29"/>
        <v>0</v>
      </c>
      <c r="S36" s="143">
        <f t="shared" si="29"/>
        <v>0</v>
      </c>
      <c r="T36" s="143">
        <f t="shared" si="29"/>
        <v>0</v>
      </c>
      <c r="U36" s="145">
        <f t="shared" si="29"/>
        <v>0</v>
      </c>
      <c r="V36" s="145">
        <f t="shared" si="29"/>
        <v>0</v>
      </c>
      <c r="W36" s="145">
        <f t="shared" si="29"/>
        <v>0</v>
      </c>
      <c r="X36" s="145">
        <f t="shared" si="29"/>
        <v>0</v>
      </c>
      <c r="Y36" s="145">
        <f t="shared" si="29"/>
        <v>0</v>
      </c>
      <c r="Z36" s="145">
        <f t="shared" si="29"/>
        <v>0</v>
      </c>
      <c r="AA36" s="145">
        <f t="shared" si="35"/>
        <v>0</v>
      </c>
      <c r="AB36" s="145">
        <f t="shared" si="36"/>
        <v>0</v>
      </c>
      <c r="AC36" s="145">
        <f t="shared" si="30"/>
        <v>0</v>
      </c>
      <c r="AD36" s="145">
        <f t="shared" si="30"/>
        <v>0</v>
      </c>
      <c r="AE36" s="145">
        <f t="shared" si="30"/>
        <v>0</v>
      </c>
      <c r="AF36" s="145">
        <f t="shared" si="30"/>
        <v>0</v>
      </c>
      <c r="AG36" s="145">
        <f t="shared" si="30"/>
        <v>0</v>
      </c>
      <c r="AH36" s="145">
        <f t="shared" si="30"/>
        <v>0</v>
      </c>
      <c r="AI36" s="145">
        <f t="shared" si="30"/>
        <v>0</v>
      </c>
      <c r="AJ36" s="145">
        <f t="shared" si="30"/>
        <v>0</v>
      </c>
      <c r="AK36" s="145">
        <f t="shared" si="30"/>
        <v>0</v>
      </c>
      <c r="AL36" s="145">
        <f t="shared" si="30"/>
        <v>0</v>
      </c>
      <c r="AM36" s="145">
        <f t="shared" si="37"/>
        <v>0</v>
      </c>
      <c r="AN36" s="145">
        <f t="shared" si="31"/>
        <v>0</v>
      </c>
      <c r="AO36" s="145">
        <f t="shared" si="31"/>
        <v>0</v>
      </c>
      <c r="AP36" s="145">
        <f t="shared" si="31"/>
        <v>0</v>
      </c>
      <c r="AQ36" s="145">
        <f t="shared" si="31"/>
        <v>0</v>
      </c>
      <c r="AR36" s="145">
        <f t="shared" si="31"/>
        <v>0</v>
      </c>
      <c r="AS36" s="145">
        <f t="shared" si="31"/>
        <v>0</v>
      </c>
      <c r="AT36" s="145">
        <f t="shared" si="31"/>
        <v>0</v>
      </c>
      <c r="AU36" s="145">
        <f t="shared" si="31"/>
        <v>0</v>
      </c>
      <c r="AV36" s="145">
        <f t="shared" si="31"/>
        <v>0</v>
      </c>
      <c r="AW36" s="145">
        <f t="shared" si="31"/>
        <v>0</v>
      </c>
      <c r="AX36" s="145">
        <f t="shared" si="31"/>
        <v>0</v>
      </c>
      <c r="AY36" s="145">
        <f t="shared" si="38"/>
        <v>0</v>
      </c>
      <c r="AZ36" s="145">
        <f t="shared" si="32"/>
        <v>0</v>
      </c>
      <c r="BA36" s="145">
        <f t="shared" si="32"/>
        <v>0</v>
      </c>
      <c r="BB36" s="145">
        <f t="shared" si="32"/>
        <v>0</v>
      </c>
      <c r="BC36" s="145">
        <f t="shared" si="32"/>
        <v>0</v>
      </c>
      <c r="BD36" s="145">
        <f t="shared" si="32"/>
        <v>0</v>
      </c>
      <c r="BE36" s="145">
        <f t="shared" si="32"/>
        <v>0</v>
      </c>
      <c r="BF36" s="145">
        <f t="shared" si="32"/>
        <v>0</v>
      </c>
      <c r="BG36" s="145">
        <f t="shared" si="32"/>
        <v>0</v>
      </c>
      <c r="BH36" s="145">
        <f t="shared" si="32"/>
        <v>0</v>
      </c>
      <c r="BI36" s="145">
        <f t="shared" si="32"/>
        <v>0</v>
      </c>
      <c r="BJ36" s="145">
        <f t="shared" si="32"/>
        <v>0</v>
      </c>
    </row>
    <row r="37" spans="1:62" x14ac:dyDescent="0.25">
      <c r="A37" s="74" t="s">
        <v>266</v>
      </c>
      <c r="B37" s="33" t="s">
        <v>29</v>
      </c>
      <c r="C37" s="142">
        <v>4.36E-2</v>
      </c>
      <c r="D37" s="71">
        <v>3.3099999999999997E-2</v>
      </c>
      <c r="E37" s="142">
        <v>4.8300000000000003E-2</v>
      </c>
      <c r="F37" s="143">
        <f t="shared" si="33"/>
        <v>4.8300000000000003E-2</v>
      </c>
      <c r="G37" s="143">
        <f t="shared" si="33"/>
        <v>4.8300000000000003E-2</v>
      </c>
      <c r="H37" s="143">
        <f t="shared" ref="H37:N37" si="41">G37</f>
        <v>4.8300000000000003E-2</v>
      </c>
      <c r="I37" s="142">
        <v>4.9799999999999997E-2</v>
      </c>
      <c r="J37" s="142">
        <v>4.9799999999999997E-2</v>
      </c>
      <c r="K37" s="142">
        <v>4.9799999999999997E-2</v>
      </c>
      <c r="L37" s="143">
        <f t="shared" si="41"/>
        <v>4.9799999999999997E-2</v>
      </c>
      <c r="M37" s="143">
        <f t="shared" si="41"/>
        <v>4.9799999999999997E-2</v>
      </c>
      <c r="N37" s="143">
        <f t="shared" si="41"/>
        <v>4.9799999999999997E-2</v>
      </c>
      <c r="O37" s="142">
        <v>7.5899999999999995E-2</v>
      </c>
      <c r="P37" s="71">
        <f t="shared" si="29"/>
        <v>7.5899999999999995E-2</v>
      </c>
      <c r="Q37" s="142">
        <v>7.5899999999999995E-2</v>
      </c>
      <c r="R37" s="143">
        <f t="shared" si="29"/>
        <v>7.5899999999999995E-2</v>
      </c>
      <c r="S37" s="143">
        <f t="shared" si="29"/>
        <v>7.5899999999999995E-2</v>
      </c>
      <c r="T37" s="143">
        <f t="shared" si="29"/>
        <v>7.5899999999999995E-2</v>
      </c>
      <c r="U37" s="71">
        <f t="shared" si="29"/>
        <v>7.5899999999999995E-2</v>
      </c>
      <c r="V37" s="71">
        <f t="shared" si="29"/>
        <v>7.5899999999999995E-2</v>
      </c>
      <c r="W37" s="71">
        <f t="shared" si="29"/>
        <v>7.5899999999999995E-2</v>
      </c>
      <c r="X37" s="71">
        <f t="shared" si="29"/>
        <v>7.5899999999999995E-2</v>
      </c>
      <c r="Y37" s="71">
        <f t="shared" si="29"/>
        <v>7.5899999999999995E-2</v>
      </c>
      <c r="Z37" s="71">
        <f t="shared" si="29"/>
        <v>7.5899999999999995E-2</v>
      </c>
      <c r="AA37" s="71">
        <v>0</v>
      </c>
      <c r="AB37" s="71">
        <f t="shared" si="36"/>
        <v>0</v>
      </c>
      <c r="AC37" s="71">
        <f t="shared" si="30"/>
        <v>0</v>
      </c>
      <c r="AD37" s="71">
        <f t="shared" si="30"/>
        <v>0</v>
      </c>
      <c r="AE37" s="71">
        <f t="shared" si="30"/>
        <v>0</v>
      </c>
      <c r="AF37" s="71">
        <f t="shared" si="30"/>
        <v>0</v>
      </c>
      <c r="AG37" s="71">
        <f t="shared" si="30"/>
        <v>0</v>
      </c>
      <c r="AH37" s="71">
        <f t="shared" si="30"/>
        <v>0</v>
      </c>
      <c r="AI37" s="71">
        <f t="shared" si="30"/>
        <v>0</v>
      </c>
      <c r="AJ37" s="71">
        <f t="shared" si="30"/>
        <v>0</v>
      </c>
      <c r="AK37" s="71">
        <f t="shared" si="30"/>
        <v>0</v>
      </c>
      <c r="AL37" s="71">
        <f t="shared" si="30"/>
        <v>0</v>
      </c>
      <c r="AM37" s="71">
        <v>0</v>
      </c>
      <c r="AN37" s="71">
        <f t="shared" si="31"/>
        <v>0</v>
      </c>
      <c r="AO37" s="71">
        <f t="shared" si="31"/>
        <v>0</v>
      </c>
      <c r="AP37" s="71">
        <f t="shared" si="31"/>
        <v>0</v>
      </c>
      <c r="AQ37" s="71">
        <f t="shared" si="31"/>
        <v>0</v>
      </c>
      <c r="AR37" s="71">
        <f t="shared" si="31"/>
        <v>0</v>
      </c>
      <c r="AS37" s="71">
        <f t="shared" si="31"/>
        <v>0</v>
      </c>
      <c r="AT37" s="71">
        <f t="shared" si="31"/>
        <v>0</v>
      </c>
      <c r="AU37" s="71">
        <f t="shared" si="31"/>
        <v>0</v>
      </c>
      <c r="AV37" s="71">
        <f t="shared" si="31"/>
        <v>0</v>
      </c>
      <c r="AW37" s="71">
        <f t="shared" si="31"/>
        <v>0</v>
      </c>
      <c r="AX37" s="71">
        <f t="shared" si="31"/>
        <v>0</v>
      </c>
      <c r="AY37" s="71">
        <f t="shared" si="38"/>
        <v>0</v>
      </c>
      <c r="AZ37" s="71">
        <f t="shared" si="32"/>
        <v>0</v>
      </c>
      <c r="BA37" s="71">
        <f t="shared" si="32"/>
        <v>0</v>
      </c>
      <c r="BB37" s="71">
        <f t="shared" si="32"/>
        <v>0</v>
      </c>
      <c r="BC37" s="71">
        <f t="shared" si="32"/>
        <v>0</v>
      </c>
      <c r="BD37" s="71">
        <f t="shared" si="32"/>
        <v>0</v>
      </c>
      <c r="BE37" s="71">
        <f t="shared" si="32"/>
        <v>0</v>
      </c>
      <c r="BF37" s="71">
        <f t="shared" si="32"/>
        <v>0</v>
      </c>
      <c r="BG37" s="71">
        <f t="shared" si="32"/>
        <v>0</v>
      </c>
      <c r="BH37" s="71">
        <f t="shared" si="32"/>
        <v>0</v>
      </c>
      <c r="BI37" s="71">
        <f t="shared" si="32"/>
        <v>0</v>
      </c>
      <c r="BJ37" s="71">
        <f t="shared" si="32"/>
        <v>0</v>
      </c>
    </row>
    <row r="38" spans="1:62" x14ac:dyDescent="0.25">
      <c r="A38" s="74" t="s">
        <v>267</v>
      </c>
      <c r="B38" s="33" t="s">
        <v>24</v>
      </c>
      <c r="C38" s="69">
        <v>0</v>
      </c>
      <c r="D38" s="71">
        <v>0</v>
      </c>
      <c r="E38" s="69">
        <v>0</v>
      </c>
      <c r="F38" s="71">
        <f t="shared" si="33"/>
        <v>0</v>
      </c>
      <c r="G38" s="71">
        <f t="shared" si="33"/>
        <v>0</v>
      </c>
      <c r="H38" s="71">
        <f t="shared" ref="H38:N38" si="42">G38</f>
        <v>0</v>
      </c>
      <c r="I38" s="69">
        <v>0</v>
      </c>
      <c r="J38" s="69">
        <v>0</v>
      </c>
      <c r="K38" s="69">
        <v>0</v>
      </c>
      <c r="L38" s="71">
        <f t="shared" si="42"/>
        <v>0</v>
      </c>
      <c r="M38" s="71">
        <f t="shared" si="42"/>
        <v>0</v>
      </c>
      <c r="N38" s="71">
        <f t="shared" si="42"/>
        <v>0</v>
      </c>
      <c r="O38" s="69">
        <v>0</v>
      </c>
      <c r="P38" s="71">
        <f t="shared" si="29"/>
        <v>0</v>
      </c>
      <c r="Q38" s="142">
        <v>0</v>
      </c>
      <c r="R38" s="71">
        <f t="shared" si="29"/>
        <v>0</v>
      </c>
      <c r="S38" s="71">
        <f t="shared" si="29"/>
        <v>0</v>
      </c>
      <c r="T38" s="71">
        <f t="shared" si="29"/>
        <v>0</v>
      </c>
      <c r="U38" s="71">
        <f t="shared" si="29"/>
        <v>0</v>
      </c>
      <c r="V38" s="71">
        <f t="shared" si="29"/>
        <v>0</v>
      </c>
      <c r="W38" s="71">
        <f t="shared" si="29"/>
        <v>0</v>
      </c>
      <c r="X38" s="71">
        <f t="shared" si="29"/>
        <v>0</v>
      </c>
      <c r="Y38" s="71">
        <f t="shared" si="29"/>
        <v>0</v>
      </c>
      <c r="Z38" s="71">
        <f t="shared" si="29"/>
        <v>0</v>
      </c>
      <c r="AA38" s="71">
        <f t="shared" si="35"/>
        <v>0</v>
      </c>
      <c r="AB38" s="71">
        <f t="shared" si="36"/>
        <v>0</v>
      </c>
      <c r="AC38" s="71">
        <f t="shared" si="30"/>
        <v>0</v>
      </c>
      <c r="AD38" s="71">
        <f t="shared" si="30"/>
        <v>0</v>
      </c>
      <c r="AE38" s="71">
        <f t="shared" si="30"/>
        <v>0</v>
      </c>
      <c r="AF38" s="71">
        <f t="shared" si="30"/>
        <v>0</v>
      </c>
      <c r="AG38" s="71">
        <f t="shared" si="30"/>
        <v>0</v>
      </c>
      <c r="AH38" s="71">
        <f t="shared" si="30"/>
        <v>0</v>
      </c>
      <c r="AI38" s="71">
        <f t="shared" si="30"/>
        <v>0</v>
      </c>
      <c r="AJ38" s="71">
        <f t="shared" si="30"/>
        <v>0</v>
      </c>
      <c r="AK38" s="71">
        <f t="shared" si="30"/>
        <v>0</v>
      </c>
      <c r="AL38" s="71">
        <f t="shared" si="30"/>
        <v>0</v>
      </c>
      <c r="AM38" s="71">
        <f t="shared" si="37"/>
        <v>0</v>
      </c>
      <c r="AN38" s="71">
        <f t="shared" si="31"/>
        <v>0</v>
      </c>
      <c r="AO38" s="71">
        <f t="shared" si="31"/>
        <v>0</v>
      </c>
      <c r="AP38" s="71">
        <f t="shared" si="31"/>
        <v>0</v>
      </c>
      <c r="AQ38" s="71">
        <f t="shared" si="31"/>
        <v>0</v>
      </c>
      <c r="AR38" s="71">
        <f t="shared" si="31"/>
        <v>0</v>
      </c>
      <c r="AS38" s="71">
        <f t="shared" si="31"/>
        <v>0</v>
      </c>
      <c r="AT38" s="71">
        <f t="shared" si="31"/>
        <v>0</v>
      </c>
      <c r="AU38" s="71">
        <f t="shared" si="31"/>
        <v>0</v>
      </c>
      <c r="AV38" s="71">
        <f t="shared" si="31"/>
        <v>0</v>
      </c>
      <c r="AW38" s="71">
        <f t="shared" si="31"/>
        <v>0</v>
      </c>
      <c r="AX38" s="71">
        <f t="shared" si="31"/>
        <v>0</v>
      </c>
      <c r="AY38" s="71">
        <f t="shared" si="38"/>
        <v>0</v>
      </c>
      <c r="AZ38" s="71">
        <f t="shared" si="32"/>
        <v>0</v>
      </c>
      <c r="BA38" s="71">
        <f t="shared" si="32"/>
        <v>0</v>
      </c>
      <c r="BB38" s="71">
        <f t="shared" si="32"/>
        <v>0</v>
      </c>
      <c r="BC38" s="71">
        <f t="shared" si="32"/>
        <v>0</v>
      </c>
      <c r="BD38" s="71">
        <f t="shared" si="32"/>
        <v>0</v>
      </c>
      <c r="BE38" s="71">
        <f t="shared" si="32"/>
        <v>0</v>
      </c>
      <c r="BF38" s="71">
        <f t="shared" si="32"/>
        <v>0</v>
      </c>
      <c r="BG38" s="71">
        <f t="shared" si="32"/>
        <v>0</v>
      </c>
      <c r="BH38" s="71">
        <f t="shared" si="32"/>
        <v>0</v>
      </c>
      <c r="BI38" s="71">
        <f t="shared" si="32"/>
        <v>0</v>
      </c>
      <c r="BJ38" s="71">
        <f t="shared" si="32"/>
        <v>0</v>
      </c>
    </row>
    <row r="39" spans="1:62" x14ac:dyDescent="0.25">
      <c r="A39" s="74" t="s">
        <v>268</v>
      </c>
      <c r="B39" s="33" t="s">
        <v>29</v>
      </c>
      <c r="C39" s="69">
        <v>0</v>
      </c>
      <c r="D39" s="71">
        <v>0</v>
      </c>
      <c r="E39" s="69">
        <v>0</v>
      </c>
      <c r="F39" s="71">
        <f t="shared" si="33"/>
        <v>0</v>
      </c>
      <c r="G39" s="71">
        <f t="shared" si="33"/>
        <v>0</v>
      </c>
      <c r="H39" s="71">
        <f t="shared" ref="H39:N39" si="43">G39</f>
        <v>0</v>
      </c>
      <c r="I39" s="69">
        <v>0</v>
      </c>
      <c r="J39" s="69">
        <v>0</v>
      </c>
      <c r="K39" s="69">
        <v>0</v>
      </c>
      <c r="L39" s="71">
        <f t="shared" si="43"/>
        <v>0</v>
      </c>
      <c r="M39" s="71">
        <f t="shared" si="43"/>
        <v>0</v>
      </c>
      <c r="N39" s="71">
        <f t="shared" si="43"/>
        <v>0</v>
      </c>
      <c r="O39" s="69">
        <v>0</v>
      </c>
      <c r="P39" s="71">
        <f t="shared" si="29"/>
        <v>0</v>
      </c>
      <c r="Q39" s="142">
        <v>0</v>
      </c>
      <c r="R39" s="71">
        <f t="shared" si="29"/>
        <v>0</v>
      </c>
      <c r="S39" s="71">
        <f t="shared" si="29"/>
        <v>0</v>
      </c>
      <c r="T39" s="71">
        <f t="shared" si="29"/>
        <v>0</v>
      </c>
      <c r="U39" s="71">
        <f t="shared" si="29"/>
        <v>0</v>
      </c>
      <c r="V39" s="71">
        <f t="shared" si="29"/>
        <v>0</v>
      </c>
      <c r="W39" s="71">
        <f t="shared" si="29"/>
        <v>0</v>
      </c>
      <c r="X39" s="71">
        <f t="shared" si="29"/>
        <v>0</v>
      </c>
      <c r="Y39" s="71">
        <f t="shared" si="29"/>
        <v>0</v>
      </c>
      <c r="Z39" s="71">
        <f t="shared" si="29"/>
        <v>0</v>
      </c>
      <c r="AA39" s="71">
        <f t="shared" si="35"/>
        <v>0</v>
      </c>
      <c r="AB39" s="71">
        <f t="shared" si="36"/>
        <v>0</v>
      </c>
      <c r="AC39" s="71">
        <f t="shared" si="30"/>
        <v>0</v>
      </c>
      <c r="AD39" s="71">
        <f t="shared" si="30"/>
        <v>0</v>
      </c>
      <c r="AE39" s="71">
        <f t="shared" si="30"/>
        <v>0</v>
      </c>
      <c r="AF39" s="71">
        <f t="shared" si="30"/>
        <v>0</v>
      </c>
      <c r="AG39" s="71">
        <f t="shared" si="30"/>
        <v>0</v>
      </c>
      <c r="AH39" s="71">
        <f t="shared" si="30"/>
        <v>0</v>
      </c>
      <c r="AI39" s="71">
        <f t="shared" si="30"/>
        <v>0</v>
      </c>
      <c r="AJ39" s="71">
        <f t="shared" si="30"/>
        <v>0</v>
      </c>
      <c r="AK39" s="71">
        <f t="shared" si="30"/>
        <v>0</v>
      </c>
      <c r="AL39" s="71">
        <f t="shared" si="30"/>
        <v>0</v>
      </c>
      <c r="AM39" s="71">
        <f t="shared" si="37"/>
        <v>0</v>
      </c>
      <c r="AN39" s="71">
        <f t="shared" si="31"/>
        <v>0</v>
      </c>
      <c r="AO39" s="71">
        <f t="shared" si="31"/>
        <v>0</v>
      </c>
      <c r="AP39" s="71">
        <f t="shared" si="31"/>
        <v>0</v>
      </c>
      <c r="AQ39" s="71">
        <f t="shared" si="31"/>
        <v>0</v>
      </c>
      <c r="AR39" s="71">
        <f t="shared" si="31"/>
        <v>0</v>
      </c>
      <c r="AS39" s="71">
        <f t="shared" si="31"/>
        <v>0</v>
      </c>
      <c r="AT39" s="71">
        <f t="shared" si="31"/>
        <v>0</v>
      </c>
      <c r="AU39" s="71">
        <f t="shared" si="31"/>
        <v>0</v>
      </c>
      <c r="AV39" s="71">
        <f t="shared" si="31"/>
        <v>0</v>
      </c>
      <c r="AW39" s="71">
        <f t="shared" si="31"/>
        <v>0</v>
      </c>
      <c r="AX39" s="71">
        <f t="shared" si="31"/>
        <v>0</v>
      </c>
      <c r="AY39" s="71">
        <f t="shared" si="38"/>
        <v>0</v>
      </c>
      <c r="AZ39" s="71">
        <f t="shared" si="32"/>
        <v>0</v>
      </c>
      <c r="BA39" s="71">
        <f t="shared" si="32"/>
        <v>0</v>
      </c>
      <c r="BB39" s="71">
        <f t="shared" si="32"/>
        <v>0</v>
      </c>
      <c r="BC39" s="71">
        <f t="shared" si="32"/>
        <v>0</v>
      </c>
      <c r="BD39" s="71">
        <f t="shared" si="32"/>
        <v>0</v>
      </c>
      <c r="BE39" s="71">
        <f t="shared" si="32"/>
        <v>0</v>
      </c>
      <c r="BF39" s="71">
        <f t="shared" si="32"/>
        <v>0</v>
      </c>
      <c r="BG39" s="71">
        <f t="shared" si="32"/>
        <v>0</v>
      </c>
      <c r="BH39" s="71">
        <f t="shared" si="32"/>
        <v>0</v>
      </c>
      <c r="BI39" s="71">
        <f t="shared" si="32"/>
        <v>0</v>
      </c>
      <c r="BJ39" s="71">
        <f t="shared" si="32"/>
        <v>0</v>
      </c>
    </row>
    <row r="40" spans="1:62" x14ac:dyDescent="0.25">
      <c r="A40" s="74" t="s">
        <v>269</v>
      </c>
      <c r="B40" s="33" t="s">
        <v>29</v>
      </c>
      <c r="C40" s="142">
        <v>3.6400000000000002E-2</v>
      </c>
      <c r="D40" s="71">
        <v>0</v>
      </c>
      <c r="E40" s="142">
        <v>3.6400000000000002E-2</v>
      </c>
      <c r="F40" s="143">
        <f t="shared" si="33"/>
        <v>3.6400000000000002E-2</v>
      </c>
      <c r="G40" s="143">
        <f t="shared" si="33"/>
        <v>3.6400000000000002E-2</v>
      </c>
      <c r="H40" s="143">
        <f t="shared" ref="H40:N40" si="44">G40</f>
        <v>3.6400000000000002E-2</v>
      </c>
      <c r="I40" s="142">
        <v>0</v>
      </c>
      <c r="J40" s="142">
        <v>0</v>
      </c>
      <c r="K40" s="142">
        <v>0</v>
      </c>
      <c r="L40" s="143">
        <f t="shared" si="44"/>
        <v>0</v>
      </c>
      <c r="M40" s="143">
        <f t="shared" si="44"/>
        <v>0</v>
      </c>
      <c r="N40" s="143">
        <f t="shared" si="44"/>
        <v>0</v>
      </c>
      <c r="O40" s="142">
        <v>0</v>
      </c>
      <c r="P40" s="71">
        <f t="shared" ref="P40:P41" si="45">+O40</f>
        <v>0</v>
      </c>
      <c r="Q40" s="142">
        <v>0</v>
      </c>
      <c r="R40" s="143">
        <f t="shared" ref="R40:R43" si="46">+Q40</f>
        <v>0</v>
      </c>
      <c r="S40" s="143">
        <f t="shared" ref="S40:S43" si="47">+R40</f>
        <v>0</v>
      </c>
      <c r="T40" s="143">
        <f t="shared" ref="T40:U43" si="48">+S40</f>
        <v>0</v>
      </c>
      <c r="U40" s="71">
        <v>0</v>
      </c>
      <c r="V40" s="71">
        <v>0</v>
      </c>
      <c r="W40" s="71">
        <v>0</v>
      </c>
      <c r="X40" s="71">
        <v>0</v>
      </c>
      <c r="Y40" s="71">
        <f t="shared" ref="Y40:Y41" si="49">+X40</f>
        <v>0</v>
      </c>
      <c r="Z40" s="71">
        <f t="shared" ref="Z40:Z41" si="50">+Y40</f>
        <v>0</v>
      </c>
      <c r="AA40" s="71">
        <f t="shared" ref="AA40:AA41" si="51">Z40</f>
        <v>0</v>
      </c>
      <c r="AB40" s="71">
        <f t="shared" ref="AB40:AB41" si="52">+AA40</f>
        <v>0</v>
      </c>
      <c r="AC40" s="71">
        <f t="shared" ref="AC40:AC41" si="53">+AB40</f>
        <v>0</v>
      </c>
      <c r="AD40" s="71">
        <f t="shared" ref="AD40:AD41" si="54">+AC40</f>
        <v>0</v>
      </c>
      <c r="AE40" s="71">
        <f t="shared" ref="AE40:AE41" si="55">+AD40</f>
        <v>0</v>
      </c>
      <c r="AF40" s="71">
        <f t="shared" ref="AF40:AF41" si="56">+AE40</f>
        <v>0</v>
      </c>
      <c r="AG40" s="71">
        <f t="shared" ref="AG40:AG41" si="57">+AF40</f>
        <v>0</v>
      </c>
      <c r="AH40" s="71">
        <f t="shared" ref="AH40:AH41" si="58">+AG40</f>
        <v>0</v>
      </c>
      <c r="AI40" s="71">
        <f t="shared" ref="AI40:AI41" si="59">+AH40</f>
        <v>0</v>
      </c>
      <c r="AJ40" s="71">
        <f t="shared" ref="AJ40:AJ41" si="60">+AI40</f>
        <v>0</v>
      </c>
      <c r="AK40" s="71">
        <f t="shared" ref="AK40:AK41" si="61">+AJ40</f>
        <v>0</v>
      </c>
      <c r="AL40" s="71">
        <f t="shared" ref="AL40:AL41" si="62">+AK40</f>
        <v>0</v>
      </c>
      <c r="AM40" s="71">
        <f t="shared" ref="AM40:AM41" si="63">AL40</f>
        <v>0</v>
      </c>
      <c r="AN40" s="71">
        <f t="shared" ref="AN40:AN41" si="64">+AM40</f>
        <v>0</v>
      </c>
      <c r="AO40" s="71">
        <f t="shared" ref="AO40:AO41" si="65">+AN40</f>
        <v>0</v>
      </c>
      <c r="AP40" s="71">
        <f t="shared" ref="AP40:AP41" si="66">+AO40</f>
        <v>0</v>
      </c>
      <c r="AQ40" s="71">
        <f t="shared" ref="AQ40:AQ41" si="67">+AP40</f>
        <v>0</v>
      </c>
      <c r="AR40" s="71">
        <f t="shared" ref="AR40:AR41" si="68">+AQ40</f>
        <v>0</v>
      </c>
      <c r="AS40" s="71">
        <f t="shared" ref="AS40:AS41" si="69">+AR40</f>
        <v>0</v>
      </c>
      <c r="AT40" s="71">
        <f t="shared" ref="AT40:AT41" si="70">+AS40</f>
        <v>0</v>
      </c>
      <c r="AU40" s="71">
        <f t="shared" ref="AU40:AU41" si="71">+AT40</f>
        <v>0</v>
      </c>
      <c r="AV40" s="71">
        <f t="shared" ref="AV40:AV41" si="72">+AU40</f>
        <v>0</v>
      </c>
      <c r="AW40" s="71">
        <f t="shared" ref="AW40:AW41" si="73">+AV40</f>
        <v>0</v>
      </c>
      <c r="AX40" s="71">
        <f t="shared" ref="AX40:AX41" si="74">+AW40</f>
        <v>0</v>
      </c>
      <c r="AY40" s="71">
        <f t="shared" si="38"/>
        <v>0</v>
      </c>
      <c r="AZ40" s="71">
        <f>AY40</f>
        <v>0</v>
      </c>
      <c r="BA40" s="71">
        <f t="shared" ref="BA40:BJ41" si="75">AZ40</f>
        <v>0</v>
      </c>
      <c r="BB40" s="71">
        <f t="shared" si="75"/>
        <v>0</v>
      </c>
      <c r="BC40" s="71">
        <f t="shared" si="75"/>
        <v>0</v>
      </c>
      <c r="BD40" s="71">
        <f t="shared" si="75"/>
        <v>0</v>
      </c>
      <c r="BE40" s="71">
        <f t="shared" si="75"/>
        <v>0</v>
      </c>
      <c r="BF40" s="71">
        <f t="shared" si="75"/>
        <v>0</v>
      </c>
      <c r="BG40" s="71">
        <f t="shared" si="75"/>
        <v>0</v>
      </c>
      <c r="BH40" s="71">
        <f t="shared" si="75"/>
        <v>0</v>
      </c>
      <c r="BI40" s="71">
        <f t="shared" si="75"/>
        <v>0</v>
      </c>
      <c r="BJ40" s="71">
        <f t="shared" si="75"/>
        <v>0</v>
      </c>
    </row>
    <row r="41" spans="1:62" x14ac:dyDescent="0.25">
      <c r="A41" s="74" t="s">
        <v>270</v>
      </c>
      <c r="B41" s="33" t="s">
        <v>113</v>
      </c>
      <c r="C41" s="142">
        <v>0</v>
      </c>
      <c r="D41" s="71">
        <v>0</v>
      </c>
      <c r="E41" s="142">
        <v>0</v>
      </c>
      <c r="F41" s="143">
        <f t="shared" si="33"/>
        <v>0</v>
      </c>
      <c r="G41" s="143">
        <f t="shared" si="33"/>
        <v>0</v>
      </c>
      <c r="H41" s="143">
        <f t="shared" ref="H41:N46" si="76">G41</f>
        <v>0</v>
      </c>
      <c r="I41" s="142">
        <v>0</v>
      </c>
      <c r="J41" s="142">
        <v>0</v>
      </c>
      <c r="K41" s="142">
        <v>0</v>
      </c>
      <c r="L41" s="143">
        <f t="shared" si="76"/>
        <v>0</v>
      </c>
      <c r="M41" s="143">
        <f t="shared" si="76"/>
        <v>0</v>
      </c>
      <c r="N41" s="143">
        <f t="shared" si="76"/>
        <v>0</v>
      </c>
      <c r="O41" s="142">
        <v>0</v>
      </c>
      <c r="P41" s="71">
        <f t="shared" si="45"/>
        <v>0</v>
      </c>
      <c r="Q41" s="142">
        <f>P41</f>
        <v>0</v>
      </c>
      <c r="R41" s="143">
        <f t="shared" si="46"/>
        <v>0</v>
      </c>
      <c r="S41" s="143">
        <f t="shared" si="47"/>
        <v>0</v>
      </c>
      <c r="T41" s="143">
        <f t="shared" si="48"/>
        <v>0</v>
      </c>
      <c r="U41" s="71">
        <f t="shared" si="48"/>
        <v>0</v>
      </c>
      <c r="V41" s="71">
        <f t="shared" ref="V41:X41" si="77">+U41</f>
        <v>0</v>
      </c>
      <c r="W41" s="71">
        <f t="shared" si="77"/>
        <v>0</v>
      </c>
      <c r="X41" s="71">
        <f t="shared" si="77"/>
        <v>0</v>
      </c>
      <c r="Y41" s="71">
        <f t="shared" si="49"/>
        <v>0</v>
      </c>
      <c r="Z41" s="71">
        <f t="shared" si="50"/>
        <v>0</v>
      </c>
      <c r="AA41" s="71">
        <f t="shared" si="51"/>
        <v>0</v>
      </c>
      <c r="AB41" s="71">
        <f t="shared" si="52"/>
        <v>0</v>
      </c>
      <c r="AC41" s="71">
        <f t="shared" si="53"/>
        <v>0</v>
      </c>
      <c r="AD41" s="71">
        <f t="shared" si="54"/>
        <v>0</v>
      </c>
      <c r="AE41" s="71">
        <f t="shared" si="55"/>
        <v>0</v>
      </c>
      <c r="AF41" s="71">
        <f t="shared" si="56"/>
        <v>0</v>
      </c>
      <c r="AG41" s="71">
        <f t="shared" si="57"/>
        <v>0</v>
      </c>
      <c r="AH41" s="71">
        <f t="shared" si="58"/>
        <v>0</v>
      </c>
      <c r="AI41" s="71">
        <f t="shared" si="59"/>
        <v>0</v>
      </c>
      <c r="AJ41" s="71">
        <f t="shared" si="60"/>
        <v>0</v>
      </c>
      <c r="AK41" s="71">
        <f t="shared" si="61"/>
        <v>0</v>
      </c>
      <c r="AL41" s="71">
        <f t="shared" si="62"/>
        <v>0</v>
      </c>
      <c r="AM41" s="71">
        <f t="shared" si="63"/>
        <v>0</v>
      </c>
      <c r="AN41" s="71">
        <f t="shared" si="64"/>
        <v>0</v>
      </c>
      <c r="AO41" s="71">
        <f t="shared" si="65"/>
        <v>0</v>
      </c>
      <c r="AP41" s="71">
        <f t="shared" si="66"/>
        <v>0</v>
      </c>
      <c r="AQ41" s="71">
        <f t="shared" si="67"/>
        <v>0</v>
      </c>
      <c r="AR41" s="71">
        <f t="shared" si="68"/>
        <v>0</v>
      </c>
      <c r="AS41" s="71">
        <f t="shared" si="69"/>
        <v>0</v>
      </c>
      <c r="AT41" s="71">
        <f t="shared" si="70"/>
        <v>0</v>
      </c>
      <c r="AU41" s="71">
        <f t="shared" si="71"/>
        <v>0</v>
      </c>
      <c r="AV41" s="71">
        <f t="shared" si="72"/>
        <v>0</v>
      </c>
      <c r="AW41" s="71">
        <f t="shared" si="73"/>
        <v>0</v>
      </c>
      <c r="AX41" s="71">
        <f t="shared" si="74"/>
        <v>0</v>
      </c>
      <c r="AY41" s="71">
        <f t="shared" si="38"/>
        <v>0</v>
      </c>
      <c r="AZ41" s="71">
        <f t="shared" si="38"/>
        <v>0</v>
      </c>
      <c r="BA41" s="71">
        <f t="shared" si="75"/>
        <v>0</v>
      </c>
      <c r="BB41" s="71">
        <f t="shared" si="75"/>
        <v>0</v>
      </c>
      <c r="BC41" s="71">
        <f t="shared" si="75"/>
        <v>0</v>
      </c>
      <c r="BD41" s="71">
        <f t="shared" si="75"/>
        <v>0</v>
      </c>
      <c r="BE41" s="71">
        <f t="shared" si="75"/>
        <v>0</v>
      </c>
      <c r="BF41" s="71">
        <f t="shared" si="75"/>
        <v>0</v>
      </c>
      <c r="BG41" s="71">
        <f t="shared" si="75"/>
        <v>0</v>
      </c>
      <c r="BH41" s="71">
        <f t="shared" si="75"/>
        <v>0</v>
      </c>
      <c r="BI41" s="71">
        <f t="shared" si="75"/>
        <v>0</v>
      </c>
      <c r="BJ41" s="71">
        <f t="shared" si="75"/>
        <v>0</v>
      </c>
    </row>
    <row r="42" spans="1:62" x14ac:dyDescent="0.25">
      <c r="A42" s="74" t="s">
        <v>271</v>
      </c>
      <c r="B42" s="33" t="s">
        <v>113</v>
      </c>
      <c r="C42" s="142">
        <v>0</v>
      </c>
      <c r="D42" s="144">
        <v>0</v>
      </c>
      <c r="E42" s="142">
        <v>0</v>
      </c>
      <c r="F42" s="144">
        <f t="shared" ref="F42:F46" si="78">E42</f>
        <v>0</v>
      </c>
      <c r="G42" s="144">
        <f t="shared" ref="G42:G46" si="79">F42</f>
        <v>0</v>
      </c>
      <c r="H42" s="144">
        <f t="shared" si="76"/>
        <v>0</v>
      </c>
      <c r="I42" s="142">
        <v>0</v>
      </c>
      <c r="J42" s="142">
        <v>-4.51</v>
      </c>
      <c r="K42" s="142">
        <v>0</v>
      </c>
      <c r="L42" s="144">
        <f t="shared" si="76"/>
        <v>0</v>
      </c>
      <c r="M42" s="144">
        <f t="shared" si="76"/>
        <v>0</v>
      </c>
      <c r="N42" s="144">
        <f t="shared" si="76"/>
        <v>0</v>
      </c>
      <c r="O42" s="142">
        <v>-5.41</v>
      </c>
      <c r="P42" s="144">
        <f t="shared" ref="P42:P46" si="80">+O42</f>
        <v>-5.41</v>
      </c>
      <c r="Q42" s="142">
        <f>P42</f>
        <v>-5.41</v>
      </c>
      <c r="R42" s="144">
        <f t="shared" si="46"/>
        <v>-5.41</v>
      </c>
      <c r="S42" s="144">
        <f t="shared" si="47"/>
        <v>-5.41</v>
      </c>
      <c r="T42" s="144">
        <f t="shared" si="48"/>
        <v>-5.41</v>
      </c>
      <c r="U42" s="144">
        <f t="shared" ref="U42:U46" si="81">+T42</f>
        <v>-5.41</v>
      </c>
      <c r="V42" s="144">
        <f t="shared" ref="V42:V46" si="82">+U42</f>
        <v>-5.41</v>
      </c>
      <c r="W42" s="144">
        <f t="shared" ref="W42:W46" si="83">+V42</f>
        <v>-5.41</v>
      </c>
      <c r="X42" s="144">
        <v>0</v>
      </c>
      <c r="Y42" s="144">
        <f t="shared" ref="Y42:Y46" si="84">+X42</f>
        <v>0</v>
      </c>
      <c r="Z42" s="144">
        <f t="shared" ref="Z42:Z46" si="85">+Y42</f>
        <v>0</v>
      </c>
      <c r="AA42" s="144">
        <f t="shared" ref="AA42" si="86">+Z42</f>
        <v>0</v>
      </c>
      <c r="AB42" s="144">
        <f t="shared" ref="AB42:AB46" si="87">+AA42</f>
        <v>0</v>
      </c>
      <c r="AC42" s="144">
        <f t="shared" ref="AC42:AC46" si="88">+AB42</f>
        <v>0</v>
      </c>
      <c r="AD42" s="144">
        <f t="shared" ref="AD42:AD46" si="89">+AC42</f>
        <v>0</v>
      </c>
      <c r="AE42" s="144">
        <f t="shared" ref="AE42:AE46" si="90">+AD42</f>
        <v>0</v>
      </c>
      <c r="AF42" s="144">
        <f t="shared" ref="AF42:AF46" si="91">+AE42</f>
        <v>0</v>
      </c>
      <c r="AG42" s="144">
        <f t="shared" ref="AG42:AG46" si="92">+AF42</f>
        <v>0</v>
      </c>
      <c r="AH42" s="144">
        <f t="shared" ref="AH42:AH46" si="93">+AG42</f>
        <v>0</v>
      </c>
      <c r="AI42" s="144">
        <f t="shared" ref="AI42:AI46" si="94">+AH42</f>
        <v>0</v>
      </c>
      <c r="AJ42" s="144">
        <f t="shared" ref="AJ42:AJ46" si="95">+AI42</f>
        <v>0</v>
      </c>
      <c r="AK42" s="144">
        <f t="shared" ref="AK42:AK46" si="96">+AJ42</f>
        <v>0</v>
      </c>
      <c r="AL42" s="144">
        <f t="shared" ref="AL42:AL46" si="97">+AK42</f>
        <v>0</v>
      </c>
      <c r="AM42" s="144">
        <f t="shared" ref="AM42:AM43" si="98">+AL42</f>
        <v>0</v>
      </c>
      <c r="AN42" s="144">
        <f t="shared" ref="AN42:AN46" si="99">+AM42</f>
        <v>0</v>
      </c>
      <c r="AO42" s="144">
        <f t="shared" ref="AO42:AO46" si="100">+AN42</f>
        <v>0</v>
      </c>
      <c r="AP42" s="144">
        <f t="shared" ref="AP42:AP46" si="101">+AO42</f>
        <v>0</v>
      </c>
      <c r="AQ42" s="144">
        <f t="shared" ref="AQ42:AQ46" si="102">+AP42</f>
        <v>0</v>
      </c>
      <c r="AR42" s="144">
        <f t="shared" ref="AR42:AR46" si="103">+AQ42</f>
        <v>0</v>
      </c>
      <c r="AS42" s="144">
        <f t="shared" ref="AS42:AS46" si="104">+AR42</f>
        <v>0</v>
      </c>
      <c r="AT42" s="144">
        <f t="shared" ref="AT42:AT46" si="105">+AS42</f>
        <v>0</v>
      </c>
      <c r="AU42" s="144">
        <f t="shared" ref="AU42:AU46" si="106">+AT42</f>
        <v>0</v>
      </c>
      <c r="AV42" s="144">
        <f t="shared" ref="AV42:AV46" si="107">+AU42</f>
        <v>0</v>
      </c>
      <c r="AW42" s="144">
        <f t="shared" ref="AW42:AW46" si="108">+AV42</f>
        <v>0</v>
      </c>
      <c r="AX42" s="144">
        <f t="shared" ref="AX42:AX46" si="109">+AW42</f>
        <v>0</v>
      </c>
      <c r="AY42" s="144">
        <f t="shared" ref="AY42:AY46" si="110">AX42</f>
        <v>0</v>
      </c>
      <c r="AZ42" s="144">
        <f t="shared" ref="AZ42:AZ46" si="111">AY42</f>
        <v>0</v>
      </c>
      <c r="BA42" s="144">
        <f t="shared" ref="BA42:BA46" si="112">AZ42</f>
        <v>0</v>
      </c>
      <c r="BB42" s="144">
        <f t="shared" ref="BB42:BB46" si="113">BA42</f>
        <v>0</v>
      </c>
      <c r="BC42" s="144">
        <f t="shared" ref="BC42:BC46" si="114">BB42</f>
        <v>0</v>
      </c>
      <c r="BD42" s="144">
        <f t="shared" ref="BD42:BD46" si="115">BC42</f>
        <v>0</v>
      </c>
      <c r="BE42" s="144">
        <f t="shared" ref="BE42:BE46" si="116">BD42</f>
        <v>0</v>
      </c>
      <c r="BF42" s="144">
        <f t="shared" ref="BF42:BF46" si="117">BE42</f>
        <v>0</v>
      </c>
      <c r="BG42" s="144">
        <f t="shared" ref="BG42:BG46" si="118">BF42</f>
        <v>0</v>
      </c>
      <c r="BH42" s="144">
        <f t="shared" ref="BH42:BH46" si="119">BG42</f>
        <v>0</v>
      </c>
      <c r="BI42" s="144">
        <f t="shared" ref="BI42:BI46" si="120">BH42</f>
        <v>0</v>
      </c>
      <c r="BJ42" s="144">
        <f t="shared" ref="BJ42:BJ46" si="121">BI42</f>
        <v>0</v>
      </c>
    </row>
    <row r="43" spans="1:62" x14ac:dyDescent="0.25">
      <c r="A43" s="74" t="s">
        <v>272</v>
      </c>
      <c r="B43" s="33" t="s">
        <v>29</v>
      </c>
      <c r="C43" s="142">
        <v>1.2999999999999999E-2</v>
      </c>
      <c r="D43" s="71">
        <v>0</v>
      </c>
      <c r="E43" s="142">
        <v>1.2999999999999999E-2</v>
      </c>
      <c r="F43" s="143">
        <f t="shared" si="78"/>
        <v>1.2999999999999999E-2</v>
      </c>
      <c r="G43" s="143">
        <f t="shared" si="79"/>
        <v>1.2999999999999999E-2</v>
      </c>
      <c r="H43" s="143">
        <f t="shared" si="76"/>
        <v>1.2999999999999999E-2</v>
      </c>
      <c r="I43" s="142">
        <v>4.7999999999999996E-3</v>
      </c>
      <c r="J43" s="142">
        <v>4.7999999999999996E-3</v>
      </c>
      <c r="K43" s="142">
        <v>4.7999999999999996E-3</v>
      </c>
      <c r="L43" s="143">
        <f t="shared" si="76"/>
        <v>4.7999999999999996E-3</v>
      </c>
      <c r="M43" s="143">
        <f t="shared" si="76"/>
        <v>4.7999999999999996E-3</v>
      </c>
      <c r="N43" s="143">
        <f t="shared" si="76"/>
        <v>4.7999999999999996E-3</v>
      </c>
      <c r="O43" s="142">
        <v>2.3999999999999998E-3</v>
      </c>
      <c r="P43" s="71">
        <f t="shared" si="80"/>
        <v>2.3999999999999998E-3</v>
      </c>
      <c r="Q43" s="142">
        <v>2.3999999999999998E-3</v>
      </c>
      <c r="R43" s="143">
        <f t="shared" si="46"/>
        <v>2.3999999999999998E-3</v>
      </c>
      <c r="S43" s="143">
        <f t="shared" si="47"/>
        <v>2.3999999999999998E-3</v>
      </c>
      <c r="T43" s="143">
        <f t="shared" si="48"/>
        <v>2.3999999999999998E-3</v>
      </c>
      <c r="U43" s="71">
        <f t="shared" si="81"/>
        <v>2.3999999999999998E-3</v>
      </c>
      <c r="V43" s="71">
        <f t="shared" si="82"/>
        <v>2.3999999999999998E-3</v>
      </c>
      <c r="W43" s="71">
        <f t="shared" si="83"/>
        <v>2.3999999999999998E-3</v>
      </c>
      <c r="X43" s="71">
        <f t="shared" ref="X43:X46" si="122">+W43</f>
        <v>2.3999999999999998E-3</v>
      </c>
      <c r="Y43" s="71">
        <f t="shared" si="84"/>
        <v>2.3999999999999998E-3</v>
      </c>
      <c r="Z43" s="71">
        <f t="shared" si="85"/>
        <v>2.3999999999999998E-3</v>
      </c>
      <c r="AA43" s="71">
        <v>0</v>
      </c>
      <c r="AB43" s="71">
        <f t="shared" si="87"/>
        <v>0</v>
      </c>
      <c r="AC43" s="71">
        <f t="shared" si="88"/>
        <v>0</v>
      </c>
      <c r="AD43" s="71">
        <f t="shared" si="89"/>
        <v>0</v>
      </c>
      <c r="AE43" s="71">
        <f t="shared" si="90"/>
        <v>0</v>
      </c>
      <c r="AF43" s="71">
        <f t="shared" si="91"/>
        <v>0</v>
      </c>
      <c r="AG43" s="71">
        <f t="shared" si="92"/>
        <v>0</v>
      </c>
      <c r="AH43" s="71">
        <f t="shared" si="93"/>
        <v>0</v>
      </c>
      <c r="AI43" s="71">
        <f t="shared" si="94"/>
        <v>0</v>
      </c>
      <c r="AJ43" s="71">
        <f t="shared" si="95"/>
        <v>0</v>
      </c>
      <c r="AK43" s="71">
        <f t="shared" si="96"/>
        <v>0</v>
      </c>
      <c r="AL43" s="71">
        <f t="shared" si="97"/>
        <v>0</v>
      </c>
      <c r="AM43" s="71">
        <f t="shared" si="98"/>
        <v>0</v>
      </c>
      <c r="AN43" s="71">
        <f t="shared" si="99"/>
        <v>0</v>
      </c>
      <c r="AO43" s="71">
        <f t="shared" si="100"/>
        <v>0</v>
      </c>
      <c r="AP43" s="71">
        <f t="shared" si="101"/>
        <v>0</v>
      </c>
      <c r="AQ43" s="71">
        <f t="shared" si="102"/>
        <v>0</v>
      </c>
      <c r="AR43" s="71">
        <f t="shared" si="103"/>
        <v>0</v>
      </c>
      <c r="AS43" s="71">
        <f t="shared" si="104"/>
        <v>0</v>
      </c>
      <c r="AT43" s="71">
        <f t="shared" si="105"/>
        <v>0</v>
      </c>
      <c r="AU43" s="71">
        <f t="shared" si="106"/>
        <v>0</v>
      </c>
      <c r="AV43" s="71">
        <f t="shared" si="107"/>
        <v>0</v>
      </c>
      <c r="AW43" s="71">
        <f t="shared" si="108"/>
        <v>0</v>
      </c>
      <c r="AX43" s="71">
        <f t="shared" si="109"/>
        <v>0</v>
      </c>
      <c r="AY43" s="71">
        <f t="shared" si="110"/>
        <v>0</v>
      </c>
      <c r="AZ43" s="71">
        <f t="shared" si="111"/>
        <v>0</v>
      </c>
      <c r="BA43" s="71">
        <f t="shared" si="112"/>
        <v>0</v>
      </c>
      <c r="BB43" s="71">
        <f t="shared" si="113"/>
        <v>0</v>
      </c>
      <c r="BC43" s="71">
        <f t="shared" si="114"/>
        <v>0</v>
      </c>
      <c r="BD43" s="71">
        <f t="shared" si="115"/>
        <v>0</v>
      </c>
      <c r="BE43" s="71">
        <f t="shared" si="116"/>
        <v>0</v>
      </c>
      <c r="BF43" s="71">
        <f t="shared" si="117"/>
        <v>0</v>
      </c>
      <c r="BG43" s="71">
        <f t="shared" si="118"/>
        <v>0</v>
      </c>
      <c r="BH43" s="71">
        <f t="shared" si="119"/>
        <v>0</v>
      </c>
      <c r="BI43" s="71">
        <f t="shared" si="120"/>
        <v>0</v>
      </c>
      <c r="BJ43" s="71">
        <f t="shared" si="121"/>
        <v>0</v>
      </c>
    </row>
    <row r="44" spans="1:62" x14ac:dyDescent="0.25">
      <c r="A44" s="74" t="s">
        <v>236</v>
      </c>
      <c r="B44" s="33" t="s">
        <v>29</v>
      </c>
      <c r="C44" s="142">
        <v>0</v>
      </c>
      <c r="D44" s="71">
        <v>1.14E-2</v>
      </c>
      <c r="E44" s="142">
        <v>0</v>
      </c>
      <c r="F44" s="143">
        <f t="shared" si="78"/>
        <v>0</v>
      </c>
      <c r="G44" s="143">
        <f t="shared" si="79"/>
        <v>0</v>
      </c>
      <c r="H44" s="143">
        <f t="shared" si="76"/>
        <v>0</v>
      </c>
      <c r="I44" s="142">
        <v>1.1900000000000001E-2</v>
      </c>
      <c r="J44" s="142">
        <v>1.1900000000000001E-2</v>
      </c>
      <c r="K44" s="142">
        <v>1.1900000000000001E-2</v>
      </c>
      <c r="L44" s="143">
        <f t="shared" si="76"/>
        <v>1.1900000000000001E-2</v>
      </c>
      <c r="M44" s="143">
        <f t="shared" si="76"/>
        <v>1.1900000000000001E-2</v>
      </c>
      <c r="N44" s="143">
        <f t="shared" si="76"/>
        <v>1.1900000000000001E-2</v>
      </c>
      <c r="O44" s="142">
        <v>1.1900000000000001E-2</v>
      </c>
      <c r="P44" s="71">
        <f t="shared" si="80"/>
        <v>1.1900000000000001E-2</v>
      </c>
      <c r="Q44" s="142">
        <v>1.1900000000000001E-2</v>
      </c>
      <c r="R44" s="143">
        <f t="shared" ref="R44:R46" si="123">+Q44</f>
        <v>1.1900000000000001E-2</v>
      </c>
      <c r="S44" s="143">
        <f t="shared" ref="S44:S46" si="124">+R44</f>
        <v>1.1900000000000001E-2</v>
      </c>
      <c r="T44" s="143">
        <f t="shared" ref="T44:T46" si="125">+S44</f>
        <v>1.1900000000000001E-2</v>
      </c>
      <c r="U44" s="143">
        <f>+T44</f>
        <v>1.1900000000000001E-2</v>
      </c>
      <c r="V44" s="143">
        <f t="shared" si="82"/>
        <v>1.1900000000000001E-2</v>
      </c>
      <c r="W44" s="143">
        <f t="shared" si="83"/>
        <v>1.1900000000000001E-2</v>
      </c>
      <c r="X44" s="143">
        <f t="shared" si="122"/>
        <v>1.1900000000000001E-2</v>
      </c>
      <c r="Y44" s="143">
        <f t="shared" si="84"/>
        <v>1.1900000000000001E-2</v>
      </c>
      <c r="Z44" s="143">
        <f t="shared" si="85"/>
        <v>1.1900000000000001E-2</v>
      </c>
      <c r="AA44" s="143">
        <f t="shared" ref="AA44:AA46" si="126">Z44</f>
        <v>1.1900000000000001E-2</v>
      </c>
      <c r="AB44" s="143">
        <f t="shared" si="87"/>
        <v>1.1900000000000001E-2</v>
      </c>
      <c r="AC44" s="143">
        <f t="shared" si="88"/>
        <v>1.1900000000000001E-2</v>
      </c>
      <c r="AD44" s="143">
        <f t="shared" si="89"/>
        <v>1.1900000000000001E-2</v>
      </c>
      <c r="AE44" s="143">
        <f t="shared" si="90"/>
        <v>1.1900000000000001E-2</v>
      </c>
      <c r="AF44" s="143">
        <f t="shared" si="91"/>
        <v>1.1900000000000001E-2</v>
      </c>
      <c r="AG44" s="143">
        <f t="shared" si="92"/>
        <v>1.1900000000000001E-2</v>
      </c>
      <c r="AH44" s="143">
        <f t="shared" si="93"/>
        <v>1.1900000000000001E-2</v>
      </c>
      <c r="AI44" s="143">
        <f t="shared" si="94"/>
        <v>1.1900000000000001E-2</v>
      </c>
      <c r="AJ44" s="143">
        <f t="shared" si="95"/>
        <v>1.1900000000000001E-2</v>
      </c>
      <c r="AK44" s="143">
        <f t="shared" si="96"/>
        <v>1.1900000000000001E-2</v>
      </c>
      <c r="AL44" s="143">
        <f t="shared" si="97"/>
        <v>1.1900000000000001E-2</v>
      </c>
      <c r="AM44" s="143">
        <v>0</v>
      </c>
      <c r="AN44" s="143">
        <f t="shared" si="99"/>
        <v>0</v>
      </c>
      <c r="AO44" s="143">
        <f t="shared" si="100"/>
        <v>0</v>
      </c>
      <c r="AP44" s="143">
        <f t="shared" si="101"/>
        <v>0</v>
      </c>
      <c r="AQ44" s="143">
        <f t="shared" si="102"/>
        <v>0</v>
      </c>
      <c r="AR44" s="143">
        <f t="shared" si="103"/>
        <v>0</v>
      </c>
      <c r="AS44" s="143">
        <f t="shared" si="104"/>
        <v>0</v>
      </c>
      <c r="AT44" s="143">
        <f t="shared" si="105"/>
        <v>0</v>
      </c>
      <c r="AU44" s="143">
        <f t="shared" si="106"/>
        <v>0</v>
      </c>
      <c r="AV44" s="143">
        <f t="shared" si="107"/>
        <v>0</v>
      </c>
      <c r="AW44" s="143">
        <f t="shared" si="108"/>
        <v>0</v>
      </c>
      <c r="AX44" s="143">
        <f t="shared" si="109"/>
        <v>0</v>
      </c>
      <c r="AY44" s="143">
        <f t="shared" si="110"/>
        <v>0</v>
      </c>
      <c r="AZ44" s="143">
        <f t="shared" si="111"/>
        <v>0</v>
      </c>
      <c r="BA44" s="143">
        <f t="shared" si="112"/>
        <v>0</v>
      </c>
      <c r="BB44" s="143">
        <f t="shared" si="113"/>
        <v>0</v>
      </c>
      <c r="BC44" s="143">
        <f t="shared" si="114"/>
        <v>0</v>
      </c>
      <c r="BD44" s="143">
        <f t="shared" si="115"/>
        <v>0</v>
      </c>
      <c r="BE44" s="143">
        <f t="shared" si="116"/>
        <v>0</v>
      </c>
      <c r="BF44" s="143">
        <f t="shared" si="117"/>
        <v>0</v>
      </c>
      <c r="BG44" s="143">
        <f t="shared" si="118"/>
        <v>0</v>
      </c>
      <c r="BH44" s="143">
        <f t="shared" si="119"/>
        <v>0</v>
      </c>
      <c r="BI44" s="143">
        <f t="shared" si="120"/>
        <v>0</v>
      </c>
      <c r="BJ44" s="143">
        <f t="shared" si="121"/>
        <v>0</v>
      </c>
    </row>
    <row r="45" spans="1:62" x14ac:dyDescent="0.25">
      <c r="A45" s="74" t="s">
        <v>240</v>
      </c>
      <c r="B45" s="33" t="s">
        <v>113</v>
      </c>
      <c r="C45" s="142">
        <v>0</v>
      </c>
      <c r="D45" s="71">
        <v>0</v>
      </c>
      <c r="E45" s="142">
        <v>0</v>
      </c>
      <c r="F45" s="144">
        <f t="shared" si="78"/>
        <v>0</v>
      </c>
      <c r="G45" s="144">
        <f t="shared" si="79"/>
        <v>0</v>
      </c>
      <c r="H45" s="144">
        <f t="shared" si="76"/>
        <v>0</v>
      </c>
      <c r="I45" s="142">
        <v>-5.15</v>
      </c>
      <c r="J45" s="142">
        <v>0</v>
      </c>
      <c r="K45" s="142">
        <v>0</v>
      </c>
      <c r="L45" s="143">
        <f t="shared" si="76"/>
        <v>0</v>
      </c>
      <c r="M45" s="143">
        <f t="shared" si="76"/>
        <v>0</v>
      </c>
      <c r="N45" s="143">
        <f t="shared" si="76"/>
        <v>0</v>
      </c>
      <c r="O45" s="142">
        <v>0</v>
      </c>
      <c r="P45" s="71">
        <f t="shared" si="80"/>
        <v>0</v>
      </c>
      <c r="Q45" s="142">
        <v>0</v>
      </c>
      <c r="R45" s="144">
        <f t="shared" si="123"/>
        <v>0</v>
      </c>
      <c r="S45" s="144">
        <f t="shared" si="124"/>
        <v>0</v>
      </c>
      <c r="T45" s="144">
        <f t="shared" si="125"/>
        <v>0</v>
      </c>
      <c r="U45" s="143">
        <f t="shared" si="81"/>
        <v>0</v>
      </c>
      <c r="V45" s="143">
        <f t="shared" si="82"/>
        <v>0</v>
      </c>
      <c r="W45" s="143">
        <f t="shared" si="83"/>
        <v>0</v>
      </c>
      <c r="X45" s="143">
        <f t="shared" si="122"/>
        <v>0</v>
      </c>
      <c r="Y45" s="143">
        <f t="shared" si="84"/>
        <v>0</v>
      </c>
      <c r="Z45" s="143">
        <f t="shared" si="85"/>
        <v>0</v>
      </c>
      <c r="AA45" s="143">
        <f t="shared" si="126"/>
        <v>0</v>
      </c>
      <c r="AB45" s="143">
        <f t="shared" si="87"/>
        <v>0</v>
      </c>
      <c r="AC45" s="143">
        <f t="shared" si="88"/>
        <v>0</v>
      </c>
      <c r="AD45" s="143">
        <f t="shared" si="89"/>
        <v>0</v>
      </c>
      <c r="AE45" s="143">
        <f t="shared" si="90"/>
        <v>0</v>
      </c>
      <c r="AF45" s="143">
        <f t="shared" si="91"/>
        <v>0</v>
      </c>
      <c r="AG45" s="143">
        <f t="shared" si="92"/>
        <v>0</v>
      </c>
      <c r="AH45" s="143">
        <f t="shared" si="93"/>
        <v>0</v>
      </c>
      <c r="AI45" s="143">
        <f t="shared" si="94"/>
        <v>0</v>
      </c>
      <c r="AJ45" s="143">
        <f t="shared" si="95"/>
        <v>0</v>
      </c>
      <c r="AK45" s="143">
        <f t="shared" si="96"/>
        <v>0</v>
      </c>
      <c r="AL45" s="143">
        <f t="shared" si="97"/>
        <v>0</v>
      </c>
      <c r="AM45" s="143">
        <f t="shared" ref="AM45:AM46" si="127">AL45</f>
        <v>0</v>
      </c>
      <c r="AN45" s="143">
        <f t="shared" si="99"/>
        <v>0</v>
      </c>
      <c r="AO45" s="143">
        <f t="shared" si="100"/>
        <v>0</v>
      </c>
      <c r="AP45" s="143">
        <f t="shared" si="101"/>
        <v>0</v>
      </c>
      <c r="AQ45" s="143">
        <f t="shared" si="102"/>
        <v>0</v>
      </c>
      <c r="AR45" s="143">
        <f t="shared" si="103"/>
        <v>0</v>
      </c>
      <c r="AS45" s="143">
        <f t="shared" si="104"/>
        <v>0</v>
      </c>
      <c r="AT45" s="143">
        <f t="shared" si="105"/>
        <v>0</v>
      </c>
      <c r="AU45" s="143">
        <f t="shared" si="106"/>
        <v>0</v>
      </c>
      <c r="AV45" s="143">
        <f t="shared" si="107"/>
        <v>0</v>
      </c>
      <c r="AW45" s="143">
        <f t="shared" si="108"/>
        <v>0</v>
      </c>
      <c r="AX45" s="143">
        <f t="shared" si="109"/>
        <v>0</v>
      </c>
      <c r="AY45" s="143">
        <f t="shared" si="110"/>
        <v>0</v>
      </c>
      <c r="AZ45" s="143">
        <f t="shared" si="111"/>
        <v>0</v>
      </c>
      <c r="BA45" s="143">
        <f t="shared" si="112"/>
        <v>0</v>
      </c>
      <c r="BB45" s="143">
        <f t="shared" si="113"/>
        <v>0</v>
      </c>
      <c r="BC45" s="143">
        <f t="shared" si="114"/>
        <v>0</v>
      </c>
      <c r="BD45" s="143">
        <f t="shared" si="115"/>
        <v>0</v>
      </c>
      <c r="BE45" s="143">
        <f t="shared" si="116"/>
        <v>0</v>
      </c>
      <c r="BF45" s="143">
        <f t="shared" si="117"/>
        <v>0</v>
      </c>
      <c r="BG45" s="143">
        <f t="shared" si="118"/>
        <v>0</v>
      </c>
      <c r="BH45" s="143">
        <f t="shared" si="119"/>
        <v>0</v>
      </c>
      <c r="BI45" s="143">
        <f t="shared" si="120"/>
        <v>0</v>
      </c>
      <c r="BJ45" s="143">
        <f t="shared" si="121"/>
        <v>0</v>
      </c>
    </row>
    <row r="46" spans="1:62" x14ac:dyDescent="0.25">
      <c r="A46" s="74" t="s">
        <v>273</v>
      </c>
      <c r="B46" s="33" t="s">
        <v>113</v>
      </c>
      <c r="C46" s="153">
        <v>0</v>
      </c>
      <c r="D46" s="71">
        <v>0</v>
      </c>
      <c r="E46" s="153">
        <v>0</v>
      </c>
      <c r="F46" s="143">
        <f t="shared" si="78"/>
        <v>0</v>
      </c>
      <c r="G46" s="143">
        <f t="shared" si="79"/>
        <v>0</v>
      </c>
      <c r="H46" s="143">
        <f t="shared" si="76"/>
        <v>0</v>
      </c>
      <c r="I46" s="153">
        <v>0</v>
      </c>
      <c r="J46" s="153">
        <v>-8.49</v>
      </c>
      <c r="K46" s="153">
        <v>0</v>
      </c>
      <c r="L46" s="143">
        <f t="shared" si="76"/>
        <v>0</v>
      </c>
      <c r="M46" s="143">
        <f t="shared" si="76"/>
        <v>0</v>
      </c>
      <c r="N46" s="143">
        <f t="shared" si="76"/>
        <v>0</v>
      </c>
      <c r="O46" s="153">
        <v>0</v>
      </c>
      <c r="P46" s="71">
        <f t="shared" si="80"/>
        <v>0</v>
      </c>
      <c r="Q46" s="142">
        <v>0</v>
      </c>
      <c r="R46" s="143">
        <f t="shared" si="123"/>
        <v>0</v>
      </c>
      <c r="S46" s="143">
        <f t="shared" si="124"/>
        <v>0</v>
      </c>
      <c r="T46" s="143">
        <f t="shared" si="125"/>
        <v>0</v>
      </c>
      <c r="U46" s="71">
        <f t="shared" si="81"/>
        <v>0</v>
      </c>
      <c r="V46" s="71">
        <f t="shared" si="82"/>
        <v>0</v>
      </c>
      <c r="W46" s="71">
        <f t="shared" si="83"/>
        <v>0</v>
      </c>
      <c r="X46" s="71">
        <f t="shared" si="122"/>
        <v>0</v>
      </c>
      <c r="Y46" s="71">
        <f t="shared" si="84"/>
        <v>0</v>
      </c>
      <c r="Z46" s="71">
        <f t="shared" si="85"/>
        <v>0</v>
      </c>
      <c r="AA46" s="71">
        <f t="shared" si="126"/>
        <v>0</v>
      </c>
      <c r="AB46" s="71">
        <f t="shared" si="87"/>
        <v>0</v>
      </c>
      <c r="AC46" s="71">
        <f t="shared" si="88"/>
        <v>0</v>
      </c>
      <c r="AD46" s="71">
        <f t="shared" si="89"/>
        <v>0</v>
      </c>
      <c r="AE46" s="71">
        <f t="shared" si="90"/>
        <v>0</v>
      </c>
      <c r="AF46" s="71">
        <f t="shared" si="91"/>
        <v>0</v>
      </c>
      <c r="AG46" s="71">
        <f t="shared" si="92"/>
        <v>0</v>
      </c>
      <c r="AH46" s="71">
        <f t="shared" si="93"/>
        <v>0</v>
      </c>
      <c r="AI46" s="71">
        <f t="shared" si="94"/>
        <v>0</v>
      </c>
      <c r="AJ46" s="71">
        <f t="shared" si="95"/>
        <v>0</v>
      </c>
      <c r="AK46" s="71">
        <f t="shared" si="96"/>
        <v>0</v>
      </c>
      <c r="AL46" s="71">
        <f t="shared" si="97"/>
        <v>0</v>
      </c>
      <c r="AM46" s="71">
        <f t="shared" si="127"/>
        <v>0</v>
      </c>
      <c r="AN46" s="71">
        <f t="shared" si="99"/>
        <v>0</v>
      </c>
      <c r="AO46" s="71">
        <f t="shared" si="100"/>
        <v>0</v>
      </c>
      <c r="AP46" s="71">
        <f t="shared" si="101"/>
        <v>0</v>
      </c>
      <c r="AQ46" s="71">
        <f t="shared" si="102"/>
        <v>0</v>
      </c>
      <c r="AR46" s="71">
        <f t="shared" si="103"/>
        <v>0</v>
      </c>
      <c r="AS46" s="71">
        <f t="shared" si="104"/>
        <v>0</v>
      </c>
      <c r="AT46" s="71">
        <f t="shared" si="105"/>
        <v>0</v>
      </c>
      <c r="AU46" s="71">
        <f t="shared" si="106"/>
        <v>0</v>
      </c>
      <c r="AV46" s="71">
        <f t="shared" si="107"/>
        <v>0</v>
      </c>
      <c r="AW46" s="71">
        <f t="shared" si="108"/>
        <v>0</v>
      </c>
      <c r="AX46" s="71">
        <f t="shared" si="109"/>
        <v>0</v>
      </c>
      <c r="AY46" s="71">
        <f t="shared" si="110"/>
        <v>0</v>
      </c>
      <c r="AZ46" s="71">
        <f t="shared" si="111"/>
        <v>0</v>
      </c>
      <c r="BA46" s="71">
        <f t="shared" si="112"/>
        <v>0</v>
      </c>
      <c r="BB46" s="71">
        <f t="shared" si="113"/>
        <v>0</v>
      </c>
      <c r="BC46" s="71">
        <f t="shared" si="114"/>
        <v>0</v>
      </c>
      <c r="BD46" s="71">
        <f t="shared" si="115"/>
        <v>0</v>
      </c>
      <c r="BE46" s="71">
        <f t="shared" si="116"/>
        <v>0</v>
      </c>
      <c r="BF46" s="71">
        <f t="shared" si="117"/>
        <v>0</v>
      </c>
      <c r="BG46" s="71">
        <f t="shared" si="118"/>
        <v>0</v>
      </c>
      <c r="BH46" s="71">
        <f t="shared" si="119"/>
        <v>0</v>
      </c>
      <c r="BI46" s="71">
        <f t="shared" si="120"/>
        <v>0</v>
      </c>
      <c r="BJ46" s="71">
        <f t="shared" si="121"/>
        <v>0</v>
      </c>
    </row>
    <row r="47" spans="1:62" hidden="1" x14ac:dyDescent="0.25">
      <c r="A47" s="74"/>
      <c r="B47" s="33"/>
      <c r="C47" s="142"/>
      <c r="D47" s="71"/>
      <c r="E47" s="142"/>
      <c r="F47" s="143"/>
      <c r="G47" s="143"/>
      <c r="H47" s="143"/>
      <c r="I47" s="142"/>
      <c r="J47" s="142"/>
      <c r="K47" s="142"/>
      <c r="L47" s="143"/>
      <c r="M47" s="143"/>
      <c r="N47" s="143"/>
      <c r="O47" s="150"/>
      <c r="P47" s="71"/>
      <c r="Q47" s="143"/>
      <c r="R47" s="143"/>
      <c r="S47" s="143"/>
      <c r="T47" s="143"/>
      <c r="U47" s="71"/>
      <c r="V47" s="71"/>
      <c r="W47" s="71"/>
      <c r="X47" s="71"/>
      <c r="Y47" s="71"/>
      <c r="Z47" s="71"/>
      <c r="AA47" s="71"/>
      <c r="AB47" s="71"/>
      <c r="AC47" s="71"/>
      <c r="AD47" s="71"/>
      <c r="AE47" s="71"/>
      <c r="AF47" s="71"/>
      <c r="AG47" s="71"/>
      <c r="AH47" s="71"/>
      <c r="AI47" s="71"/>
      <c r="AJ47" s="71"/>
      <c r="AK47" s="71"/>
      <c r="AL47" s="71"/>
      <c r="AM47" s="71"/>
      <c r="AN47" s="71"/>
      <c r="AO47" s="71"/>
      <c r="AP47" s="71"/>
      <c r="AQ47" s="71"/>
      <c r="AR47" s="71"/>
      <c r="AS47" s="71"/>
      <c r="AT47" s="71"/>
      <c r="AU47" s="71"/>
      <c r="AV47" s="71"/>
      <c r="AW47" s="71"/>
      <c r="AX47" s="71"/>
      <c r="AY47" s="71"/>
      <c r="AZ47" s="141"/>
      <c r="BA47" s="141"/>
      <c r="BB47" s="141"/>
      <c r="BC47" s="141"/>
      <c r="BD47" s="141"/>
      <c r="BE47" s="141"/>
      <c r="BF47" s="141"/>
      <c r="BG47" s="141"/>
      <c r="BH47" s="141"/>
      <c r="BI47" s="141"/>
      <c r="BJ47" s="141"/>
    </row>
    <row r="48" spans="1:62" hidden="1" x14ac:dyDescent="0.25">
      <c r="A48" s="74"/>
      <c r="B48" s="33"/>
      <c r="C48" s="142"/>
      <c r="D48" s="71"/>
      <c r="E48" s="142"/>
      <c r="F48" s="143"/>
      <c r="G48" s="143"/>
      <c r="H48" s="143"/>
      <c r="I48" s="142"/>
      <c r="J48" s="142"/>
      <c r="K48" s="142"/>
      <c r="L48" s="143"/>
      <c r="M48" s="143"/>
      <c r="N48" s="143"/>
      <c r="O48" s="150"/>
      <c r="P48" s="71"/>
      <c r="Q48" s="143"/>
      <c r="R48" s="143"/>
      <c r="S48" s="143"/>
      <c r="T48" s="143"/>
      <c r="U48" s="71"/>
      <c r="V48" s="71"/>
      <c r="W48" s="71"/>
      <c r="X48" s="71"/>
      <c r="Y48" s="71"/>
      <c r="Z48" s="71"/>
      <c r="AA48" s="71"/>
      <c r="AB48" s="71"/>
      <c r="AC48" s="71"/>
      <c r="AD48" s="71"/>
      <c r="AE48" s="71"/>
      <c r="AF48" s="71"/>
      <c r="AG48" s="71"/>
      <c r="AH48" s="71"/>
      <c r="AI48" s="71"/>
      <c r="AJ48" s="71"/>
      <c r="AK48" s="71"/>
      <c r="AL48" s="71"/>
      <c r="AM48" s="71"/>
      <c r="AN48" s="71"/>
      <c r="AO48" s="71"/>
      <c r="AP48" s="71"/>
      <c r="AQ48" s="71"/>
      <c r="AR48" s="71"/>
      <c r="AS48" s="71"/>
      <c r="AT48" s="71"/>
      <c r="AU48" s="71"/>
      <c r="AV48" s="71"/>
      <c r="AW48" s="71"/>
      <c r="AX48" s="71"/>
      <c r="AY48" s="71"/>
      <c r="AZ48" s="141"/>
      <c r="BA48" s="141"/>
      <c r="BB48" s="141"/>
      <c r="BC48" s="141"/>
      <c r="BD48" s="141"/>
      <c r="BE48" s="141"/>
      <c r="BF48" s="141"/>
      <c r="BG48" s="141"/>
      <c r="BH48" s="141"/>
      <c r="BI48" s="141"/>
      <c r="BJ48" s="141"/>
    </row>
    <row r="49" spans="1:62" hidden="1" x14ac:dyDescent="0.25">
      <c r="A49" s="74"/>
      <c r="B49" s="74"/>
      <c r="C49" s="74"/>
      <c r="D49" s="74"/>
      <c r="E49" s="74"/>
      <c r="F49" s="74"/>
      <c r="G49" s="74"/>
      <c r="H49" s="143"/>
      <c r="I49" s="142"/>
      <c r="J49" s="142"/>
      <c r="K49" s="142"/>
      <c r="L49" s="143"/>
      <c r="M49" s="143"/>
      <c r="N49" s="143"/>
      <c r="O49" s="150"/>
      <c r="P49" s="71"/>
      <c r="Q49" s="143"/>
      <c r="R49" s="143"/>
      <c r="S49" s="143"/>
      <c r="T49" s="143"/>
      <c r="U49" s="71"/>
      <c r="V49" s="71"/>
      <c r="W49" s="71"/>
      <c r="X49" s="71"/>
      <c r="Y49" s="71"/>
      <c r="Z49" s="71"/>
      <c r="AA49" s="71"/>
      <c r="AB49" s="71"/>
      <c r="AC49" s="71"/>
      <c r="AD49" s="71"/>
      <c r="AE49" s="71"/>
      <c r="AF49" s="71"/>
      <c r="AG49" s="71"/>
      <c r="AH49" s="71"/>
      <c r="AI49" s="71"/>
      <c r="AJ49" s="71"/>
      <c r="AK49" s="71"/>
      <c r="AL49" s="71"/>
      <c r="AM49" s="71"/>
      <c r="AN49" s="71"/>
      <c r="AO49" s="71"/>
      <c r="AP49" s="71"/>
      <c r="AQ49" s="71"/>
      <c r="AR49" s="71"/>
      <c r="AS49" s="71"/>
      <c r="AT49" s="71"/>
      <c r="AU49" s="71"/>
      <c r="AV49" s="71"/>
      <c r="AW49" s="71"/>
      <c r="AX49" s="71"/>
      <c r="AY49" s="71"/>
      <c r="AZ49" s="141"/>
      <c r="BA49" s="141"/>
      <c r="BB49" s="141"/>
      <c r="BC49" s="141"/>
      <c r="BD49" s="141"/>
      <c r="BE49" s="141"/>
      <c r="BF49" s="141"/>
      <c r="BG49" s="141"/>
      <c r="BH49" s="141"/>
      <c r="BI49" s="141"/>
      <c r="BJ49" s="141"/>
    </row>
    <row r="50" spans="1:62" hidden="1" x14ac:dyDescent="0.25">
      <c r="A50" s="74"/>
      <c r="B50" s="33"/>
      <c r="C50" s="69"/>
      <c r="D50" s="71"/>
      <c r="E50" s="71"/>
      <c r="F50" s="71"/>
      <c r="G50" s="71"/>
      <c r="H50" s="71"/>
      <c r="I50" s="71"/>
      <c r="J50" s="71"/>
      <c r="K50" s="71"/>
      <c r="L50" s="71"/>
      <c r="M50" s="71"/>
      <c r="N50" s="71"/>
      <c r="O50" s="71"/>
      <c r="P50" s="71"/>
      <c r="Q50" s="71"/>
      <c r="R50" s="71"/>
      <c r="S50" s="71"/>
      <c r="T50" s="71"/>
      <c r="U50" s="71"/>
      <c r="V50" s="71"/>
      <c r="W50" s="71"/>
      <c r="X50" s="71"/>
      <c r="Y50" s="71"/>
      <c r="Z50" s="71"/>
      <c r="AA50" s="71"/>
      <c r="AB50" s="71"/>
      <c r="AC50" s="71"/>
      <c r="AD50" s="71"/>
      <c r="AE50" s="71"/>
      <c r="AF50" s="71"/>
      <c r="AG50" s="71"/>
      <c r="AH50" s="71"/>
      <c r="AI50" s="71"/>
      <c r="AJ50" s="71"/>
      <c r="AK50" s="71"/>
      <c r="AL50" s="71"/>
      <c r="AM50" s="71"/>
      <c r="AN50" s="71"/>
      <c r="AO50" s="71"/>
      <c r="AP50" s="71"/>
      <c r="AQ50" s="71"/>
      <c r="AR50" s="71"/>
      <c r="AS50" s="71"/>
      <c r="AT50" s="71"/>
      <c r="AU50" s="71"/>
      <c r="AV50" s="71"/>
      <c r="AW50" s="71"/>
      <c r="AX50" s="71"/>
      <c r="AY50" s="71"/>
      <c r="AZ50" s="71"/>
      <c r="BA50" s="71"/>
      <c r="BB50" s="71"/>
      <c r="BC50" s="71"/>
      <c r="BD50" s="71"/>
      <c r="BE50" s="71"/>
      <c r="BF50" s="71"/>
      <c r="BG50" s="71"/>
      <c r="BH50" s="71"/>
      <c r="BI50" s="71"/>
      <c r="BJ50" s="71"/>
    </row>
    <row r="51" spans="1:62" hidden="1" x14ac:dyDescent="0.25">
      <c r="A51" s="74"/>
      <c r="B51" s="33"/>
      <c r="C51" s="69"/>
      <c r="D51" s="71"/>
      <c r="E51" s="71"/>
      <c r="F51" s="71"/>
      <c r="G51" s="71"/>
      <c r="H51" s="71"/>
      <c r="I51" s="71"/>
      <c r="J51" s="71"/>
      <c r="K51" s="71"/>
      <c r="L51" s="71"/>
      <c r="M51" s="71"/>
      <c r="N51" s="71"/>
      <c r="O51" s="71"/>
      <c r="P51" s="71"/>
      <c r="Q51" s="71"/>
      <c r="R51" s="71"/>
      <c r="S51" s="71"/>
      <c r="T51" s="71"/>
      <c r="U51" s="71"/>
      <c r="V51" s="71"/>
      <c r="W51" s="71"/>
      <c r="X51" s="71"/>
      <c r="Y51" s="71"/>
      <c r="Z51" s="71"/>
      <c r="AA51" s="71"/>
      <c r="AB51" s="71"/>
      <c r="AC51" s="71"/>
      <c r="AD51" s="71"/>
      <c r="AE51" s="71"/>
      <c r="AF51" s="71"/>
      <c r="AG51" s="71"/>
      <c r="AH51" s="71"/>
      <c r="AI51" s="71"/>
      <c r="AJ51" s="71"/>
      <c r="AK51" s="71"/>
      <c r="AL51" s="71"/>
      <c r="AM51" s="71"/>
      <c r="AN51" s="71"/>
      <c r="AO51" s="71"/>
      <c r="AP51" s="71"/>
      <c r="AQ51" s="71"/>
      <c r="AR51" s="71"/>
      <c r="AS51" s="71"/>
      <c r="AT51" s="71"/>
      <c r="AU51" s="71"/>
      <c r="AV51" s="71"/>
      <c r="AW51" s="71"/>
      <c r="AX51" s="71"/>
      <c r="AY51" s="71"/>
      <c r="AZ51" s="71"/>
      <c r="BA51" s="71"/>
      <c r="BB51" s="71"/>
      <c r="BC51" s="71"/>
      <c r="BD51" s="71"/>
      <c r="BE51" s="71"/>
      <c r="BF51" s="71"/>
      <c r="BG51" s="71"/>
      <c r="BH51" s="71"/>
      <c r="BI51" s="71"/>
      <c r="BJ51" s="71"/>
    </row>
    <row r="52" spans="1:62" hidden="1" x14ac:dyDescent="0.25">
      <c r="A52" s="74"/>
      <c r="B52" s="33"/>
      <c r="C52" s="69"/>
      <c r="D52" s="71"/>
      <c r="E52" s="71"/>
      <c r="F52" s="71"/>
      <c r="G52" s="71"/>
      <c r="H52" s="71"/>
      <c r="I52" s="71"/>
      <c r="J52" s="71"/>
      <c r="K52" s="71"/>
      <c r="L52" s="71"/>
      <c r="M52" s="71"/>
      <c r="N52" s="71"/>
      <c r="O52" s="71"/>
      <c r="P52" s="71"/>
      <c r="Q52" s="71"/>
      <c r="R52" s="71"/>
      <c r="S52" s="71"/>
      <c r="T52" s="71"/>
      <c r="U52" s="71"/>
      <c r="V52" s="71"/>
      <c r="W52" s="71"/>
      <c r="X52" s="71"/>
      <c r="Y52" s="71"/>
      <c r="Z52" s="71"/>
      <c r="AA52" s="71"/>
      <c r="AB52" s="71"/>
      <c r="AC52" s="71"/>
      <c r="AD52" s="71"/>
      <c r="AE52" s="71"/>
      <c r="AF52" s="71"/>
      <c r="AG52" s="71"/>
      <c r="AH52" s="71"/>
      <c r="AI52" s="71"/>
      <c r="AJ52" s="71"/>
      <c r="AK52" s="71"/>
      <c r="AL52" s="71"/>
      <c r="AM52" s="71"/>
      <c r="AN52" s="71"/>
      <c r="AO52" s="71"/>
      <c r="AP52" s="71"/>
      <c r="AQ52" s="71"/>
      <c r="AR52" s="71"/>
      <c r="AS52" s="71"/>
      <c r="AT52" s="71"/>
      <c r="AU52" s="71"/>
      <c r="AV52" s="71"/>
      <c r="AW52" s="71"/>
      <c r="AX52" s="71"/>
      <c r="AY52" s="71"/>
      <c r="AZ52" s="71"/>
      <c r="BA52" s="71"/>
      <c r="BB52" s="71"/>
      <c r="BC52" s="71"/>
      <c r="BD52" s="71"/>
      <c r="BE52" s="71"/>
      <c r="BF52" s="71"/>
      <c r="BG52" s="71"/>
      <c r="BH52" s="71"/>
      <c r="BI52" s="71"/>
      <c r="BJ52" s="71"/>
    </row>
    <row r="53" spans="1:62" hidden="1" x14ac:dyDescent="0.25">
      <c r="A53" s="74"/>
      <c r="B53" s="33"/>
      <c r="C53" s="69"/>
      <c r="D53" s="71"/>
      <c r="E53" s="71"/>
      <c r="F53" s="71"/>
      <c r="G53" s="71"/>
      <c r="H53" s="71"/>
      <c r="I53" s="71"/>
      <c r="J53" s="71"/>
      <c r="K53" s="71"/>
      <c r="L53" s="71"/>
      <c r="M53" s="71"/>
      <c r="N53" s="71"/>
      <c r="O53" s="71"/>
      <c r="P53" s="71"/>
      <c r="Q53" s="71"/>
      <c r="R53" s="71"/>
      <c r="S53" s="71"/>
      <c r="T53" s="71"/>
      <c r="U53" s="71"/>
      <c r="V53" s="71"/>
      <c r="W53" s="71"/>
      <c r="X53" s="71"/>
      <c r="Y53" s="71"/>
      <c r="Z53" s="71"/>
      <c r="AA53" s="71"/>
      <c r="AB53" s="71"/>
      <c r="AC53" s="71"/>
      <c r="AD53" s="71"/>
      <c r="AE53" s="71"/>
      <c r="AF53" s="71"/>
      <c r="AG53" s="71"/>
      <c r="AH53" s="71"/>
      <c r="AI53" s="71"/>
      <c r="AJ53" s="71"/>
      <c r="AK53" s="71"/>
      <c r="AL53" s="71"/>
      <c r="AM53" s="71"/>
      <c r="AN53" s="71"/>
      <c r="AO53" s="71"/>
      <c r="AP53" s="71"/>
      <c r="AQ53" s="71"/>
      <c r="AR53" s="71"/>
      <c r="AS53" s="71"/>
      <c r="AT53" s="71"/>
      <c r="AU53" s="71"/>
      <c r="AV53" s="71"/>
      <c r="AW53" s="71"/>
      <c r="AX53" s="71"/>
      <c r="AY53" s="71"/>
      <c r="AZ53" s="71"/>
      <c r="BA53" s="71"/>
      <c r="BB53" s="71"/>
      <c r="BC53" s="71"/>
      <c r="BD53" s="71"/>
      <c r="BE53" s="71"/>
      <c r="BF53" s="71"/>
      <c r="BG53" s="71"/>
      <c r="BH53" s="71"/>
      <c r="BI53" s="71"/>
      <c r="BJ53" s="71"/>
    </row>
    <row r="54" spans="1:62" hidden="1" x14ac:dyDescent="0.25">
      <c r="A54" s="74"/>
      <c r="B54" s="33"/>
      <c r="C54" s="69"/>
      <c r="D54" s="71"/>
      <c r="E54" s="71"/>
      <c r="F54" s="71"/>
      <c r="G54" s="71"/>
      <c r="H54" s="71"/>
      <c r="I54" s="71"/>
      <c r="J54" s="71"/>
      <c r="K54" s="71"/>
      <c r="L54" s="71"/>
      <c r="M54" s="71"/>
      <c r="N54" s="71"/>
      <c r="O54" s="71"/>
      <c r="P54" s="71"/>
      <c r="Q54" s="71"/>
      <c r="R54" s="71"/>
      <c r="S54" s="71"/>
      <c r="T54" s="71"/>
      <c r="U54" s="71"/>
      <c r="V54" s="71"/>
      <c r="W54" s="71"/>
      <c r="X54" s="71"/>
      <c r="Y54" s="71"/>
      <c r="Z54" s="71"/>
      <c r="AA54" s="71"/>
      <c r="AB54" s="71"/>
      <c r="AC54" s="71"/>
      <c r="AD54" s="71"/>
      <c r="AE54" s="71"/>
      <c r="AF54" s="71"/>
      <c r="AG54" s="71"/>
      <c r="AH54" s="71"/>
      <c r="AI54" s="71"/>
      <c r="AJ54" s="71"/>
      <c r="AK54" s="71"/>
      <c r="AL54" s="71"/>
      <c r="AM54" s="71"/>
      <c r="AN54" s="71"/>
      <c r="AO54" s="71"/>
      <c r="AP54" s="71"/>
      <c r="AQ54" s="71"/>
      <c r="AR54" s="71"/>
      <c r="AS54" s="71"/>
      <c r="AT54" s="71"/>
      <c r="AU54" s="71"/>
      <c r="AV54" s="71"/>
      <c r="AW54" s="71"/>
      <c r="AX54" s="71"/>
      <c r="AY54" s="71"/>
      <c r="AZ54" s="71"/>
      <c r="BA54" s="71"/>
      <c r="BB54" s="71"/>
      <c r="BC54" s="71"/>
      <c r="BD54" s="71"/>
      <c r="BE54" s="71"/>
      <c r="BF54" s="71"/>
      <c r="BG54" s="71"/>
      <c r="BH54" s="71"/>
      <c r="BI54" s="71"/>
      <c r="BJ54" s="71"/>
    </row>
    <row r="55" spans="1:62" hidden="1" x14ac:dyDescent="0.25">
      <c r="A55" s="74"/>
      <c r="B55" s="33"/>
      <c r="C55" s="69"/>
      <c r="D55" s="71"/>
      <c r="E55" s="71"/>
      <c r="F55" s="71"/>
      <c r="G55" s="71"/>
      <c r="H55" s="71"/>
      <c r="I55" s="71"/>
      <c r="J55" s="71"/>
      <c r="K55" s="71"/>
      <c r="L55" s="71"/>
      <c r="M55" s="71"/>
      <c r="N55" s="71"/>
      <c r="O55" s="71"/>
      <c r="P55" s="71"/>
      <c r="Q55" s="71"/>
      <c r="R55" s="71"/>
      <c r="S55" s="71"/>
      <c r="T55" s="71"/>
      <c r="U55" s="71"/>
      <c r="V55" s="71"/>
      <c r="W55" s="71"/>
      <c r="X55" s="71"/>
      <c r="Y55" s="71"/>
      <c r="Z55" s="71"/>
      <c r="AA55" s="71"/>
      <c r="AB55" s="71"/>
      <c r="AC55" s="71"/>
      <c r="AD55" s="71"/>
      <c r="AE55" s="71"/>
      <c r="AF55" s="71"/>
      <c r="AG55" s="71"/>
      <c r="AH55" s="71"/>
      <c r="AI55" s="71"/>
      <c r="AJ55" s="71"/>
      <c r="AK55" s="71"/>
      <c r="AL55" s="71"/>
      <c r="AM55" s="71"/>
      <c r="AN55" s="71"/>
      <c r="AO55" s="71"/>
      <c r="AP55" s="71"/>
      <c r="AQ55" s="71"/>
      <c r="AR55" s="71"/>
      <c r="AS55" s="71"/>
      <c r="AT55" s="71"/>
      <c r="AU55" s="71"/>
      <c r="AV55" s="71"/>
      <c r="AW55" s="71"/>
      <c r="AX55" s="71"/>
      <c r="AY55" s="71"/>
      <c r="AZ55" s="71"/>
      <c r="BA55" s="71"/>
      <c r="BB55" s="71"/>
      <c r="BC55" s="71"/>
      <c r="BD55" s="71"/>
      <c r="BE55" s="71"/>
      <c r="BF55" s="71"/>
      <c r="BG55" s="71"/>
      <c r="BH55" s="71"/>
      <c r="BI55" s="71"/>
      <c r="BJ55" s="71"/>
    </row>
    <row r="56" spans="1:62" hidden="1" x14ac:dyDescent="0.25">
      <c r="A56" s="74"/>
      <c r="B56" s="33"/>
      <c r="C56" s="69"/>
      <c r="D56" s="71"/>
      <c r="E56" s="71"/>
      <c r="F56" s="71"/>
      <c r="G56" s="71"/>
      <c r="H56" s="71"/>
      <c r="I56" s="71"/>
      <c r="J56" s="71"/>
      <c r="K56" s="71"/>
      <c r="L56" s="71"/>
      <c r="M56" s="71"/>
      <c r="N56" s="71"/>
      <c r="O56" s="71"/>
      <c r="P56" s="71"/>
      <c r="Q56" s="71"/>
      <c r="R56" s="71"/>
      <c r="S56" s="71"/>
      <c r="T56" s="71"/>
      <c r="U56" s="71"/>
      <c r="V56" s="71"/>
      <c r="W56" s="71"/>
      <c r="X56" s="71"/>
      <c r="Y56" s="71"/>
      <c r="Z56" s="71"/>
      <c r="AA56" s="71"/>
      <c r="AB56" s="71"/>
      <c r="AC56" s="71"/>
      <c r="AD56" s="71"/>
      <c r="AE56" s="71"/>
      <c r="AF56" s="71"/>
      <c r="AG56" s="71"/>
      <c r="AH56" s="71"/>
      <c r="AI56" s="71"/>
      <c r="AJ56" s="71"/>
      <c r="AK56" s="71"/>
      <c r="AL56" s="71"/>
      <c r="AM56" s="71"/>
      <c r="AN56" s="71"/>
      <c r="AO56" s="71"/>
      <c r="AP56" s="71"/>
      <c r="AQ56" s="71"/>
      <c r="AR56" s="71"/>
      <c r="AS56" s="71"/>
      <c r="AT56" s="71"/>
      <c r="AU56" s="71"/>
      <c r="AV56" s="71"/>
      <c r="AW56" s="71"/>
      <c r="AX56" s="71"/>
      <c r="AY56" s="71"/>
      <c r="AZ56" s="71"/>
      <c r="BA56" s="71"/>
      <c r="BB56" s="71"/>
      <c r="BC56" s="71"/>
      <c r="BD56" s="71"/>
      <c r="BE56" s="71"/>
      <c r="BF56" s="71"/>
      <c r="BG56" s="71"/>
      <c r="BH56" s="71"/>
      <c r="BI56" s="71"/>
      <c r="BJ56" s="71"/>
    </row>
    <row r="57" spans="1:62" hidden="1" x14ac:dyDescent="0.25">
      <c r="A57" s="74"/>
      <c r="B57" s="33"/>
      <c r="C57" s="69"/>
      <c r="D57" s="71"/>
      <c r="E57" s="71"/>
      <c r="F57" s="71"/>
      <c r="G57" s="71"/>
      <c r="H57" s="71"/>
      <c r="I57" s="71"/>
      <c r="J57" s="71"/>
      <c r="K57" s="71"/>
      <c r="L57" s="71"/>
      <c r="M57" s="71"/>
      <c r="N57" s="71"/>
      <c r="O57" s="71"/>
      <c r="P57" s="71"/>
      <c r="Q57" s="71"/>
      <c r="R57" s="71"/>
      <c r="S57" s="71"/>
      <c r="T57" s="71"/>
      <c r="U57" s="71"/>
      <c r="V57" s="71"/>
      <c r="W57" s="71"/>
      <c r="X57" s="71"/>
      <c r="Y57" s="71"/>
      <c r="Z57" s="71"/>
      <c r="AA57" s="71"/>
      <c r="AB57" s="71"/>
      <c r="AC57" s="71"/>
      <c r="AD57" s="71"/>
      <c r="AE57" s="71"/>
      <c r="AF57" s="71"/>
      <c r="AG57" s="71"/>
      <c r="AH57" s="71"/>
      <c r="AI57" s="71"/>
      <c r="AJ57" s="71"/>
      <c r="AK57" s="71"/>
      <c r="AL57" s="71"/>
      <c r="AM57" s="71"/>
      <c r="AN57" s="71"/>
      <c r="AO57" s="71"/>
      <c r="AP57" s="71"/>
      <c r="AQ57" s="71"/>
      <c r="AR57" s="71"/>
      <c r="AS57" s="71"/>
      <c r="AT57" s="71"/>
      <c r="AU57" s="71"/>
      <c r="AV57" s="71"/>
      <c r="AW57" s="71"/>
      <c r="AX57" s="71"/>
      <c r="AY57" s="71"/>
      <c r="AZ57" s="71"/>
      <c r="BA57" s="71"/>
      <c r="BB57" s="71"/>
      <c r="BC57" s="71"/>
      <c r="BD57" s="71"/>
      <c r="BE57" s="71"/>
      <c r="BF57" s="71"/>
      <c r="BG57" s="71"/>
      <c r="BH57" s="71"/>
      <c r="BI57" s="71"/>
      <c r="BJ57" s="71"/>
    </row>
    <row r="58" spans="1:62" hidden="1" x14ac:dyDescent="0.25">
      <c r="A58" s="74"/>
      <c r="B58" s="33"/>
      <c r="C58" s="69"/>
      <c r="D58" s="71"/>
      <c r="E58" s="71"/>
      <c r="F58" s="71"/>
      <c r="G58" s="71"/>
      <c r="H58" s="71"/>
      <c r="I58" s="71"/>
      <c r="J58" s="71"/>
      <c r="K58" s="71"/>
      <c r="L58" s="71"/>
      <c r="M58" s="71"/>
      <c r="N58" s="71"/>
      <c r="O58" s="71"/>
      <c r="P58" s="71"/>
      <c r="Q58" s="71"/>
      <c r="R58" s="71"/>
      <c r="S58" s="71"/>
      <c r="T58" s="71"/>
      <c r="U58" s="71"/>
      <c r="V58" s="71"/>
      <c r="W58" s="71"/>
      <c r="X58" s="71"/>
      <c r="Y58" s="71"/>
      <c r="Z58" s="71"/>
      <c r="AA58" s="71"/>
      <c r="AB58" s="71"/>
      <c r="AC58" s="71"/>
      <c r="AD58" s="71"/>
      <c r="AE58" s="71"/>
      <c r="AF58" s="71"/>
      <c r="AG58" s="71"/>
      <c r="AH58" s="71"/>
      <c r="AI58" s="71"/>
      <c r="AJ58" s="71"/>
      <c r="AK58" s="71"/>
      <c r="AL58" s="71"/>
      <c r="AM58" s="71"/>
      <c r="AN58" s="71"/>
      <c r="AO58" s="71"/>
      <c r="AP58" s="71"/>
      <c r="AQ58" s="71"/>
      <c r="AR58" s="71"/>
      <c r="AS58" s="71"/>
      <c r="AT58" s="71"/>
      <c r="AU58" s="71"/>
      <c r="AV58" s="71"/>
      <c r="AW58" s="71"/>
      <c r="AX58" s="71"/>
      <c r="AY58" s="71"/>
      <c r="AZ58" s="71"/>
      <c r="BA58" s="71"/>
      <c r="BB58" s="71"/>
      <c r="BC58" s="71"/>
      <c r="BD58" s="71"/>
      <c r="BE58" s="71"/>
      <c r="BF58" s="71"/>
      <c r="BG58" s="71"/>
      <c r="BH58" s="71"/>
      <c r="BI58" s="71"/>
      <c r="BJ58" s="71"/>
    </row>
    <row r="59" spans="1:62" hidden="1" x14ac:dyDescent="0.25">
      <c r="A59" s="74"/>
      <c r="B59" s="33"/>
      <c r="C59" s="69"/>
      <c r="D59" s="71"/>
      <c r="E59" s="71"/>
      <c r="F59" s="71"/>
      <c r="G59" s="71"/>
      <c r="H59" s="71"/>
      <c r="I59" s="71"/>
      <c r="J59" s="71"/>
      <c r="K59" s="71"/>
      <c r="L59" s="71"/>
      <c r="M59" s="71"/>
      <c r="N59" s="71"/>
      <c r="O59" s="71"/>
      <c r="P59" s="71"/>
      <c r="Q59" s="71"/>
      <c r="R59" s="71"/>
      <c r="S59" s="71"/>
      <c r="T59" s="71"/>
      <c r="U59" s="71"/>
      <c r="V59" s="71"/>
      <c r="W59" s="71"/>
      <c r="X59" s="71"/>
      <c r="Y59" s="71"/>
      <c r="Z59" s="71"/>
      <c r="AA59" s="71"/>
      <c r="AB59" s="71"/>
      <c r="AC59" s="71"/>
      <c r="AD59" s="71"/>
      <c r="AE59" s="71"/>
      <c r="AF59" s="71"/>
      <c r="AG59" s="71"/>
      <c r="AH59" s="71"/>
      <c r="AI59" s="71"/>
      <c r="AJ59" s="71"/>
      <c r="AK59" s="71"/>
      <c r="AL59" s="71"/>
      <c r="AM59" s="71"/>
      <c r="AN59" s="71"/>
      <c r="AO59" s="71"/>
      <c r="AP59" s="71"/>
      <c r="AQ59" s="71"/>
      <c r="AR59" s="71"/>
      <c r="AS59" s="71"/>
      <c r="AT59" s="71"/>
      <c r="AU59" s="71"/>
      <c r="AV59" s="71"/>
      <c r="AW59" s="71"/>
      <c r="AX59" s="71"/>
      <c r="AY59" s="71"/>
      <c r="AZ59" s="71"/>
      <c r="BA59" s="71"/>
      <c r="BB59" s="71"/>
      <c r="BC59" s="71"/>
      <c r="BD59" s="71"/>
      <c r="BE59" s="71"/>
      <c r="BF59" s="71"/>
      <c r="BG59" s="71"/>
      <c r="BH59" s="71"/>
      <c r="BI59" s="71"/>
      <c r="BJ59" s="71"/>
    </row>
    <row r="60" spans="1:62" hidden="1" x14ac:dyDescent="0.25">
      <c r="A60" s="74"/>
      <c r="B60" s="33"/>
      <c r="C60" s="69"/>
      <c r="D60" s="71"/>
      <c r="E60" s="71"/>
      <c r="F60" s="71"/>
      <c r="G60" s="71"/>
      <c r="H60" s="71"/>
      <c r="I60" s="71"/>
      <c r="J60" s="71"/>
      <c r="K60" s="71"/>
      <c r="L60" s="71"/>
      <c r="M60" s="71"/>
      <c r="N60" s="71"/>
      <c r="O60" s="71"/>
      <c r="P60" s="71"/>
      <c r="Q60" s="71"/>
      <c r="R60" s="71"/>
      <c r="S60" s="71"/>
      <c r="T60" s="71"/>
      <c r="U60" s="71"/>
      <c r="V60" s="71"/>
      <c r="W60" s="71"/>
      <c r="X60" s="71"/>
      <c r="Y60" s="71"/>
      <c r="Z60" s="71"/>
      <c r="AA60" s="71"/>
      <c r="AB60" s="71"/>
      <c r="AC60" s="71"/>
      <c r="AD60" s="71"/>
      <c r="AE60" s="71"/>
      <c r="AF60" s="71"/>
      <c r="AG60" s="71"/>
      <c r="AH60" s="71"/>
      <c r="AI60" s="71"/>
      <c r="AJ60" s="71"/>
      <c r="AK60" s="71"/>
      <c r="AL60" s="71"/>
      <c r="AM60" s="71"/>
      <c r="AN60" s="71"/>
      <c r="AO60" s="71"/>
      <c r="AP60" s="71"/>
      <c r="AQ60" s="71"/>
      <c r="AR60" s="71"/>
      <c r="AS60" s="71"/>
      <c r="AT60" s="71"/>
      <c r="AU60" s="71"/>
      <c r="AV60" s="71"/>
      <c r="AW60" s="71"/>
      <c r="AX60" s="71"/>
      <c r="AY60" s="71"/>
      <c r="AZ60" s="71"/>
      <c r="BA60" s="71"/>
      <c r="BB60" s="71"/>
      <c r="BC60" s="71"/>
      <c r="BD60" s="71"/>
      <c r="BE60" s="71"/>
      <c r="BF60" s="71"/>
      <c r="BG60" s="71"/>
      <c r="BH60" s="71"/>
      <c r="BI60" s="71"/>
      <c r="BJ60" s="71"/>
    </row>
    <row r="61" spans="1:62" hidden="1" x14ac:dyDescent="0.25">
      <c r="A61" s="74"/>
      <c r="B61" s="33"/>
      <c r="C61" s="69"/>
      <c r="D61" s="71"/>
      <c r="E61" s="71"/>
      <c r="F61" s="71"/>
      <c r="G61" s="71"/>
      <c r="H61" s="71"/>
      <c r="I61" s="71"/>
      <c r="J61" s="71"/>
      <c r="K61" s="71"/>
      <c r="L61" s="71"/>
      <c r="M61" s="71"/>
      <c r="N61" s="71"/>
      <c r="O61" s="71"/>
      <c r="P61" s="71"/>
      <c r="Q61" s="71"/>
      <c r="R61" s="71"/>
      <c r="S61" s="71"/>
      <c r="T61" s="71"/>
      <c r="U61" s="71"/>
      <c r="V61" s="71"/>
      <c r="W61" s="71"/>
      <c r="X61" s="71"/>
      <c r="Y61" s="71"/>
      <c r="Z61" s="71"/>
      <c r="AA61" s="71"/>
      <c r="AB61" s="71"/>
      <c r="AC61" s="71"/>
      <c r="AD61" s="71"/>
      <c r="AE61" s="71"/>
      <c r="AF61" s="71"/>
      <c r="AG61" s="71"/>
      <c r="AH61" s="71"/>
      <c r="AI61" s="71"/>
      <c r="AJ61" s="71"/>
      <c r="AK61" s="71"/>
      <c r="AL61" s="71"/>
      <c r="AM61" s="71"/>
      <c r="AN61" s="71"/>
      <c r="AO61" s="71"/>
      <c r="AP61" s="71"/>
      <c r="AQ61" s="71"/>
      <c r="AR61" s="71"/>
      <c r="AS61" s="71"/>
      <c r="AT61" s="71"/>
      <c r="AU61" s="71"/>
      <c r="AV61" s="71"/>
      <c r="AW61" s="71"/>
      <c r="AX61" s="71"/>
      <c r="AY61" s="71"/>
      <c r="AZ61" s="71"/>
      <c r="BA61" s="71"/>
      <c r="BB61" s="71"/>
      <c r="BC61" s="71"/>
      <c r="BD61" s="71"/>
      <c r="BE61" s="71"/>
      <c r="BF61" s="71"/>
      <c r="BG61" s="71"/>
      <c r="BH61" s="71"/>
      <c r="BI61" s="71"/>
      <c r="BJ61" s="71"/>
    </row>
    <row r="62" spans="1:62" hidden="1" x14ac:dyDescent="0.25">
      <c r="A62" s="74"/>
      <c r="B62" s="33"/>
      <c r="C62" s="69"/>
      <c r="D62" s="71"/>
      <c r="E62" s="71"/>
      <c r="F62" s="71"/>
      <c r="G62" s="71"/>
      <c r="H62" s="71"/>
      <c r="I62" s="71"/>
      <c r="J62" s="71"/>
      <c r="K62" s="71"/>
      <c r="L62" s="71"/>
      <c r="M62" s="71"/>
      <c r="N62" s="71"/>
      <c r="O62" s="71"/>
      <c r="P62" s="71"/>
      <c r="Q62" s="71"/>
      <c r="R62" s="71"/>
      <c r="S62" s="71"/>
      <c r="T62" s="71"/>
      <c r="U62" s="71"/>
      <c r="V62" s="71"/>
      <c r="W62" s="71"/>
      <c r="X62" s="71"/>
      <c r="Y62" s="71"/>
      <c r="Z62" s="71"/>
      <c r="AA62" s="71"/>
      <c r="AB62" s="71"/>
      <c r="AC62" s="71"/>
      <c r="AD62" s="71"/>
      <c r="AE62" s="71"/>
      <c r="AF62" s="71"/>
      <c r="AG62" s="71"/>
      <c r="AH62" s="71"/>
      <c r="AI62" s="71"/>
      <c r="AJ62" s="71"/>
      <c r="AK62" s="71"/>
      <c r="AL62" s="71"/>
      <c r="AM62" s="71"/>
      <c r="AN62" s="71"/>
      <c r="AO62" s="71"/>
      <c r="AP62" s="71"/>
      <c r="AQ62" s="71"/>
      <c r="AR62" s="71"/>
      <c r="AS62" s="71"/>
      <c r="AT62" s="71"/>
      <c r="AU62" s="71"/>
      <c r="AV62" s="71"/>
      <c r="AW62" s="71"/>
      <c r="AX62" s="71"/>
      <c r="AY62" s="71"/>
      <c r="AZ62" s="71"/>
      <c r="BA62" s="71"/>
      <c r="BB62" s="71"/>
      <c r="BC62" s="71"/>
      <c r="BD62" s="71"/>
      <c r="BE62" s="71"/>
      <c r="BF62" s="71"/>
      <c r="BG62" s="71"/>
      <c r="BH62" s="71"/>
      <c r="BI62" s="71"/>
      <c r="BJ62" s="71"/>
    </row>
    <row r="63" spans="1:62" hidden="1" x14ac:dyDescent="0.25">
      <c r="A63" s="74"/>
      <c r="B63" s="33"/>
      <c r="C63" s="69"/>
      <c r="D63" s="71"/>
      <c r="E63" s="71"/>
      <c r="F63" s="71"/>
      <c r="G63" s="71"/>
      <c r="H63" s="71"/>
      <c r="I63" s="71"/>
      <c r="J63" s="71"/>
      <c r="K63" s="71"/>
      <c r="L63" s="71"/>
      <c r="M63" s="71"/>
      <c r="N63" s="71"/>
      <c r="O63" s="71"/>
      <c r="P63" s="71"/>
      <c r="Q63" s="71"/>
      <c r="R63" s="71"/>
      <c r="S63" s="71"/>
      <c r="T63" s="71"/>
      <c r="U63" s="71"/>
      <c r="V63" s="71"/>
      <c r="W63" s="71"/>
      <c r="X63" s="71"/>
      <c r="Y63" s="71"/>
      <c r="Z63" s="71"/>
      <c r="AA63" s="71"/>
      <c r="AB63" s="71"/>
      <c r="AC63" s="71"/>
      <c r="AD63" s="71"/>
      <c r="AE63" s="71"/>
      <c r="AF63" s="71"/>
      <c r="AG63" s="71"/>
      <c r="AH63" s="71"/>
      <c r="AI63" s="71"/>
      <c r="AJ63" s="71"/>
      <c r="AK63" s="71"/>
      <c r="AL63" s="71"/>
      <c r="AM63" s="71"/>
      <c r="AN63" s="71"/>
      <c r="AO63" s="71"/>
      <c r="AP63" s="71"/>
      <c r="AQ63" s="71"/>
      <c r="AR63" s="71"/>
      <c r="AS63" s="71"/>
      <c r="AT63" s="71"/>
      <c r="AU63" s="71"/>
      <c r="AV63" s="71"/>
      <c r="AW63" s="71"/>
      <c r="AX63" s="71"/>
      <c r="AY63" s="71"/>
      <c r="AZ63" s="71"/>
      <c r="BA63" s="71"/>
      <c r="BB63" s="71"/>
      <c r="BC63" s="71"/>
      <c r="BD63" s="71"/>
      <c r="BE63" s="71"/>
      <c r="BF63" s="71"/>
      <c r="BG63" s="71"/>
      <c r="BH63" s="71"/>
      <c r="BI63" s="71"/>
      <c r="BJ63" s="71"/>
    </row>
    <row r="64" spans="1:62" hidden="1" x14ac:dyDescent="0.25">
      <c r="A64" s="74"/>
      <c r="B64" s="33"/>
      <c r="C64" s="69"/>
      <c r="D64" s="71"/>
      <c r="E64" s="71"/>
      <c r="F64" s="71"/>
      <c r="G64" s="71"/>
      <c r="H64" s="71"/>
      <c r="I64" s="71"/>
      <c r="J64" s="71"/>
      <c r="K64" s="71"/>
      <c r="L64" s="71"/>
      <c r="M64" s="71"/>
      <c r="N64" s="71"/>
      <c r="O64" s="71"/>
      <c r="P64" s="71"/>
      <c r="Q64" s="71"/>
      <c r="R64" s="71"/>
      <c r="S64" s="71"/>
      <c r="T64" s="71"/>
      <c r="U64" s="71"/>
      <c r="V64" s="71"/>
      <c r="W64" s="71"/>
      <c r="X64" s="71"/>
      <c r="Y64" s="71"/>
      <c r="Z64" s="71"/>
      <c r="AA64" s="71"/>
      <c r="AB64" s="71"/>
      <c r="AC64" s="71"/>
      <c r="AD64" s="71"/>
      <c r="AE64" s="71"/>
      <c r="AF64" s="71"/>
      <c r="AG64" s="71"/>
      <c r="AH64" s="71"/>
      <c r="AI64" s="71"/>
      <c r="AJ64" s="71"/>
      <c r="AK64" s="71"/>
      <c r="AL64" s="71"/>
      <c r="AM64" s="71"/>
      <c r="AN64" s="71"/>
      <c r="AO64" s="71"/>
      <c r="AP64" s="71"/>
      <c r="AQ64" s="71"/>
      <c r="AR64" s="71"/>
      <c r="AS64" s="71"/>
      <c r="AT64" s="71"/>
      <c r="AU64" s="71"/>
      <c r="AV64" s="71"/>
      <c r="AW64" s="71"/>
      <c r="AX64" s="71"/>
      <c r="AY64" s="71"/>
      <c r="AZ64" s="71"/>
      <c r="BA64" s="71"/>
      <c r="BB64" s="71"/>
      <c r="BC64" s="71"/>
      <c r="BD64" s="71"/>
      <c r="BE64" s="71"/>
      <c r="BF64" s="71"/>
      <c r="BG64" s="71"/>
      <c r="BH64" s="71"/>
      <c r="BI64" s="71"/>
      <c r="BJ64" s="71"/>
    </row>
    <row r="65" spans="1:62" hidden="1" x14ac:dyDescent="0.25">
      <c r="A65" s="74"/>
      <c r="B65" s="33"/>
      <c r="C65" s="69"/>
      <c r="D65" s="71"/>
      <c r="E65" s="71"/>
      <c r="F65" s="71"/>
      <c r="G65" s="71"/>
      <c r="H65" s="71"/>
      <c r="I65" s="71"/>
      <c r="J65" s="71"/>
      <c r="K65" s="71"/>
      <c r="L65" s="71"/>
      <c r="M65" s="71"/>
      <c r="N65" s="71"/>
      <c r="O65" s="71"/>
      <c r="P65" s="71"/>
      <c r="Q65" s="71"/>
      <c r="R65" s="71"/>
      <c r="S65" s="71"/>
      <c r="T65" s="71"/>
      <c r="U65" s="71"/>
      <c r="V65" s="71"/>
      <c r="W65" s="71"/>
      <c r="X65" s="71"/>
      <c r="Y65" s="71"/>
      <c r="Z65" s="71"/>
      <c r="AA65" s="71"/>
      <c r="AB65" s="71"/>
      <c r="AC65" s="71"/>
      <c r="AD65" s="71"/>
      <c r="AE65" s="71"/>
      <c r="AF65" s="71"/>
      <c r="AG65" s="71"/>
      <c r="AH65" s="71"/>
      <c r="AI65" s="71"/>
      <c r="AJ65" s="71"/>
      <c r="AK65" s="71"/>
      <c r="AL65" s="71"/>
      <c r="AM65" s="71"/>
      <c r="AN65" s="71"/>
      <c r="AO65" s="71"/>
      <c r="AP65" s="71"/>
      <c r="AQ65" s="71"/>
      <c r="AR65" s="71"/>
      <c r="AS65" s="71"/>
      <c r="AT65" s="71"/>
      <c r="AU65" s="71"/>
      <c r="AV65" s="71"/>
      <c r="AW65" s="71"/>
      <c r="AX65" s="71"/>
      <c r="AY65" s="71"/>
      <c r="AZ65" s="71"/>
      <c r="BA65" s="71"/>
      <c r="BB65" s="71"/>
      <c r="BC65" s="71"/>
      <c r="BD65" s="71"/>
      <c r="BE65" s="71"/>
      <c r="BF65" s="71"/>
      <c r="BG65" s="71"/>
      <c r="BH65" s="71"/>
      <c r="BI65" s="71"/>
      <c r="BJ65" s="71"/>
    </row>
    <row r="66" spans="1:62" hidden="1" x14ac:dyDescent="0.25">
      <c r="A66" s="74"/>
      <c r="B66" s="33"/>
      <c r="C66" s="69"/>
      <c r="D66" s="71"/>
      <c r="E66" s="71"/>
      <c r="F66" s="71"/>
      <c r="G66" s="71"/>
      <c r="H66" s="71"/>
      <c r="I66" s="71"/>
      <c r="J66" s="71"/>
      <c r="K66" s="71"/>
      <c r="L66" s="71"/>
      <c r="M66" s="71"/>
      <c r="N66" s="71"/>
      <c r="O66" s="71"/>
      <c r="P66" s="71"/>
      <c r="Q66" s="71"/>
      <c r="R66" s="71"/>
      <c r="S66" s="71"/>
      <c r="T66" s="71"/>
      <c r="U66" s="71"/>
      <c r="V66" s="71"/>
      <c r="W66" s="71"/>
      <c r="X66" s="71"/>
      <c r="Y66" s="71"/>
      <c r="Z66" s="71"/>
      <c r="AA66" s="71"/>
      <c r="AB66" s="71"/>
      <c r="AC66" s="71"/>
      <c r="AD66" s="71"/>
      <c r="AE66" s="71"/>
      <c r="AF66" s="71"/>
      <c r="AG66" s="71"/>
      <c r="AH66" s="71"/>
      <c r="AI66" s="71"/>
      <c r="AJ66" s="71"/>
      <c r="AK66" s="71"/>
      <c r="AL66" s="71"/>
      <c r="AM66" s="71"/>
      <c r="AN66" s="71"/>
      <c r="AO66" s="71"/>
      <c r="AP66" s="71"/>
      <c r="AQ66" s="71"/>
      <c r="AR66" s="71"/>
      <c r="AS66" s="71"/>
      <c r="AT66" s="71"/>
      <c r="AU66" s="71"/>
      <c r="AV66" s="71"/>
      <c r="AW66" s="71"/>
      <c r="AX66" s="71"/>
      <c r="AY66" s="71"/>
      <c r="AZ66" s="71"/>
      <c r="BA66" s="71"/>
      <c r="BB66" s="71"/>
      <c r="BC66" s="71"/>
      <c r="BD66" s="71"/>
      <c r="BE66" s="71"/>
      <c r="BF66" s="71"/>
      <c r="BG66" s="71"/>
      <c r="BH66" s="71"/>
      <c r="BI66" s="71"/>
      <c r="BJ66" s="71"/>
    </row>
    <row r="67" spans="1:62" hidden="1" x14ac:dyDescent="0.25">
      <c r="A67" s="74"/>
      <c r="B67" s="33"/>
      <c r="C67" s="69"/>
      <c r="D67" s="71"/>
      <c r="E67" s="71"/>
      <c r="F67" s="71"/>
      <c r="G67" s="71"/>
      <c r="H67" s="71"/>
      <c r="I67" s="71"/>
      <c r="J67" s="71"/>
      <c r="K67" s="71"/>
      <c r="L67" s="71"/>
      <c r="M67" s="71"/>
      <c r="N67" s="71"/>
      <c r="O67" s="71"/>
      <c r="P67" s="71"/>
      <c r="Q67" s="71"/>
      <c r="R67" s="71"/>
      <c r="S67" s="71"/>
      <c r="T67" s="71"/>
      <c r="U67" s="71"/>
      <c r="V67" s="71"/>
      <c r="W67" s="71"/>
      <c r="X67" s="71"/>
      <c r="Y67" s="71"/>
      <c r="Z67" s="71"/>
      <c r="AA67" s="71"/>
      <c r="AB67" s="71"/>
      <c r="AC67" s="71"/>
      <c r="AD67" s="71"/>
      <c r="AE67" s="71"/>
      <c r="AF67" s="71"/>
      <c r="AG67" s="71"/>
      <c r="AH67" s="71"/>
      <c r="AI67" s="71"/>
      <c r="AJ67" s="71"/>
      <c r="AK67" s="71"/>
      <c r="AL67" s="71"/>
      <c r="AM67" s="71"/>
      <c r="AN67" s="71"/>
      <c r="AO67" s="71"/>
      <c r="AP67" s="71"/>
      <c r="AQ67" s="71"/>
      <c r="AR67" s="71"/>
      <c r="AS67" s="71"/>
      <c r="AT67" s="71"/>
      <c r="AU67" s="71"/>
      <c r="AV67" s="71"/>
      <c r="AW67" s="71"/>
      <c r="AX67" s="71"/>
      <c r="AY67" s="71"/>
      <c r="AZ67" s="71"/>
      <c r="BA67" s="71"/>
      <c r="BB67" s="71"/>
      <c r="BC67" s="71"/>
      <c r="BD67" s="71"/>
      <c r="BE67" s="71"/>
      <c r="BF67" s="71"/>
      <c r="BG67" s="71"/>
      <c r="BH67" s="71"/>
      <c r="BI67" s="71"/>
      <c r="BJ67" s="71"/>
    </row>
    <row r="68" spans="1:62" hidden="1" x14ac:dyDescent="0.25">
      <c r="A68" s="74"/>
      <c r="B68" s="33"/>
      <c r="C68" s="69"/>
      <c r="D68" s="71"/>
      <c r="E68" s="71"/>
      <c r="F68" s="71"/>
      <c r="G68" s="71"/>
      <c r="H68" s="71"/>
      <c r="I68" s="71"/>
      <c r="J68" s="71"/>
      <c r="K68" s="71"/>
      <c r="L68" s="71"/>
      <c r="M68" s="71"/>
      <c r="N68" s="71"/>
      <c r="O68" s="71"/>
      <c r="P68" s="71"/>
      <c r="Q68" s="71"/>
      <c r="R68" s="71"/>
      <c r="S68" s="71"/>
      <c r="T68" s="71"/>
      <c r="U68" s="71"/>
      <c r="V68" s="71"/>
      <c r="W68" s="71"/>
      <c r="X68" s="71"/>
      <c r="Y68" s="71"/>
      <c r="Z68" s="71"/>
      <c r="AA68" s="71"/>
      <c r="AB68" s="71"/>
      <c r="AC68" s="71"/>
      <c r="AD68" s="71"/>
      <c r="AE68" s="71"/>
      <c r="AF68" s="71"/>
      <c r="AG68" s="71"/>
      <c r="AH68" s="71"/>
      <c r="AI68" s="71"/>
      <c r="AJ68" s="71"/>
      <c r="AK68" s="71"/>
      <c r="AL68" s="71"/>
      <c r="AM68" s="71"/>
      <c r="AN68" s="71"/>
      <c r="AO68" s="71"/>
      <c r="AP68" s="71"/>
      <c r="AQ68" s="71"/>
      <c r="AR68" s="71"/>
      <c r="AS68" s="71"/>
      <c r="AT68" s="71"/>
      <c r="AU68" s="71"/>
      <c r="AV68" s="71"/>
      <c r="AW68" s="71"/>
      <c r="AX68" s="71"/>
      <c r="AY68" s="71"/>
      <c r="AZ68" s="71"/>
      <c r="BA68" s="71"/>
      <c r="BB68" s="71"/>
      <c r="BC68" s="71"/>
      <c r="BD68" s="71"/>
      <c r="BE68" s="71"/>
      <c r="BF68" s="71"/>
      <c r="BG68" s="71"/>
      <c r="BH68" s="71"/>
      <c r="BI68" s="71"/>
      <c r="BJ68" s="71"/>
    </row>
    <row r="69" spans="1:62" hidden="1" x14ac:dyDescent="0.25">
      <c r="A69" s="74"/>
      <c r="B69" s="33"/>
      <c r="C69" s="69"/>
      <c r="D69" s="71"/>
      <c r="E69" s="71"/>
      <c r="F69" s="71"/>
      <c r="G69" s="71"/>
      <c r="H69" s="71"/>
      <c r="I69" s="71"/>
      <c r="J69" s="71"/>
      <c r="K69" s="71"/>
      <c r="L69" s="71"/>
      <c r="M69" s="71"/>
      <c r="N69" s="71"/>
      <c r="O69" s="71"/>
      <c r="P69" s="71"/>
      <c r="Q69" s="71"/>
      <c r="R69" s="71"/>
      <c r="S69" s="71"/>
      <c r="T69" s="71"/>
      <c r="U69" s="71"/>
      <c r="V69" s="71"/>
      <c r="W69" s="71"/>
      <c r="X69" s="71"/>
      <c r="Y69" s="71"/>
      <c r="Z69" s="71"/>
      <c r="AA69" s="71"/>
      <c r="AB69" s="71"/>
      <c r="AC69" s="71"/>
      <c r="AD69" s="71"/>
      <c r="AE69" s="71"/>
      <c r="AF69" s="71"/>
      <c r="AG69" s="71"/>
      <c r="AH69" s="71"/>
      <c r="AI69" s="71"/>
      <c r="AJ69" s="71"/>
      <c r="AK69" s="71"/>
      <c r="AL69" s="71"/>
      <c r="AM69" s="71"/>
      <c r="AN69" s="71"/>
      <c r="AO69" s="71"/>
      <c r="AP69" s="71"/>
      <c r="AQ69" s="71"/>
      <c r="AR69" s="71"/>
      <c r="AS69" s="71"/>
      <c r="AT69" s="71"/>
      <c r="AU69" s="71"/>
      <c r="AV69" s="71"/>
      <c r="AW69" s="71"/>
      <c r="AX69" s="71"/>
      <c r="AY69" s="71"/>
      <c r="AZ69" s="71"/>
      <c r="BA69" s="71"/>
      <c r="BB69" s="71"/>
      <c r="BC69" s="71"/>
      <c r="BD69" s="71"/>
      <c r="BE69" s="71"/>
      <c r="BF69" s="71"/>
      <c r="BG69" s="71"/>
      <c r="BH69" s="71"/>
      <c r="BI69" s="71"/>
      <c r="BJ69" s="71"/>
    </row>
    <row r="70" spans="1:62" hidden="1" x14ac:dyDescent="0.25">
      <c r="A70" s="74"/>
      <c r="B70" s="33"/>
      <c r="C70" s="69"/>
      <c r="D70" s="71"/>
      <c r="E70" s="71"/>
      <c r="F70" s="71"/>
      <c r="G70" s="71"/>
      <c r="H70" s="71"/>
      <c r="I70" s="71"/>
      <c r="J70" s="71"/>
      <c r="K70" s="71"/>
      <c r="L70" s="71"/>
      <c r="M70" s="71"/>
      <c r="N70" s="71"/>
      <c r="O70" s="71"/>
      <c r="P70" s="71"/>
      <c r="Q70" s="71"/>
      <c r="R70" s="71"/>
      <c r="S70" s="71"/>
      <c r="T70" s="71"/>
      <c r="U70" s="71"/>
      <c r="V70" s="71"/>
      <c r="W70" s="71"/>
      <c r="X70" s="71"/>
      <c r="Y70" s="71"/>
      <c r="Z70" s="71"/>
      <c r="AA70" s="71"/>
      <c r="AB70" s="71"/>
      <c r="AC70" s="71"/>
      <c r="AD70" s="71"/>
      <c r="AE70" s="71"/>
      <c r="AF70" s="71"/>
      <c r="AG70" s="71"/>
      <c r="AH70" s="71"/>
      <c r="AI70" s="71"/>
      <c r="AJ70" s="71"/>
      <c r="AK70" s="71"/>
      <c r="AL70" s="71"/>
      <c r="AM70" s="71"/>
      <c r="AN70" s="71"/>
      <c r="AO70" s="71"/>
      <c r="AP70" s="71"/>
      <c r="AQ70" s="71"/>
      <c r="AR70" s="71"/>
      <c r="AS70" s="71"/>
      <c r="AT70" s="71"/>
      <c r="AU70" s="71"/>
      <c r="AV70" s="71"/>
      <c r="AW70" s="71"/>
      <c r="AX70" s="71"/>
      <c r="AY70" s="71"/>
      <c r="AZ70" s="71"/>
      <c r="BA70" s="71"/>
      <c r="BB70" s="71"/>
      <c r="BC70" s="71"/>
      <c r="BD70" s="71"/>
      <c r="BE70" s="71"/>
      <c r="BF70" s="71"/>
      <c r="BG70" s="71"/>
      <c r="BH70" s="71"/>
      <c r="BI70" s="71"/>
      <c r="BJ70" s="71"/>
    </row>
    <row r="71" spans="1:62" hidden="1" x14ac:dyDescent="0.25">
      <c r="A71" s="74"/>
      <c r="B71" s="33"/>
      <c r="C71" s="69"/>
      <c r="D71" s="71"/>
      <c r="E71" s="71"/>
      <c r="F71" s="71"/>
      <c r="G71" s="71"/>
      <c r="H71" s="71"/>
      <c r="I71" s="71"/>
      <c r="J71" s="71"/>
      <c r="K71" s="71"/>
      <c r="L71" s="71"/>
      <c r="M71" s="71"/>
      <c r="N71" s="71"/>
      <c r="O71" s="71"/>
      <c r="P71" s="71"/>
      <c r="Q71" s="71"/>
      <c r="R71" s="71"/>
      <c r="S71" s="71"/>
      <c r="T71" s="71"/>
      <c r="U71" s="71"/>
      <c r="V71" s="71"/>
      <c r="W71" s="71"/>
      <c r="X71" s="71"/>
      <c r="Y71" s="71"/>
      <c r="Z71" s="71"/>
      <c r="AA71" s="71"/>
      <c r="AB71" s="71"/>
      <c r="AC71" s="71"/>
      <c r="AD71" s="71"/>
      <c r="AE71" s="71"/>
      <c r="AF71" s="71"/>
      <c r="AG71" s="71"/>
      <c r="AH71" s="71"/>
      <c r="AI71" s="71"/>
      <c r="AJ71" s="71"/>
      <c r="AK71" s="71"/>
      <c r="AL71" s="71"/>
      <c r="AM71" s="71"/>
      <c r="AN71" s="71"/>
      <c r="AO71" s="71"/>
      <c r="AP71" s="71"/>
      <c r="AQ71" s="71"/>
      <c r="AR71" s="71"/>
      <c r="AS71" s="71"/>
      <c r="AT71" s="71"/>
      <c r="AU71" s="71"/>
      <c r="AV71" s="71"/>
      <c r="AW71" s="71"/>
      <c r="AX71" s="71"/>
      <c r="AY71" s="71"/>
      <c r="AZ71" s="71"/>
      <c r="BA71" s="71"/>
      <c r="BB71" s="71"/>
      <c r="BC71" s="71"/>
      <c r="BD71" s="71"/>
      <c r="BE71" s="71"/>
      <c r="BF71" s="71"/>
      <c r="BG71" s="71"/>
      <c r="BH71" s="71"/>
      <c r="BI71" s="71"/>
      <c r="BJ71" s="71"/>
    </row>
    <row r="72" spans="1:62" hidden="1" x14ac:dyDescent="0.25">
      <c r="A72" s="74"/>
      <c r="B72" s="33"/>
      <c r="C72" s="69"/>
      <c r="D72" s="71"/>
      <c r="E72" s="71"/>
      <c r="F72" s="71"/>
      <c r="G72" s="71"/>
      <c r="H72" s="71"/>
      <c r="I72" s="71"/>
      <c r="J72" s="71"/>
      <c r="K72" s="71"/>
      <c r="L72" s="71"/>
      <c r="M72" s="71"/>
      <c r="N72" s="71"/>
      <c r="O72" s="71"/>
      <c r="P72" s="71"/>
      <c r="Q72" s="71"/>
      <c r="R72" s="71"/>
      <c r="S72" s="71"/>
      <c r="T72" s="71"/>
      <c r="U72" s="71"/>
      <c r="V72" s="71"/>
      <c r="W72" s="71"/>
      <c r="X72" s="71"/>
      <c r="Y72" s="71"/>
      <c r="Z72" s="71"/>
      <c r="AA72" s="71"/>
      <c r="AB72" s="71"/>
      <c r="AC72" s="71"/>
      <c r="AD72" s="71"/>
      <c r="AE72" s="71"/>
      <c r="AF72" s="71"/>
      <c r="AG72" s="71"/>
      <c r="AH72" s="71"/>
      <c r="AI72" s="71"/>
      <c r="AJ72" s="71"/>
      <c r="AK72" s="71"/>
      <c r="AL72" s="71"/>
      <c r="AM72" s="71"/>
      <c r="AN72" s="71"/>
      <c r="AO72" s="71"/>
      <c r="AP72" s="71"/>
      <c r="AQ72" s="71"/>
      <c r="AR72" s="71"/>
      <c r="AS72" s="71"/>
      <c r="AT72" s="71"/>
      <c r="AU72" s="71"/>
      <c r="AV72" s="71"/>
      <c r="AW72" s="71"/>
      <c r="AX72" s="71"/>
      <c r="AY72" s="71"/>
      <c r="AZ72" s="71"/>
      <c r="BA72" s="71"/>
      <c r="BB72" s="71"/>
      <c r="BC72" s="71"/>
      <c r="BD72" s="71"/>
      <c r="BE72" s="71"/>
      <c r="BF72" s="71"/>
      <c r="BG72" s="71"/>
      <c r="BH72" s="71"/>
      <c r="BI72" s="71"/>
      <c r="BJ72" s="71"/>
    </row>
    <row r="73" spans="1:62" hidden="1" x14ac:dyDescent="0.25">
      <c r="A73" s="74"/>
      <c r="B73" s="33"/>
      <c r="C73" s="69"/>
      <c r="D73" s="71"/>
      <c r="E73" s="71"/>
      <c r="F73" s="71"/>
      <c r="G73" s="71"/>
      <c r="H73" s="71"/>
      <c r="I73" s="71"/>
      <c r="J73" s="71"/>
      <c r="K73" s="71"/>
      <c r="L73" s="71"/>
      <c r="M73" s="71"/>
      <c r="N73" s="71"/>
      <c r="O73" s="71"/>
      <c r="P73" s="71"/>
      <c r="Q73" s="71"/>
      <c r="R73" s="71"/>
      <c r="S73" s="71"/>
      <c r="T73" s="71"/>
      <c r="U73" s="71"/>
      <c r="V73" s="71"/>
      <c r="W73" s="71"/>
      <c r="X73" s="71"/>
      <c r="Y73" s="71"/>
      <c r="Z73" s="71"/>
      <c r="AA73" s="71"/>
      <c r="AB73" s="71"/>
      <c r="AC73" s="71"/>
      <c r="AD73" s="71"/>
      <c r="AE73" s="71"/>
      <c r="AF73" s="71"/>
      <c r="AG73" s="71"/>
      <c r="AH73" s="71"/>
      <c r="AI73" s="71"/>
      <c r="AJ73" s="71"/>
      <c r="AK73" s="71"/>
      <c r="AL73" s="71"/>
      <c r="AM73" s="71"/>
      <c r="AN73" s="71"/>
      <c r="AO73" s="71"/>
      <c r="AP73" s="71"/>
      <c r="AQ73" s="71"/>
      <c r="AR73" s="71"/>
      <c r="AS73" s="71"/>
      <c r="AT73" s="71"/>
      <c r="AU73" s="71"/>
      <c r="AV73" s="71"/>
      <c r="AW73" s="71"/>
      <c r="AX73" s="71"/>
      <c r="AY73" s="71"/>
      <c r="AZ73" s="71"/>
      <c r="BA73" s="71"/>
      <c r="BB73" s="71"/>
      <c r="BC73" s="71"/>
      <c r="BD73" s="71"/>
      <c r="BE73" s="71"/>
      <c r="BF73" s="71"/>
      <c r="BG73" s="71"/>
      <c r="BH73" s="71"/>
      <c r="BI73" s="71"/>
      <c r="BJ73" s="71"/>
    </row>
    <row r="74" spans="1:62" hidden="1" x14ac:dyDescent="0.25">
      <c r="A74" s="74"/>
      <c r="B74" s="33"/>
      <c r="C74" s="69"/>
      <c r="D74" s="71"/>
      <c r="E74" s="71"/>
      <c r="F74" s="71"/>
      <c r="G74" s="71"/>
      <c r="H74" s="71"/>
      <c r="I74" s="71"/>
      <c r="J74" s="71"/>
      <c r="K74" s="71"/>
      <c r="L74" s="71"/>
      <c r="M74" s="71"/>
      <c r="N74" s="71"/>
      <c r="O74" s="71"/>
      <c r="P74" s="71"/>
      <c r="Q74" s="71"/>
      <c r="R74" s="71"/>
      <c r="S74" s="71"/>
      <c r="T74" s="71"/>
      <c r="U74" s="71"/>
      <c r="V74" s="71"/>
      <c r="W74" s="71"/>
      <c r="X74" s="71"/>
      <c r="Y74" s="71"/>
      <c r="Z74" s="71"/>
      <c r="AA74" s="71"/>
      <c r="AB74" s="71"/>
      <c r="AC74" s="71"/>
      <c r="AD74" s="71"/>
      <c r="AE74" s="71"/>
      <c r="AF74" s="71"/>
      <c r="AG74" s="71"/>
      <c r="AH74" s="71"/>
      <c r="AI74" s="71"/>
      <c r="AJ74" s="71"/>
      <c r="AK74" s="71"/>
      <c r="AL74" s="71"/>
      <c r="AM74" s="71"/>
      <c r="AN74" s="71"/>
      <c r="AO74" s="71"/>
      <c r="AP74" s="71"/>
      <c r="AQ74" s="71"/>
      <c r="AR74" s="71"/>
      <c r="AS74" s="71"/>
      <c r="AT74" s="71"/>
      <c r="AU74" s="71"/>
      <c r="AV74" s="71"/>
      <c r="AW74" s="71"/>
      <c r="AX74" s="71"/>
      <c r="AY74" s="71"/>
      <c r="AZ74" s="71"/>
      <c r="BA74" s="71"/>
      <c r="BB74" s="71"/>
      <c r="BC74" s="71"/>
      <c r="BD74" s="71"/>
      <c r="BE74" s="71"/>
      <c r="BF74" s="71"/>
      <c r="BG74" s="71"/>
      <c r="BH74" s="71"/>
      <c r="BI74" s="71"/>
      <c r="BJ74" s="71"/>
    </row>
    <row r="75" spans="1:62" hidden="1" x14ac:dyDescent="0.25">
      <c r="A75" s="74"/>
      <c r="B75" s="33"/>
      <c r="C75" s="69"/>
      <c r="D75" s="71"/>
      <c r="E75" s="71"/>
      <c r="F75" s="71"/>
      <c r="G75" s="71"/>
      <c r="H75" s="71"/>
      <c r="I75" s="71"/>
      <c r="J75" s="71"/>
      <c r="K75" s="71"/>
      <c r="L75" s="71"/>
      <c r="M75" s="71"/>
      <c r="N75" s="71"/>
      <c r="O75" s="71"/>
      <c r="P75" s="71"/>
      <c r="Q75" s="71"/>
      <c r="R75" s="71"/>
      <c r="S75" s="71"/>
      <c r="T75" s="71"/>
      <c r="U75" s="71"/>
      <c r="V75" s="71"/>
      <c r="W75" s="71"/>
      <c r="X75" s="71"/>
      <c r="Y75" s="71"/>
      <c r="Z75" s="71"/>
      <c r="AA75" s="71"/>
      <c r="AB75" s="71"/>
      <c r="AC75" s="71"/>
      <c r="AD75" s="71"/>
      <c r="AE75" s="71"/>
      <c r="AF75" s="71"/>
      <c r="AG75" s="71"/>
      <c r="AH75" s="71"/>
      <c r="AI75" s="71"/>
      <c r="AJ75" s="71"/>
      <c r="AK75" s="71"/>
      <c r="AL75" s="71"/>
      <c r="AM75" s="71"/>
      <c r="AN75" s="71"/>
      <c r="AO75" s="71"/>
      <c r="AP75" s="71"/>
      <c r="AQ75" s="71"/>
      <c r="AR75" s="71"/>
      <c r="AS75" s="71"/>
      <c r="AT75" s="71"/>
      <c r="AU75" s="71"/>
      <c r="AV75" s="71"/>
      <c r="AW75" s="71"/>
      <c r="AX75" s="71"/>
      <c r="AY75" s="71"/>
      <c r="AZ75" s="71"/>
      <c r="BA75" s="71"/>
      <c r="BB75" s="71"/>
      <c r="BC75" s="71"/>
      <c r="BD75" s="71"/>
      <c r="BE75" s="71"/>
      <c r="BF75" s="71"/>
      <c r="BG75" s="71"/>
      <c r="BH75" s="71"/>
      <c r="BI75" s="71"/>
      <c r="BJ75" s="71"/>
    </row>
    <row r="76" spans="1:62" hidden="1" x14ac:dyDescent="0.25">
      <c r="A76" s="74"/>
      <c r="B76" s="33"/>
      <c r="C76" s="69"/>
      <c r="D76" s="71"/>
      <c r="E76" s="71"/>
      <c r="F76" s="71"/>
      <c r="G76" s="71"/>
      <c r="H76" s="71"/>
      <c r="I76" s="71"/>
      <c r="J76" s="71"/>
      <c r="K76" s="71"/>
      <c r="L76" s="71"/>
      <c r="M76" s="71"/>
      <c r="N76" s="71"/>
      <c r="O76" s="71"/>
      <c r="P76" s="71"/>
      <c r="Q76" s="71"/>
      <c r="R76" s="71"/>
      <c r="S76" s="71"/>
      <c r="T76" s="71"/>
      <c r="U76" s="71"/>
      <c r="V76" s="71"/>
      <c r="W76" s="71"/>
      <c r="X76" s="71"/>
      <c r="Y76" s="71"/>
      <c r="Z76" s="71"/>
      <c r="AA76" s="71"/>
      <c r="AB76" s="71"/>
      <c r="AC76" s="71"/>
      <c r="AD76" s="71"/>
      <c r="AE76" s="71"/>
      <c r="AF76" s="71"/>
      <c r="AG76" s="71"/>
      <c r="AH76" s="71"/>
      <c r="AI76" s="71"/>
      <c r="AJ76" s="71"/>
      <c r="AK76" s="71"/>
      <c r="AL76" s="71"/>
      <c r="AM76" s="71"/>
      <c r="AN76" s="71"/>
      <c r="AO76" s="71"/>
      <c r="AP76" s="71"/>
      <c r="AQ76" s="71"/>
      <c r="AR76" s="71"/>
      <c r="AS76" s="71"/>
      <c r="AT76" s="71"/>
      <c r="AU76" s="71"/>
      <c r="AV76" s="71"/>
      <c r="AW76" s="71"/>
      <c r="AX76" s="71"/>
      <c r="AY76" s="71"/>
      <c r="AZ76" s="71"/>
      <c r="BA76" s="71"/>
      <c r="BB76" s="71"/>
      <c r="BC76" s="71"/>
      <c r="BD76" s="71"/>
      <c r="BE76" s="71"/>
      <c r="BF76" s="71"/>
      <c r="BG76" s="71"/>
      <c r="BH76" s="71"/>
      <c r="BI76" s="71"/>
      <c r="BJ76" s="71"/>
    </row>
    <row r="77" spans="1:62" hidden="1" x14ac:dyDescent="0.25">
      <c r="A77" s="74"/>
      <c r="B77" s="33"/>
      <c r="C77" s="69"/>
      <c r="D77" s="71"/>
      <c r="E77" s="71"/>
      <c r="F77" s="71"/>
      <c r="G77" s="71"/>
      <c r="H77" s="71"/>
      <c r="I77" s="71"/>
      <c r="J77" s="71"/>
      <c r="K77" s="71"/>
      <c r="L77" s="71"/>
      <c r="M77" s="71"/>
      <c r="N77" s="71"/>
      <c r="O77" s="71"/>
      <c r="P77" s="71"/>
      <c r="Q77" s="71"/>
      <c r="R77" s="71"/>
      <c r="S77" s="71"/>
      <c r="T77" s="71"/>
      <c r="U77" s="71"/>
      <c r="V77" s="71"/>
      <c r="W77" s="71"/>
      <c r="X77" s="71"/>
      <c r="Y77" s="71"/>
      <c r="Z77" s="71"/>
      <c r="AA77" s="71"/>
      <c r="AB77" s="71"/>
      <c r="AC77" s="71"/>
      <c r="AD77" s="71"/>
      <c r="AE77" s="71"/>
      <c r="AF77" s="71"/>
      <c r="AG77" s="71"/>
      <c r="AH77" s="71"/>
      <c r="AI77" s="71"/>
      <c r="AJ77" s="71"/>
      <c r="AK77" s="71"/>
      <c r="AL77" s="71"/>
      <c r="AM77" s="71"/>
      <c r="AN77" s="71"/>
      <c r="AO77" s="71"/>
      <c r="AP77" s="71"/>
      <c r="AQ77" s="71"/>
      <c r="AR77" s="71"/>
      <c r="AS77" s="71"/>
      <c r="AT77" s="71"/>
      <c r="AU77" s="71"/>
      <c r="AV77" s="71"/>
      <c r="AW77" s="71"/>
      <c r="AX77" s="71"/>
      <c r="AY77" s="71"/>
      <c r="AZ77" s="71"/>
      <c r="BA77" s="71"/>
      <c r="BB77" s="71"/>
      <c r="BC77" s="71"/>
      <c r="BD77" s="71"/>
      <c r="BE77" s="71"/>
      <c r="BF77" s="71"/>
      <c r="BG77" s="71"/>
      <c r="BH77" s="71"/>
      <c r="BI77" s="71"/>
      <c r="BJ77" s="71"/>
    </row>
    <row r="78" spans="1:62" hidden="1" x14ac:dyDescent="0.25">
      <c r="A78" s="74"/>
      <c r="B78" s="33"/>
      <c r="C78" s="69"/>
      <c r="D78" s="71"/>
      <c r="E78" s="71"/>
      <c r="F78" s="71"/>
      <c r="G78" s="71"/>
      <c r="H78" s="71"/>
      <c r="I78" s="71"/>
      <c r="J78" s="71"/>
      <c r="K78" s="71"/>
      <c r="L78" s="71"/>
      <c r="M78" s="71"/>
      <c r="N78" s="71"/>
      <c r="O78" s="71"/>
      <c r="P78" s="71"/>
      <c r="Q78" s="71"/>
      <c r="R78" s="71"/>
      <c r="S78" s="71"/>
      <c r="T78" s="71"/>
      <c r="U78" s="71"/>
      <c r="V78" s="71"/>
      <c r="W78" s="71"/>
      <c r="X78" s="71"/>
      <c r="Y78" s="71"/>
      <c r="Z78" s="71"/>
      <c r="AA78" s="71"/>
      <c r="AB78" s="71"/>
      <c r="AC78" s="71"/>
      <c r="AD78" s="71"/>
      <c r="AE78" s="71"/>
      <c r="AF78" s="71"/>
      <c r="AG78" s="71"/>
      <c r="AH78" s="71"/>
      <c r="AI78" s="71"/>
      <c r="AJ78" s="71"/>
      <c r="AK78" s="71"/>
      <c r="AL78" s="71"/>
      <c r="AM78" s="71"/>
      <c r="AN78" s="71"/>
      <c r="AO78" s="71"/>
      <c r="AP78" s="71"/>
      <c r="AQ78" s="71"/>
      <c r="AR78" s="71"/>
      <c r="AS78" s="71"/>
      <c r="AT78" s="71"/>
      <c r="AU78" s="71"/>
      <c r="AV78" s="71"/>
      <c r="AW78" s="71"/>
      <c r="AX78" s="71"/>
      <c r="AY78" s="71"/>
      <c r="AZ78" s="71"/>
      <c r="BA78" s="71"/>
      <c r="BB78" s="71"/>
      <c r="BC78" s="71"/>
      <c r="BD78" s="71"/>
      <c r="BE78" s="71"/>
      <c r="BF78" s="71"/>
      <c r="BG78" s="71"/>
      <c r="BH78" s="71"/>
      <c r="BI78" s="71"/>
      <c r="BJ78" s="71"/>
    </row>
    <row r="79" spans="1:62" hidden="1" x14ac:dyDescent="0.25">
      <c r="A79" s="74"/>
      <c r="B79" s="33"/>
      <c r="C79" s="69"/>
      <c r="D79" s="71"/>
      <c r="E79" s="71"/>
      <c r="F79" s="71"/>
      <c r="G79" s="71"/>
      <c r="H79" s="71"/>
      <c r="I79" s="71"/>
      <c r="J79" s="71"/>
      <c r="K79" s="71"/>
      <c r="L79" s="71"/>
      <c r="M79" s="71"/>
      <c r="N79" s="71"/>
      <c r="O79" s="71"/>
      <c r="P79" s="71"/>
      <c r="Q79" s="71"/>
      <c r="R79" s="71"/>
      <c r="S79" s="71"/>
      <c r="T79" s="71"/>
      <c r="U79" s="71"/>
      <c r="V79" s="71"/>
      <c r="W79" s="71"/>
      <c r="X79" s="71"/>
      <c r="Y79" s="71"/>
      <c r="Z79" s="71"/>
      <c r="AA79" s="71"/>
      <c r="AB79" s="71"/>
      <c r="AC79" s="71"/>
      <c r="AD79" s="71"/>
      <c r="AE79" s="71"/>
      <c r="AF79" s="71"/>
      <c r="AG79" s="71"/>
      <c r="AH79" s="71"/>
      <c r="AI79" s="71"/>
      <c r="AJ79" s="71"/>
      <c r="AK79" s="71"/>
      <c r="AL79" s="71"/>
      <c r="AM79" s="71"/>
      <c r="AN79" s="71"/>
      <c r="AO79" s="71"/>
      <c r="AP79" s="71"/>
      <c r="AQ79" s="71"/>
      <c r="AR79" s="71"/>
      <c r="AS79" s="71"/>
      <c r="AT79" s="71"/>
      <c r="AU79" s="71"/>
      <c r="AV79" s="71"/>
      <c r="AW79" s="71"/>
      <c r="AX79" s="71"/>
      <c r="AY79" s="71"/>
      <c r="AZ79" s="71"/>
      <c r="BA79" s="71"/>
      <c r="BB79" s="71"/>
      <c r="BC79" s="71"/>
      <c r="BD79" s="71"/>
      <c r="BE79" s="71"/>
      <c r="BF79" s="71"/>
      <c r="BG79" s="71"/>
      <c r="BH79" s="71"/>
      <c r="BI79" s="71"/>
      <c r="BJ79" s="71"/>
    </row>
    <row r="80" spans="1:62" hidden="1" x14ac:dyDescent="0.25">
      <c r="A80" s="74"/>
      <c r="B80" s="33"/>
      <c r="C80" s="69"/>
      <c r="D80" s="71"/>
      <c r="E80" s="71"/>
      <c r="F80" s="71"/>
      <c r="G80" s="71"/>
      <c r="H80" s="71"/>
      <c r="I80" s="71"/>
      <c r="J80" s="71"/>
      <c r="K80" s="71"/>
      <c r="L80" s="71"/>
      <c r="M80" s="71"/>
      <c r="N80" s="71"/>
      <c r="O80" s="71"/>
      <c r="P80" s="71"/>
      <c r="Q80" s="71"/>
      <c r="R80" s="71"/>
      <c r="S80" s="71"/>
      <c r="T80" s="71"/>
      <c r="U80" s="71"/>
      <c r="V80" s="71"/>
      <c r="W80" s="71"/>
      <c r="X80" s="71"/>
      <c r="Y80" s="71"/>
      <c r="Z80" s="71"/>
      <c r="AA80" s="71"/>
      <c r="AB80" s="71"/>
      <c r="AC80" s="71"/>
      <c r="AD80" s="71"/>
      <c r="AE80" s="71"/>
      <c r="AF80" s="71"/>
      <c r="AG80" s="71"/>
      <c r="AH80" s="71"/>
      <c r="AI80" s="71"/>
      <c r="AJ80" s="71"/>
      <c r="AK80" s="71"/>
      <c r="AL80" s="71"/>
      <c r="AM80" s="71"/>
      <c r="AN80" s="71"/>
      <c r="AO80" s="71"/>
      <c r="AP80" s="71"/>
      <c r="AQ80" s="71"/>
      <c r="AR80" s="71"/>
      <c r="AS80" s="71"/>
      <c r="AT80" s="71"/>
      <c r="AU80" s="71"/>
      <c r="AV80" s="71"/>
      <c r="AW80" s="71"/>
      <c r="AX80" s="71"/>
      <c r="AY80" s="71"/>
      <c r="AZ80" s="71"/>
      <c r="BA80" s="71"/>
      <c r="BB80" s="71"/>
      <c r="BC80" s="71"/>
      <c r="BD80" s="71"/>
      <c r="BE80" s="71"/>
      <c r="BF80" s="71"/>
      <c r="BG80" s="71"/>
      <c r="BH80" s="71"/>
      <c r="BI80" s="71"/>
      <c r="BJ80" s="71"/>
    </row>
    <row r="81" spans="1:62" hidden="1" x14ac:dyDescent="0.25">
      <c r="A81" s="74"/>
      <c r="B81" s="33"/>
      <c r="C81" s="69"/>
      <c r="D81" s="71"/>
      <c r="E81" s="71"/>
      <c r="F81" s="71"/>
      <c r="G81" s="71"/>
      <c r="H81" s="71"/>
      <c r="I81" s="71"/>
      <c r="J81" s="71"/>
      <c r="K81" s="71"/>
      <c r="L81" s="71"/>
      <c r="M81" s="71"/>
      <c r="N81" s="71"/>
      <c r="O81" s="71"/>
      <c r="P81" s="71"/>
      <c r="Q81" s="71"/>
      <c r="R81" s="71"/>
      <c r="S81" s="71"/>
      <c r="T81" s="71"/>
      <c r="U81" s="71"/>
      <c r="V81" s="71"/>
      <c r="W81" s="71"/>
      <c r="X81" s="71"/>
      <c r="Y81" s="71"/>
      <c r="Z81" s="71"/>
      <c r="AA81" s="71"/>
      <c r="AB81" s="71"/>
      <c r="AC81" s="71"/>
      <c r="AD81" s="71"/>
      <c r="AE81" s="71"/>
      <c r="AF81" s="71"/>
      <c r="AG81" s="71"/>
      <c r="AH81" s="71"/>
      <c r="AI81" s="71"/>
      <c r="AJ81" s="71"/>
      <c r="AK81" s="71"/>
      <c r="AL81" s="71"/>
      <c r="AM81" s="71"/>
      <c r="AN81" s="71"/>
      <c r="AO81" s="71"/>
      <c r="AP81" s="71"/>
      <c r="AQ81" s="71"/>
      <c r="AR81" s="71"/>
      <c r="AS81" s="71"/>
      <c r="AT81" s="71"/>
      <c r="AU81" s="71"/>
      <c r="AV81" s="71"/>
      <c r="AW81" s="71"/>
      <c r="AX81" s="71"/>
      <c r="AY81" s="71"/>
      <c r="AZ81" s="71"/>
      <c r="BA81" s="71"/>
      <c r="BB81" s="71"/>
      <c r="BC81" s="71"/>
      <c r="BD81" s="71"/>
      <c r="BE81" s="71"/>
      <c r="BF81" s="71"/>
      <c r="BG81" s="71"/>
      <c r="BH81" s="71"/>
      <c r="BI81" s="71"/>
      <c r="BJ81" s="71"/>
    </row>
    <row r="82" spans="1:62" hidden="1" x14ac:dyDescent="0.25">
      <c r="A82" s="74"/>
      <c r="B82" s="33"/>
      <c r="C82" s="69"/>
      <c r="D82" s="71"/>
      <c r="E82" s="71"/>
      <c r="F82" s="71"/>
      <c r="G82" s="71"/>
      <c r="H82" s="71"/>
      <c r="I82" s="71"/>
      <c r="J82" s="71"/>
      <c r="K82" s="71"/>
      <c r="L82" s="71"/>
      <c r="M82" s="71"/>
      <c r="N82" s="71"/>
      <c r="O82" s="71"/>
      <c r="P82" s="71"/>
      <c r="Q82" s="71"/>
      <c r="R82" s="71"/>
      <c r="S82" s="71"/>
      <c r="T82" s="71"/>
      <c r="U82" s="71"/>
      <c r="V82" s="71"/>
      <c r="W82" s="71"/>
      <c r="X82" s="71"/>
      <c r="Y82" s="71"/>
      <c r="Z82" s="71"/>
      <c r="AA82" s="71"/>
      <c r="AB82" s="71"/>
      <c r="AC82" s="71"/>
      <c r="AD82" s="71"/>
      <c r="AE82" s="71"/>
      <c r="AF82" s="71"/>
      <c r="AG82" s="71"/>
      <c r="AH82" s="71"/>
      <c r="AI82" s="71"/>
      <c r="AJ82" s="71"/>
      <c r="AK82" s="71"/>
      <c r="AL82" s="71"/>
      <c r="AM82" s="71"/>
      <c r="AN82" s="71"/>
      <c r="AO82" s="71"/>
      <c r="AP82" s="71"/>
      <c r="AQ82" s="71"/>
      <c r="AR82" s="71"/>
      <c r="AS82" s="71"/>
      <c r="AT82" s="71"/>
      <c r="AU82" s="71"/>
      <c r="AV82" s="71"/>
      <c r="AW82" s="71"/>
      <c r="AX82" s="71"/>
      <c r="AY82" s="71"/>
      <c r="AZ82" s="71"/>
      <c r="BA82" s="71"/>
      <c r="BB82" s="71"/>
      <c r="BC82" s="71"/>
      <c r="BD82" s="71"/>
      <c r="BE82" s="71"/>
      <c r="BF82" s="71"/>
      <c r="BG82" s="71"/>
      <c r="BH82" s="71"/>
      <c r="BI82" s="71"/>
      <c r="BJ82" s="71"/>
    </row>
    <row r="83" spans="1:62" x14ac:dyDescent="0.25">
      <c r="C83" s="8"/>
      <c r="O83" s="31"/>
      <c r="P83" s="71"/>
      <c r="Q83" s="71"/>
      <c r="R83" s="71"/>
      <c r="S83" s="71"/>
      <c r="T83" s="71"/>
      <c r="U83" s="71"/>
      <c r="V83" s="71"/>
      <c r="W83" s="71"/>
      <c r="X83" s="71"/>
      <c r="Y83" s="71"/>
      <c r="Z83" s="71"/>
      <c r="AA83" s="71"/>
      <c r="AB83" s="71"/>
      <c r="AC83" s="71"/>
      <c r="AD83" s="71"/>
      <c r="AE83" s="71"/>
      <c r="AF83" s="71"/>
      <c r="AG83" s="71"/>
      <c r="AH83" s="71"/>
      <c r="AI83" s="71"/>
      <c r="AJ83" s="71"/>
      <c r="AK83" s="71"/>
      <c r="AL83" s="71"/>
      <c r="AM83" s="71"/>
      <c r="AN83" s="71"/>
      <c r="AO83" s="71"/>
      <c r="AP83" s="71"/>
      <c r="AQ83" s="71"/>
      <c r="AR83" s="71"/>
      <c r="AS83" s="71"/>
      <c r="AT83" s="71"/>
      <c r="AU83" s="71"/>
      <c r="AV83" s="71"/>
      <c r="AW83" s="71"/>
      <c r="AX83" s="71"/>
    </row>
    <row r="84" spans="1:62" x14ac:dyDescent="0.25">
      <c r="A84" s="1" t="s">
        <v>57</v>
      </c>
      <c r="O84" s="30"/>
      <c r="P84" s="30"/>
      <c r="Q84" s="30"/>
      <c r="R84" s="30"/>
      <c r="S84" s="30"/>
      <c r="T84" s="30"/>
      <c r="U84" s="30"/>
      <c r="V84" s="30"/>
      <c r="W84" s="30"/>
      <c r="X84" s="30"/>
      <c r="Y84" s="30"/>
      <c r="Z84" s="30"/>
      <c r="AA84" s="30"/>
      <c r="AB84" s="30"/>
      <c r="AC84" s="30"/>
      <c r="AD84" s="30"/>
      <c r="AE84" s="30"/>
      <c r="AF84" s="30"/>
      <c r="AG84" s="30"/>
      <c r="AH84" s="30"/>
      <c r="AI84" s="30"/>
      <c r="AJ84" s="30"/>
      <c r="AK84" s="30"/>
      <c r="AL84" s="30"/>
    </row>
    <row r="85" spans="1:62" x14ac:dyDescent="0.25">
      <c r="A85" s="1" t="s">
        <v>21</v>
      </c>
      <c r="B85" s="1" t="s">
        <v>75</v>
      </c>
      <c r="C85" s="5" t="str">
        <f t="shared" ref="C85:AL85" si="128">+C32</f>
        <v>January 2025</v>
      </c>
      <c r="D85" s="5" t="str">
        <f t="shared" si="128"/>
        <v>February 2025</v>
      </c>
      <c r="E85" s="5" t="str">
        <f t="shared" si="128"/>
        <v>March 2025</v>
      </c>
      <c r="F85" s="5" t="str">
        <f t="shared" si="128"/>
        <v>April 2025</v>
      </c>
      <c r="G85" s="5" t="str">
        <f t="shared" si="128"/>
        <v>May 2025</v>
      </c>
      <c r="H85" s="5" t="str">
        <f t="shared" si="128"/>
        <v>June 2025</v>
      </c>
      <c r="I85" s="5" t="str">
        <f t="shared" si="128"/>
        <v>July 2025</v>
      </c>
      <c r="J85" s="5" t="str">
        <f t="shared" si="128"/>
        <v>August 2025</v>
      </c>
      <c r="K85" s="5" t="str">
        <f t="shared" si="128"/>
        <v>September 2025</v>
      </c>
      <c r="L85" s="5" t="str">
        <f t="shared" si="128"/>
        <v>October 2025</v>
      </c>
      <c r="M85" s="5" t="str">
        <f t="shared" si="128"/>
        <v>November 2025</v>
      </c>
      <c r="N85" s="5" t="str">
        <f t="shared" si="128"/>
        <v>December 2025</v>
      </c>
      <c r="O85" s="5" t="str">
        <f t="shared" si="128"/>
        <v>January 2026</v>
      </c>
      <c r="P85" s="5" t="str">
        <f t="shared" si="128"/>
        <v>February 2026</v>
      </c>
      <c r="Q85" s="5" t="str">
        <f t="shared" si="128"/>
        <v>March 2026</v>
      </c>
      <c r="R85" s="5" t="str">
        <f t="shared" si="128"/>
        <v>April 2026</v>
      </c>
      <c r="S85" s="5" t="str">
        <f t="shared" si="128"/>
        <v>May 2026</v>
      </c>
      <c r="T85" s="5" t="str">
        <f t="shared" si="128"/>
        <v>June 2026</v>
      </c>
      <c r="U85" s="5" t="str">
        <f t="shared" si="128"/>
        <v>July 2026</v>
      </c>
      <c r="V85" s="5" t="str">
        <f t="shared" si="128"/>
        <v>August 2026</v>
      </c>
      <c r="W85" s="5" t="str">
        <f t="shared" si="128"/>
        <v>September 2026</v>
      </c>
      <c r="X85" s="5" t="str">
        <f t="shared" si="128"/>
        <v>October 2026</v>
      </c>
      <c r="Y85" s="5" t="str">
        <f t="shared" si="128"/>
        <v>November 2026</v>
      </c>
      <c r="Z85" s="5" t="str">
        <f t="shared" si="128"/>
        <v>December 2026</v>
      </c>
      <c r="AA85" s="5" t="str">
        <f t="shared" si="128"/>
        <v>January 2027</v>
      </c>
      <c r="AB85" s="5" t="str">
        <f t="shared" si="128"/>
        <v>February 2027</v>
      </c>
      <c r="AC85" s="5" t="str">
        <f t="shared" si="128"/>
        <v>March 2027</v>
      </c>
      <c r="AD85" s="5" t="str">
        <f t="shared" si="128"/>
        <v>April 2027</v>
      </c>
      <c r="AE85" s="5" t="str">
        <f t="shared" si="128"/>
        <v>May 2027</v>
      </c>
      <c r="AF85" s="5" t="str">
        <f t="shared" si="128"/>
        <v>June 2027</v>
      </c>
      <c r="AG85" s="5" t="str">
        <f t="shared" si="128"/>
        <v>July 2027</v>
      </c>
      <c r="AH85" s="5" t="str">
        <f t="shared" si="128"/>
        <v>August 2027</v>
      </c>
      <c r="AI85" s="5" t="str">
        <f t="shared" si="128"/>
        <v>September 2027</v>
      </c>
      <c r="AJ85" s="5" t="str">
        <f t="shared" si="128"/>
        <v>October 2027</v>
      </c>
      <c r="AK85" s="5" t="str">
        <f t="shared" si="128"/>
        <v>November 2027</v>
      </c>
      <c r="AL85" s="5" t="str">
        <f t="shared" si="128"/>
        <v>December 2027</v>
      </c>
      <c r="AM85" s="4" t="str">
        <f>CONCATENATE("January"," ",$B$11)</f>
        <v>January 2028</v>
      </c>
      <c r="AN85" s="4" t="str">
        <f>CONCATENATE("February"," ",$B$11)</f>
        <v>February 2028</v>
      </c>
      <c r="AO85" s="4" t="str">
        <f>CONCATENATE("March"," ",$B$11)</f>
        <v>March 2028</v>
      </c>
      <c r="AP85" s="4" t="str">
        <f>CONCATENATE("April"," ",$B$11)</f>
        <v>April 2028</v>
      </c>
      <c r="AQ85" s="4" t="str">
        <f>CONCATENATE("May"," ",$B$11)</f>
        <v>May 2028</v>
      </c>
      <c r="AR85" s="4" t="str">
        <f>CONCATENATE("June"," ",$B$11)</f>
        <v>June 2028</v>
      </c>
      <c r="AS85" s="4" t="str">
        <f>CONCATENATE("July"," ",$B$11)</f>
        <v>July 2028</v>
      </c>
      <c r="AT85" s="4" t="str">
        <f>CONCATENATE("August"," ",$B$11)</f>
        <v>August 2028</v>
      </c>
      <c r="AU85" s="4" t="str">
        <f>CONCATENATE("September"," ",$B$11)</f>
        <v>September 2028</v>
      </c>
      <c r="AV85" s="4" t="str">
        <f>CONCATENATE("October"," ",$B$11)</f>
        <v>October 2028</v>
      </c>
      <c r="AW85" s="4" t="str">
        <f>CONCATENATE("November"," ",$B$11)</f>
        <v>November 2028</v>
      </c>
      <c r="AX85" s="4" t="str">
        <f>CONCATENATE("December"," ",$B$11)</f>
        <v>December 2028</v>
      </c>
      <c r="AY85" s="4" t="str">
        <f>CONCATENATE("January"," ",$B$12)</f>
        <v>January 2029</v>
      </c>
      <c r="AZ85" s="4" t="str">
        <f>CONCATENATE("February"," ",$B$12)</f>
        <v>February 2029</v>
      </c>
      <c r="BA85" s="4" t="str">
        <f>CONCATENATE("March"," ",$B$12)</f>
        <v>March 2029</v>
      </c>
      <c r="BB85" s="4" t="str">
        <f>CONCATENATE("April"," ",$B$12)</f>
        <v>April 2029</v>
      </c>
      <c r="BC85" s="4" t="str">
        <f>CONCATENATE("May"," ",$B$12)</f>
        <v>May 2029</v>
      </c>
      <c r="BD85" s="4" t="str">
        <f>CONCATENATE("June"," ",$B$12)</f>
        <v>June 2029</v>
      </c>
      <c r="BE85" s="4" t="str">
        <f>CONCATENATE("July"," ",$B$12)</f>
        <v>July 2029</v>
      </c>
      <c r="BF85" s="4" t="str">
        <f>CONCATENATE("August"," ",$B$12)</f>
        <v>August 2029</v>
      </c>
      <c r="BG85" s="4" t="str">
        <f>CONCATENATE("September"," ",$B$12)</f>
        <v>September 2029</v>
      </c>
      <c r="BH85" s="4" t="str">
        <f>CONCATENATE("October"," ",$B$12)</f>
        <v>October 2029</v>
      </c>
      <c r="BI85" s="4" t="str">
        <f>CONCATENATE("November"," ",$B$12)</f>
        <v>November 2029</v>
      </c>
      <c r="BJ85" s="4" t="str">
        <f>CONCATENATE("December"," ",$B$12)</f>
        <v>December 2029</v>
      </c>
    </row>
    <row r="86" spans="1:62" x14ac:dyDescent="0.25">
      <c r="A86" t="str">
        <f t="shared" ref="A86" si="129">A33</f>
        <v>Consolidated Expense Balancing Account</v>
      </c>
      <c r="B86" s="33" t="str">
        <f>B33</f>
        <v>Volumetric</v>
      </c>
      <c r="C86" s="143">
        <f>C33</f>
        <v>0</v>
      </c>
      <c r="D86" s="143">
        <f t="shared" ref="D86:BJ86" si="130">D33</f>
        <v>0</v>
      </c>
      <c r="E86" s="143">
        <f t="shared" si="130"/>
        <v>3.3999999999999998E-3</v>
      </c>
      <c r="F86" s="143">
        <f t="shared" si="130"/>
        <v>3.3999999999999998E-3</v>
      </c>
      <c r="G86" s="143">
        <f t="shared" si="130"/>
        <v>3.3999999999999998E-3</v>
      </c>
      <c r="H86" s="143">
        <f t="shared" si="130"/>
        <v>3.3999999999999998E-3</v>
      </c>
      <c r="I86" s="143">
        <f t="shared" si="130"/>
        <v>3.3999999999999998E-3</v>
      </c>
      <c r="J86" s="143">
        <f t="shared" si="130"/>
        <v>3.3999999999999998E-3</v>
      </c>
      <c r="K86" s="143">
        <f t="shared" si="130"/>
        <v>3.3999999999999998E-3</v>
      </c>
      <c r="L86" s="143">
        <f t="shared" si="130"/>
        <v>3.3999999999999998E-3</v>
      </c>
      <c r="M86" s="143">
        <f t="shared" si="130"/>
        <v>3.3999999999999998E-3</v>
      </c>
      <c r="N86" s="143">
        <f t="shared" si="130"/>
        <v>3.3999999999999998E-3</v>
      </c>
      <c r="O86" s="143">
        <f t="shared" si="130"/>
        <v>3.3999999999999998E-3</v>
      </c>
      <c r="P86" s="143">
        <f t="shared" si="130"/>
        <v>3.3999999999999998E-3</v>
      </c>
      <c r="Q86" s="143">
        <f t="shared" si="130"/>
        <v>0</v>
      </c>
      <c r="R86" s="143">
        <f t="shared" si="130"/>
        <v>0</v>
      </c>
      <c r="S86" s="143">
        <f t="shared" si="130"/>
        <v>0</v>
      </c>
      <c r="T86" s="143">
        <f t="shared" si="130"/>
        <v>0</v>
      </c>
      <c r="U86" s="143">
        <f t="shared" si="130"/>
        <v>0</v>
      </c>
      <c r="V86" s="143">
        <f t="shared" si="130"/>
        <v>0</v>
      </c>
      <c r="W86" s="143">
        <f t="shared" si="130"/>
        <v>0</v>
      </c>
      <c r="X86" s="143">
        <f t="shared" si="130"/>
        <v>0</v>
      </c>
      <c r="Y86" s="143">
        <f t="shared" si="130"/>
        <v>0</v>
      </c>
      <c r="Z86" s="143">
        <f t="shared" si="130"/>
        <v>0</v>
      </c>
      <c r="AA86" s="143">
        <f t="shared" si="130"/>
        <v>0</v>
      </c>
      <c r="AB86" s="143">
        <f t="shared" si="130"/>
        <v>0</v>
      </c>
      <c r="AC86" s="143">
        <f t="shared" si="130"/>
        <v>0</v>
      </c>
      <c r="AD86" s="143">
        <f t="shared" si="130"/>
        <v>0</v>
      </c>
      <c r="AE86" s="143">
        <f t="shared" si="130"/>
        <v>0</v>
      </c>
      <c r="AF86" s="143">
        <f t="shared" si="130"/>
        <v>0</v>
      </c>
      <c r="AG86" s="143">
        <f t="shared" si="130"/>
        <v>0</v>
      </c>
      <c r="AH86" s="143">
        <f t="shared" si="130"/>
        <v>0</v>
      </c>
      <c r="AI86" s="143">
        <f t="shared" si="130"/>
        <v>0</v>
      </c>
      <c r="AJ86" s="143">
        <f t="shared" si="130"/>
        <v>0</v>
      </c>
      <c r="AK86" s="143">
        <f t="shared" si="130"/>
        <v>0</v>
      </c>
      <c r="AL86" s="143">
        <f t="shared" si="130"/>
        <v>0</v>
      </c>
      <c r="AM86" s="143">
        <f t="shared" si="130"/>
        <v>0</v>
      </c>
      <c r="AN86" s="143">
        <f t="shared" si="130"/>
        <v>0</v>
      </c>
      <c r="AO86" s="143">
        <f t="shared" si="130"/>
        <v>0</v>
      </c>
      <c r="AP86" s="143">
        <f t="shared" si="130"/>
        <v>0</v>
      </c>
      <c r="AQ86" s="143">
        <f t="shared" si="130"/>
        <v>0</v>
      </c>
      <c r="AR86" s="143">
        <f t="shared" si="130"/>
        <v>0</v>
      </c>
      <c r="AS86" s="143">
        <f t="shared" si="130"/>
        <v>0</v>
      </c>
      <c r="AT86" s="143">
        <f t="shared" si="130"/>
        <v>0</v>
      </c>
      <c r="AU86" s="143">
        <f t="shared" si="130"/>
        <v>0</v>
      </c>
      <c r="AV86" s="143">
        <f t="shared" si="130"/>
        <v>0</v>
      </c>
      <c r="AW86" s="143">
        <f t="shared" si="130"/>
        <v>0</v>
      </c>
      <c r="AX86" s="143">
        <f t="shared" si="130"/>
        <v>0</v>
      </c>
      <c r="AY86" s="143">
        <f t="shared" si="130"/>
        <v>0</v>
      </c>
      <c r="AZ86" s="143">
        <f t="shared" si="130"/>
        <v>0</v>
      </c>
      <c r="BA86" s="143">
        <f t="shared" si="130"/>
        <v>0</v>
      </c>
      <c r="BB86" s="143">
        <f t="shared" si="130"/>
        <v>0</v>
      </c>
      <c r="BC86" s="143">
        <f t="shared" si="130"/>
        <v>0</v>
      </c>
      <c r="BD86" s="143">
        <f t="shared" si="130"/>
        <v>0</v>
      </c>
      <c r="BE86" s="143">
        <f t="shared" si="130"/>
        <v>0</v>
      </c>
      <c r="BF86" s="143">
        <f t="shared" si="130"/>
        <v>0</v>
      </c>
      <c r="BG86" s="143">
        <f t="shared" si="130"/>
        <v>0</v>
      </c>
      <c r="BH86" s="143">
        <f t="shared" si="130"/>
        <v>0</v>
      </c>
      <c r="BI86" s="143">
        <f t="shared" si="130"/>
        <v>0</v>
      </c>
      <c r="BJ86" s="143">
        <f t="shared" si="130"/>
        <v>0</v>
      </c>
    </row>
    <row r="87" spans="1:62" x14ac:dyDescent="0.25">
      <c r="A87" t="str">
        <f t="shared" ref="A87:C87" si="131">A34</f>
        <v>Customer Assistance Program Surcharge</v>
      </c>
      <c r="B87" s="33" t="str">
        <f t="shared" si="131"/>
        <v>Fixed</v>
      </c>
      <c r="C87" s="71">
        <f t="shared" si="131"/>
        <v>1.77</v>
      </c>
      <c r="D87" s="71">
        <f t="shared" ref="D87:BJ87" si="132">D34</f>
        <v>1.77</v>
      </c>
      <c r="E87" s="71">
        <f t="shared" si="132"/>
        <v>3.15</v>
      </c>
      <c r="F87" s="71">
        <f t="shared" si="132"/>
        <v>3.15</v>
      </c>
      <c r="G87" s="71">
        <f t="shared" si="132"/>
        <v>3.15</v>
      </c>
      <c r="H87" s="71">
        <f t="shared" si="132"/>
        <v>3.15</v>
      </c>
      <c r="I87" s="71">
        <f t="shared" si="132"/>
        <v>3.15</v>
      </c>
      <c r="J87" s="71">
        <f t="shared" si="132"/>
        <v>3.15</v>
      </c>
      <c r="K87" s="71">
        <f t="shared" si="132"/>
        <v>3.15</v>
      </c>
      <c r="L87" s="71">
        <f t="shared" si="132"/>
        <v>3.15</v>
      </c>
      <c r="M87" s="71">
        <f t="shared" si="132"/>
        <v>3.15</v>
      </c>
      <c r="N87" s="71">
        <f t="shared" si="132"/>
        <v>3.15</v>
      </c>
      <c r="O87" s="71">
        <f t="shared" si="132"/>
        <v>3.25</v>
      </c>
      <c r="P87" s="71">
        <f t="shared" si="132"/>
        <v>3.25</v>
      </c>
      <c r="Q87" s="71">
        <f t="shared" si="132"/>
        <v>3.25</v>
      </c>
      <c r="R87" s="71">
        <f t="shared" si="132"/>
        <v>3.25</v>
      </c>
      <c r="S87" s="71">
        <f t="shared" si="132"/>
        <v>3.25</v>
      </c>
      <c r="T87" s="71">
        <f t="shared" si="132"/>
        <v>3.25</v>
      </c>
      <c r="U87" s="71">
        <f t="shared" si="132"/>
        <v>3.25</v>
      </c>
      <c r="V87" s="71">
        <f t="shared" si="132"/>
        <v>3.25</v>
      </c>
      <c r="W87" s="71">
        <f t="shared" si="132"/>
        <v>3.25</v>
      </c>
      <c r="X87" s="71">
        <f t="shared" si="132"/>
        <v>3.25</v>
      </c>
      <c r="Y87" s="71">
        <f t="shared" si="132"/>
        <v>3.25</v>
      </c>
      <c r="Z87" s="71">
        <f t="shared" si="132"/>
        <v>3.25</v>
      </c>
      <c r="AA87" s="71">
        <f t="shared" si="132"/>
        <v>3.25</v>
      </c>
      <c r="AB87" s="71">
        <f t="shared" si="132"/>
        <v>3.25</v>
      </c>
      <c r="AC87" s="71">
        <f t="shared" si="132"/>
        <v>3.25</v>
      </c>
      <c r="AD87" s="71">
        <f t="shared" si="132"/>
        <v>3.25</v>
      </c>
      <c r="AE87" s="71">
        <f t="shared" si="132"/>
        <v>3.25</v>
      </c>
      <c r="AF87" s="71">
        <f t="shared" si="132"/>
        <v>3.25</v>
      </c>
      <c r="AG87" s="71">
        <f t="shared" si="132"/>
        <v>3.25</v>
      </c>
      <c r="AH87" s="71">
        <f t="shared" si="132"/>
        <v>3.25</v>
      </c>
      <c r="AI87" s="71">
        <f t="shared" si="132"/>
        <v>3.25</v>
      </c>
      <c r="AJ87" s="71">
        <f t="shared" si="132"/>
        <v>3.25</v>
      </c>
      <c r="AK87" s="71">
        <f t="shared" si="132"/>
        <v>3.25</v>
      </c>
      <c r="AL87" s="71">
        <f t="shared" si="132"/>
        <v>3.25</v>
      </c>
      <c r="AM87" s="71">
        <f t="shared" si="132"/>
        <v>3.25</v>
      </c>
      <c r="AN87" s="71">
        <f t="shared" si="132"/>
        <v>3.25</v>
      </c>
      <c r="AO87" s="71">
        <f t="shared" si="132"/>
        <v>3.25</v>
      </c>
      <c r="AP87" s="71">
        <f t="shared" si="132"/>
        <v>3.25</v>
      </c>
      <c r="AQ87" s="71">
        <f t="shared" si="132"/>
        <v>3.25</v>
      </c>
      <c r="AR87" s="71">
        <f t="shared" si="132"/>
        <v>3.25</v>
      </c>
      <c r="AS87" s="71">
        <f t="shared" si="132"/>
        <v>3.25</v>
      </c>
      <c r="AT87" s="71">
        <f t="shared" si="132"/>
        <v>3.25</v>
      </c>
      <c r="AU87" s="71">
        <f t="shared" si="132"/>
        <v>3.25</v>
      </c>
      <c r="AV87" s="71">
        <f t="shared" si="132"/>
        <v>3.25</v>
      </c>
      <c r="AW87" s="71">
        <f t="shared" si="132"/>
        <v>3.25</v>
      </c>
      <c r="AX87" s="71">
        <f t="shared" si="132"/>
        <v>3.25</v>
      </c>
      <c r="AY87" s="71">
        <f t="shared" si="132"/>
        <v>3.25</v>
      </c>
      <c r="AZ87" s="71">
        <f t="shared" si="132"/>
        <v>3.25</v>
      </c>
      <c r="BA87" s="71">
        <f t="shared" si="132"/>
        <v>3.25</v>
      </c>
      <c r="BB87" s="71">
        <f t="shared" si="132"/>
        <v>3.25</v>
      </c>
      <c r="BC87" s="71">
        <f t="shared" si="132"/>
        <v>3.25</v>
      </c>
      <c r="BD87" s="71">
        <f t="shared" si="132"/>
        <v>3.25</v>
      </c>
      <c r="BE87" s="71">
        <f t="shared" si="132"/>
        <v>3.25</v>
      </c>
      <c r="BF87" s="71">
        <f t="shared" si="132"/>
        <v>3.25</v>
      </c>
      <c r="BG87" s="71">
        <f t="shared" si="132"/>
        <v>3.25</v>
      </c>
      <c r="BH87" s="71">
        <f t="shared" si="132"/>
        <v>3.25</v>
      </c>
      <c r="BI87" s="71">
        <f t="shared" si="132"/>
        <v>3.25</v>
      </c>
      <c r="BJ87" s="71">
        <f t="shared" si="132"/>
        <v>3.25</v>
      </c>
    </row>
    <row r="88" spans="1:62" x14ac:dyDescent="0.25">
      <c r="A88" t="str">
        <f t="shared" ref="A88:C88" si="133">A35</f>
        <v>Customer Assistance Program</v>
      </c>
      <c r="B88" s="33" t="str">
        <f t="shared" si="133"/>
        <v>Percentage</v>
      </c>
      <c r="C88" s="89">
        <f t="shared" si="133"/>
        <v>-0.2</v>
      </c>
      <c r="D88" s="89">
        <f t="shared" ref="D88:BJ88" si="134">D35</f>
        <v>-0.2</v>
      </c>
      <c r="E88" s="89">
        <f t="shared" si="134"/>
        <v>-0.25</v>
      </c>
      <c r="F88" s="89">
        <f t="shared" si="134"/>
        <v>-0.25</v>
      </c>
      <c r="G88" s="89">
        <f t="shared" si="134"/>
        <v>-0.25</v>
      </c>
      <c r="H88" s="89">
        <f t="shared" si="134"/>
        <v>-0.25</v>
      </c>
      <c r="I88" s="89">
        <f t="shared" si="134"/>
        <v>-0.25</v>
      </c>
      <c r="J88" s="89">
        <f t="shared" si="134"/>
        <v>-0.25</v>
      </c>
      <c r="K88" s="89">
        <f t="shared" si="134"/>
        <v>-0.25</v>
      </c>
      <c r="L88" s="89">
        <f t="shared" si="134"/>
        <v>-0.25</v>
      </c>
      <c r="M88" s="89">
        <f t="shared" si="134"/>
        <v>-0.25</v>
      </c>
      <c r="N88" s="89">
        <f t="shared" si="134"/>
        <v>-0.25</v>
      </c>
      <c r="O88" s="89">
        <f t="shared" si="134"/>
        <v>-0.25</v>
      </c>
      <c r="P88" s="89">
        <f t="shared" si="134"/>
        <v>-0.25</v>
      </c>
      <c r="Q88" s="89">
        <f t="shared" si="134"/>
        <v>-0.25</v>
      </c>
      <c r="R88" s="89">
        <f t="shared" si="134"/>
        <v>-0.25</v>
      </c>
      <c r="S88" s="89">
        <f t="shared" si="134"/>
        <v>-0.25</v>
      </c>
      <c r="T88" s="89">
        <f t="shared" si="134"/>
        <v>-0.25</v>
      </c>
      <c r="U88" s="89">
        <f t="shared" si="134"/>
        <v>-0.25</v>
      </c>
      <c r="V88" s="89">
        <f t="shared" si="134"/>
        <v>-0.25</v>
      </c>
      <c r="W88" s="89">
        <f t="shared" si="134"/>
        <v>-0.25</v>
      </c>
      <c r="X88" s="89">
        <f t="shared" si="134"/>
        <v>-0.25</v>
      </c>
      <c r="Y88" s="89">
        <f t="shared" si="134"/>
        <v>-0.25</v>
      </c>
      <c r="Z88" s="89">
        <f t="shared" si="134"/>
        <v>-0.25</v>
      </c>
      <c r="AA88" s="89">
        <f t="shared" si="134"/>
        <v>-0.25</v>
      </c>
      <c r="AB88" s="89">
        <f t="shared" si="134"/>
        <v>-0.25</v>
      </c>
      <c r="AC88" s="89">
        <f t="shared" si="134"/>
        <v>-0.25</v>
      </c>
      <c r="AD88" s="89">
        <f t="shared" si="134"/>
        <v>-0.25</v>
      </c>
      <c r="AE88" s="89">
        <f t="shared" si="134"/>
        <v>-0.25</v>
      </c>
      <c r="AF88" s="89">
        <f t="shared" si="134"/>
        <v>-0.25</v>
      </c>
      <c r="AG88" s="89">
        <f t="shared" si="134"/>
        <v>-0.25</v>
      </c>
      <c r="AH88" s="89">
        <f t="shared" si="134"/>
        <v>-0.25</v>
      </c>
      <c r="AI88" s="89">
        <f t="shared" si="134"/>
        <v>-0.25</v>
      </c>
      <c r="AJ88" s="89">
        <f t="shared" si="134"/>
        <v>-0.25</v>
      </c>
      <c r="AK88" s="89">
        <f t="shared" si="134"/>
        <v>-0.25</v>
      </c>
      <c r="AL88" s="89">
        <f t="shared" si="134"/>
        <v>-0.25</v>
      </c>
      <c r="AM88" s="89">
        <f t="shared" si="134"/>
        <v>-0.25</v>
      </c>
      <c r="AN88" s="89">
        <f t="shared" si="134"/>
        <v>-0.25</v>
      </c>
      <c r="AO88" s="89">
        <f t="shared" si="134"/>
        <v>-0.25</v>
      </c>
      <c r="AP88" s="89">
        <f t="shared" si="134"/>
        <v>-0.25</v>
      </c>
      <c r="AQ88" s="89">
        <f t="shared" si="134"/>
        <v>-0.25</v>
      </c>
      <c r="AR88" s="89">
        <f t="shared" si="134"/>
        <v>-0.25</v>
      </c>
      <c r="AS88" s="89">
        <f t="shared" si="134"/>
        <v>-0.25</v>
      </c>
      <c r="AT88" s="89">
        <f t="shared" si="134"/>
        <v>-0.25</v>
      </c>
      <c r="AU88" s="89">
        <f t="shared" si="134"/>
        <v>-0.25</v>
      </c>
      <c r="AV88" s="89">
        <f t="shared" si="134"/>
        <v>-0.25</v>
      </c>
      <c r="AW88" s="89">
        <f t="shared" si="134"/>
        <v>-0.25</v>
      </c>
      <c r="AX88" s="89">
        <f t="shared" si="134"/>
        <v>-0.25</v>
      </c>
      <c r="AY88" s="89">
        <f t="shared" si="134"/>
        <v>-0.25</v>
      </c>
      <c r="AZ88" s="89">
        <f t="shared" si="134"/>
        <v>-0.25</v>
      </c>
      <c r="BA88" s="89">
        <f t="shared" si="134"/>
        <v>-0.25</v>
      </c>
      <c r="BB88" s="89">
        <f t="shared" si="134"/>
        <v>-0.25</v>
      </c>
      <c r="BC88" s="89">
        <f t="shared" si="134"/>
        <v>-0.25</v>
      </c>
      <c r="BD88" s="89">
        <f t="shared" si="134"/>
        <v>-0.25</v>
      </c>
      <c r="BE88" s="89">
        <f t="shared" si="134"/>
        <v>-0.25</v>
      </c>
      <c r="BF88" s="89">
        <f t="shared" si="134"/>
        <v>-0.25</v>
      </c>
      <c r="BG88" s="89">
        <f t="shared" si="134"/>
        <v>-0.25</v>
      </c>
      <c r="BH88" s="89">
        <f t="shared" si="134"/>
        <v>-0.25</v>
      </c>
      <c r="BI88" s="89">
        <f t="shared" si="134"/>
        <v>-0.25</v>
      </c>
      <c r="BJ88" s="89">
        <f t="shared" si="134"/>
        <v>-0.25</v>
      </c>
    </row>
    <row r="89" spans="1:62" x14ac:dyDescent="0.25">
      <c r="A89" t="str">
        <f t="shared" ref="A89:C89" si="135">A36</f>
        <v>WRAM/MCBA Surcharge</v>
      </c>
      <c r="B89" s="33" t="str">
        <f t="shared" si="135"/>
        <v>Volumetric</v>
      </c>
      <c r="C89" s="89">
        <f t="shared" si="135"/>
        <v>2.7E-2</v>
      </c>
      <c r="D89" s="89">
        <f t="shared" ref="D89:BJ89" si="136">D36</f>
        <v>2.1000000000000001E-2</v>
      </c>
      <c r="E89" s="89">
        <f t="shared" si="136"/>
        <v>0</v>
      </c>
      <c r="F89" s="89">
        <f t="shared" si="136"/>
        <v>0</v>
      </c>
      <c r="G89" s="89">
        <f t="shared" si="136"/>
        <v>0</v>
      </c>
      <c r="H89" s="89">
        <f t="shared" si="136"/>
        <v>0</v>
      </c>
      <c r="I89" s="89">
        <f t="shared" si="136"/>
        <v>0</v>
      </c>
      <c r="J89" s="89">
        <f t="shared" si="136"/>
        <v>0</v>
      </c>
      <c r="K89" s="89">
        <f t="shared" si="136"/>
        <v>0</v>
      </c>
      <c r="L89" s="89">
        <f t="shared" si="136"/>
        <v>0</v>
      </c>
      <c r="M89" s="89">
        <f t="shared" si="136"/>
        <v>0</v>
      </c>
      <c r="N89" s="89">
        <f t="shared" si="136"/>
        <v>0</v>
      </c>
      <c r="O89" s="89">
        <f t="shared" si="136"/>
        <v>0</v>
      </c>
      <c r="P89" s="89">
        <f t="shared" si="136"/>
        <v>0</v>
      </c>
      <c r="Q89" s="89">
        <f t="shared" si="136"/>
        <v>0</v>
      </c>
      <c r="R89" s="89">
        <f t="shared" si="136"/>
        <v>0</v>
      </c>
      <c r="S89" s="89">
        <f t="shared" si="136"/>
        <v>0</v>
      </c>
      <c r="T89" s="89">
        <f t="shared" si="136"/>
        <v>0</v>
      </c>
      <c r="U89" s="89">
        <f t="shared" si="136"/>
        <v>0</v>
      </c>
      <c r="V89" s="89">
        <f t="shared" si="136"/>
        <v>0</v>
      </c>
      <c r="W89" s="89">
        <f t="shared" si="136"/>
        <v>0</v>
      </c>
      <c r="X89" s="89">
        <f t="shared" si="136"/>
        <v>0</v>
      </c>
      <c r="Y89" s="89">
        <f t="shared" si="136"/>
        <v>0</v>
      </c>
      <c r="Z89" s="89">
        <f t="shared" si="136"/>
        <v>0</v>
      </c>
      <c r="AA89" s="89">
        <f t="shared" si="136"/>
        <v>0</v>
      </c>
      <c r="AB89" s="89">
        <f t="shared" si="136"/>
        <v>0</v>
      </c>
      <c r="AC89" s="89">
        <f t="shared" si="136"/>
        <v>0</v>
      </c>
      <c r="AD89" s="89">
        <f t="shared" si="136"/>
        <v>0</v>
      </c>
      <c r="AE89" s="89">
        <f t="shared" si="136"/>
        <v>0</v>
      </c>
      <c r="AF89" s="89">
        <f t="shared" si="136"/>
        <v>0</v>
      </c>
      <c r="AG89" s="89">
        <f t="shared" si="136"/>
        <v>0</v>
      </c>
      <c r="AH89" s="89">
        <f t="shared" si="136"/>
        <v>0</v>
      </c>
      <c r="AI89" s="89">
        <f t="shared" si="136"/>
        <v>0</v>
      </c>
      <c r="AJ89" s="89">
        <f t="shared" si="136"/>
        <v>0</v>
      </c>
      <c r="AK89" s="89">
        <f t="shared" si="136"/>
        <v>0</v>
      </c>
      <c r="AL89" s="89">
        <f t="shared" si="136"/>
        <v>0</v>
      </c>
      <c r="AM89" s="89">
        <f t="shared" si="136"/>
        <v>0</v>
      </c>
      <c r="AN89" s="89">
        <f t="shared" si="136"/>
        <v>0</v>
      </c>
      <c r="AO89" s="89">
        <f t="shared" si="136"/>
        <v>0</v>
      </c>
      <c r="AP89" s="89">
        <f t="shared" si="136"/>
        <v>0</v>
      </c>
      <c r="AQ89" s="89">
        <f t="shared" si="136"/>
        <v>0</v>
      </c>
      <c r="AR89" s="89">
        <f t="shared" si="136"/>
        <v>0</v>
      </c>
      <c r="AS89" s="89">
        <f t="shared" si="136"/>
        <v>0</v>
      </c>
      <c r="AT89" s="89">
        <f t="shared" si="136"/>
        <v>0</v>
      </c>
      <c r="AU89" s="89">
        <f t="shared" si="136"/>
        <v>0</v>
      </c>
      <c r="AV89" s="89">
        <f t="shared" si="136"/>
        <v>0</v>
      </c>
      <c r="AW89" s="89">
        <f t="shared" si="136"/>
        <v>0</v>
      </c>
      <c r="AX89" s="89">
        <f t="shared" si="136"/>
        <v>0</v>
      </c>
      <c r="AY89" s="89">
        <f t="shared" si="136"/>
        <v>0</v>
      </c>
      <c r="AZ89" s="89">
        <f t="shared" si="136"/>
        <v>0</v>
      </c>
      <c r="BA89" s="89">
        <f t="shared" si="136"/>
        <v>0</v>
      </c>
      <c r="BB89" s="89">
        <f t="shared" si="136"/>
        <v>0</v>
      </c>
      <c r="BC89" s="89">
        <f t="shared" si="136"/>
        <v>0</v>
      </c>
      <c r="BD89" s="89">
        <f t="shared" si="136"/>
        <v>0</v>
      </c>
      <c r="BE89" s="89">
        <f t="shared" si="136"/>
        <v>0</v>
      </c>
      <c r="BF89" s="89">
        <f t="shared" si="136"/>
        <v>0</v>
      </c>
      <c r="BG89" s="89">
        <f t="shared" si="136"/>
        <v>0</v>
      </c>
      <c r="BH89" s="89">
        <f t="shared" si="136"/>
        <v>0</v>
      </c>
      <c r="BI89" s="89">
        <f t="shared" si="136"/>
        <v>0</v>
      </c>
      <c r="BJ89" s="89">
        <f t="shared" si="136"/>
        <v>0</v>
      </c>
    </row>
    <row r="90" spans="1:62" x14ac:dyDescent="0.25">
      <c r="A90" t="str">
        <f t="shared" ref="A90:C90" si="137">A37</f>
        <v>Purchased Water Surcharge</v>
      </c>
      <c r="B90" s="33" t="str">
        <f t="shared" si="137"/>
        <v>Volumetric</v>
      </c>
      <c r="C90" s="71">
        <f t="shared" si="137"/>
        <v>4.36E-2</v>
      </c>
      <c r="D90" s="71">
        <f t="shared" ref="D90:BJ90" si="138">D37</f>
        <v>3.3099999999999997E-2</v>
      </c>
      <c r="E90" s="71">
        <f t="shared" si="138"/>
        <v>4.8300000000000003E-2</v>
      </c>
      <c r="F90" s="71">
        <f t="shared" si="138"/>
        <v>4.8300000000000003E-2</v>
      </c>
      <c r="G90" s="71">
        <f t="shared" si="138"/>
        <v>4.8300000000000003E-2</v>
      </c>
      <c r="H90" s="71">
        <f t="shared" si="138"/>
        <v>4.8300000000000003E-2</v>
      </c>
      <c r="I90" s="71">
        <f t="shared" si="138"/>
        <v>4.9799999999999997E-2</v>
      </c>
      <c r="J90" s="71">
        <f t="shared" si="138"/>
        <v>4.9799999999999997E-2</v>
      </c>
      <c r="K90" s="71">
        <f t="shared" si="138"/>
        <v>4.9799999999999997E-2</v>
      </c>
      <c r="L90" s="71">
        <f t="shared" si="138"/>
        <v>4.9799999999999997E-2</v>
      </c>
      <c r="M90" s="71">
        <f t="shared" si="138"/>
        <v>4.9799999999999997E-2</v>
      </c>
      <c r="N90" s="71">
        <f t="shared" si="138"/>
        <v>4.9799999999999997E-2</v>
      </c>
      <c r="O90" s="71">
        <f t="shared" si="138"/>
        <v>7.5899999999999995E-2</v>
      </c>
      <c r="P90" s="71">
        <f t="shared" si="138"/>
        <v>7.5899999999999995E-2</v>
      </c>
      <c r="Q90" s="71">
        <f t="shared" si="138"/>
        <v>7.5899999999999995E-2</v>
      </c>
      <c r="R90" s="71">
        <f t="shared" si="138"/>
        <v>7.5899999999999995E-2</v>
      </c>
      <c r="S90" s="71">
        <f t="shared" si="138"/>
        <v>7.5899999999999995E-2</v>
      </c>
      <c r="T90" s="71">
        <f t="shared" si="138"/>
        <v>7.5899999999999995E-2</v>
      </c>
      <c r="U90" s="71">
        <f t="shared" si="138"/>
        <v>7.5899999999999995E-2</v>
      </c>
      <c r="V90" s="71">
        <f t="shared" si="138"/>
        <v>7.5899999999999995E-2</v>
      </c>
      <c r="W90" s="71">
        <f t="shared" si="138"/>
        <v>7.5899999999999995E-2</v>
      </c>
      <c r="X90" s="71">
        <f t="shared" si="138"/>
        <v>7.5899999999999995E-2</v>
      </c>
      <c r="Y90" s="71">
        <f t="shared" si="138"/>
        <v>7.5899999999999995E-2</v>
      </c>
      <c r="Z90" s="71">
        <f t="shared" si="138"/>
        <v>7.5899999999999995E-2</v>
      </c>
      <c r="AA90" s="71">
        <f t="shared" si="138"/>
        <v>0</v>
      </c>
      <c r="AB90" s="71">
        <f t="shared" si="138"/>
        <v>0</v>
      </c>
      <c r="AC90" s="71">
        <f t="shared" si="138"/>
        <v>0</v>
      </c>
      <c r="AD90" s="71">
        <f t="shared" si="138"/>
        <v>0</v>
      </c>
      <c r="AE90" s="71">
        <f t="shared" si="138"/>
        <v>0</v>
      </c>
      <c r="AF90" s="71">
        <f t="shared" si="138"/>
        <v>0</v>
      </c>
      <c r="AG90" s="71">
        <f t="shared" si="138"/>
        <v>0</v>
      </c>
      <c r="AH90" s="71">
        <f t="shared" si="138"/>
        <v>0</v>
      </c>
      <c r="AI90" s="71">
        <f t="shared" si="138"/>
        <v>0</v>
      </c>
      <c r="AJ90" s="71">
        <f t="shared" si="138"/>
        <v>0</v>
      </c>
      <c r="AK90" s="71">
        <f t="shared" si="138"/>
        <v>0</v>
      </c>
      <c r="AL90" s="71">
        <f t="shared" si="138"/>
        <v>0</v>
      </c>
      <c r="AM90" s="71">
        <f t="shared" si="138"/>
        <v>0</v>
      </c>
      <c r="AN90" s="71">
        <f t="shared" si="138"/>
        <v>0</v>
      </c>
      <c r="AO90" s="71">
        <f t="shared" si="138"/>
        <v>0</v>
      </c>
      <c r="AP90" s="71">
        <f t="shared" si="138"/>
        <v>0</v>
      </c>
      <c r="AQ90" s="71">
        <f t="shared" si="138"/>
        <v>0</v>
      </c>
      <c r="AR90" s="71">
        <f t="shared" si="138"/>
        <v>0</v>
      </c>
      <c r="AS90" s="71">
        <f t="shared" si="138"/>
        <v>0</v>
      </c>
      <c r="AT90" s="71">
        <f t="shared" si="138"/>
        <v>0</v>
      </c>
      <c r="AU90" s="71">
        <f t="shared" si="138"/>
        <v>0</v>
      </c>
      <c r="AV90" s="71">
        <f t="shared" si="138"/>
        <v>0</v>
      </c>
      <c r="AW90" s="71">
        <f t="shared" si="138"/>
        <v>0</v>
      </c>
      <c r="AX90" s="71">
        <f t="shared" si="138"/>
        <v>0</v>
      </c>
      <c r="AY90" s="71">
        <f t="shared" si="138"/>
        <v>0</v>
      </c>
      <c r="AZ90" s="71">
        <f t="shared" si="138"/>
        <v>0</v>
      </c>
      <c r="BA90" s="71">
        <f t="shared" si="138"/>
        <v>0</v>
      </c>
      <c r="BB90" s="71">
        <f t="shared" si="138"/>
        <v>0</v>
      </c>
      <c r="BC90" s="71">
        <f t="shared" si="138"/>
        <v>0</v>
      </c>
      <c r="BD90" s="71">
        <f t="shared" si="138"/>
        <v>0</v>
      </c>
      <c r="BE90" s="71">
        <f t="shared" si="138"/>
        <v>0</v>
      </c>
      <c r="BF90" s="71">
        <f t="shared" si="138"/>
        <v>0</v>
      </c>
      <c r="BG90" s="71">
        <f t="shared" si="138"/>
        <v>0</v>
      </c>
      <c r="BH90" s="71">
        <f t="shared" si="138"/>
        <v>0</v>
      </c>
      <c r="BI90" s="71">
        <f t="shared" si="138"/>
        <v>0</v>
      </c>
      <c r="BJ90" s="71">
        <f t="shared" si="138"/>
        <v>0</v>
      </c>
    </row>
    <row r="91" spans="1:62" x14ac:dyDescent="0.25">
      <c r="A91" t="str">
        <f t="shared" ref="A91:C91" si="139">A38</f>
        <v>MPWMD User Fee</v>
      </c>
      <c r="B91" s="33" t="str">
        <f t="shared" si="139"/>
        <v>Percentage</v>
      </c>
      <c r="C91" s="71">
        <f t="shared" si="139"/>
        <v>0</v>
      </c>
      <c r="D91" s="71">
        <f t="shared" ref="D91:BJ91" si="140">D38</f>
        <v>0</v>
      </c>
      <c r="E91" s="71">
        <f t="shared" si="140"/>
        <v>0</v>
      </c>
      <c r="F91" s="71">
        <f t="shared" si="140"/>
        <v>0</v>
      </c>
      <c r="G91" s="71">
        <f t="shared" si="140"/>
        <v>0</v>
      </c>
      <c r="H91" s="71">
        <f t="shared" si="140"/>
        <v>0</v>
      </c>
      <c r="I91" s="71">
        <f t="shared" si="140"/>
        <v>0</v>
      </c>
      <c r="J91" s="71">
        <f t="shared" si="140"/>
        <v>0</v>
      </c>
      <c r="K91" s="71">
        <f t="shared" si="140"/>
        <v>0</v>
      </c>
      <c r="L91" s="71">
        <f t="shared" si="140"/>
        <v>0</v>
      </c>
      <c r="M91" s="71">
        <f t="shared" si="140"/>
        <v>0</v>
      </c>
      <c r="N91" s="71">
        <f t="shared" si="140"/>
        <v>0</v>
      </c>
      <c r="O91" s="71">
        <f t="shared" si="140"/>
        <v>0</v>
      </c>
      <c r="P91" s="71">
        <f t="shared" si="140"/>
        <v>0</v>
      </c>
      <c r="Q91" s="71">
        <f t="shared" si="140"/>
        <v>0</v>
      </c>
      <c r="R91" s="71">
        <f t="shared" si="140"/>
        <v>0</v>
      </c>
      <c r="S91" s="71">
        <f t="shared" si="140"/>
        <v>0</v>
      </c>
      <c r="T91" s="71">
        <f t="shared" si="140"/>
        <v>0</v>
      </c>
      <c r="U91" s="71">
        <f t="shared" si="140"/>
        <v>0</v>
      </c>
      <c r="V91" s="71">
        <f t="shared" si="140"/>
        <v>0</v>
      </c>
      <c r="W91" s="71">
        <f t="shared" si="140"/>
        <v>0</v>
      </c>
      <c r="X91" s="71">
        <f t="shared" si="140"/>
        <v>0</v>
      </c>
      <c r="Y91" s="71">
        <f t="shared" si="140"/>
        <v>0</v>
      </c>
      <c r="Z91" s="71">
        <f t="shared" si="140"/>
        <v>0</v>
      </c>
      <c r="AA91" s="71">
        <f t="shared" si="140"/>
        <v>0</v>
      </c>
      <c r="AB91" s="71">
        <f t="shared" si="140"/>
        <v>0</v>
      </c>
      <c r="AC91" s="71">
        <f t="shared" si="140"/>
        <v>0</v>
      </c>
      <c r="AD91" s="71">
        <f t="shared" si="140"/>
        <v>0</v>
      </c>
      <c r="AE91" s="71">
        <f t="shared" si="140"/>
        <v>0</v>
      </c>
      <c r="AF91" s="71">
        <f t="shared" si="140"/>
        <v>0</v>
      </c>
      <c r="AG91" s="71">
        <f t="shared" si="140"/>
        <v>0</v>
      </c>
      <c r="AH91" s="71">
        <f t="shared" si="140"/>
        <v>0</v>
      </c>
      <c r="AI91" s="71">
        <f t="shared" si="140"/>
        <v>0</v>
      </c>
      <c r="AJ91" s="71">
        <f t="shared" si="140"/>
        <v>0</v>
      </c>
      <c r="AK91" s="71">
        <f t="shared" si="140"/>
        <v>0</v>
      </c>
      <c r="AL91" s="71">
        <f t="shared" si="140"/>
        <v>0</v>
      </c>
      <c r="AM91" s="71">
        <f t="shared" si="140"/>
        <v>0</v>
      </c>
      <c r="AN91" s="71">
        <f t="shared" si="140"/>
        <v>0</v>
      </c>
      <c r="AO91" s="71">
        <f t="shared" si="140"/>
        <v>0</v>
      </c>
      <c r="AP91" s="71">
        <f t="shared" si="140"/>
        <v>0</v>
      </c>
      <c r="AQ91" s="71">
        <f t="shared" si="140"/>
        <v>0</v>
      </c>
      <c r="AR91" s="71">
        <f t="shared" si="140"/>
        <v>0</v>
      </c>
      <c r="AS91" s="71">
        <f t="shared" si="140"/>
        <v>0</v>
      </c>
      <c r="AT91" s="71">
        <f t="shared" si="140"/>
        <v>0</v>
      </c>
      <c r="AU91" s="71">
        <f t="shared" si="140"/>
        <v>0</v>
      </c>
      <c r="AV91" s="71">
        <f t="shared" si="140"/>
        <v>0</v>
      </c>
      <c r="AW91" s="71">
        <f t="shared" si="140"/>
        <v>0</v>
      </c>
      <c r="AX91" s="71">
        <f t="shared" si="140"/>
        <v>0</v>
      </c>
      <c r="AY91" s="71">
        <f t="shared" si="140"/>
        <v>0</v>
      </c>
      <c r="AZ91" s="71">
        <f t="shared" si="140"/>
        <v>0</v>
      </c>
      <c r="BA91" s="71">
        <f t="shared" si="140"/>
        <v>0</v>
      </c>
      <c r="BB91" s="71">
        <f t="shared" si="140"/>
        <v>0</v>
      </c>
      <c r="BC91" s="71">
        <f t="shared" si="140"/>
        <v>0</v>
      </c>
      <c r="BD91" s="71">
        <f t="shared" si="140"/>
        <v>0</v>
      </c>
      <c r="BE91" s="71">
        <f t="shared" si="140"/>
        <v>0</v>
      </c>
      <c r="BF91" s="71">
        <f t="shared" si="140"/>
        <v>0</v>
      </c>
      <c r="BG91" s="71">
        <f t="shared" si="140"/>
        <v>0</v>
      </c>
      <c r="BH91" s="71">
        <f t="shared" si="140"/>
        <v>0</v>
      </c>
      <c r="BI91" s="71">
        <f t="shared" si="140"/>
        <v>0</v>
      </c>
      <c r="BJ91" s="71">
        <f t="shared" si="140"/>
        <v>0</v>
      </c>
    </row>
    <row r="92" spans="1:62" x14ac:dyDescent="0.25">
      <c r="A92" t="str">
        <f t="shared" ref="A92:C92" si="141">A39</f>
        <v>MPWMD Purchased Water Surcharge</v>
      </c>
      <c r="B92" s="33" t="str">
        <f t="shared" si="141"/>
        <v>Volumetric</v>
      </c>
      <c r="C92" s="71">
        <f t="shared" si="141"/>
        <v>0</v>
      </c>
      <c r="D92" s="71">
        <f t="shared" ref="D92:BJ92" si="142">D39</f>
        <v>0</v>
      </c>
      <c r="E92" s="71">
        <f t="shared" si="142"/>
        <v>0</v>
      </c>
      <c r="F92" s="71">
        <f t="shared" si="142"/>
        <v>0</v>
      </c>
      <c r="G92" s="71">
        <f t="shared" si="142"/>
        <v>0</v>
      </c>
      <c r="H92" s="71">
        <f t="shared" si="142"/>
        <v>0</v>
      </c>
      <c r="I92" s="71">
        <f t="shared" si="142"/>
        <v>0</v>
      </c>
      <c r="J92" s="71">
        <f t="shared" si="142"/>
        <v>0</v>
      </c>
      <c r="K92" s="71">
        <f t="shared" si="142"/>
        <v>0</v>
      </c>
      <c r="L92" s="71">
        <f t="shared" si="142"/>
        <v>0</v>
      </c>
      <c r="M92" s="71">
        <f t="shared" si="142"/>
        <v>0</v>
      </c>
      <c r="N92" s="71">
        <f t="shared" si="142"/>
        <v>0</v>
      </c>
      <c r="O92" s="71">
        <f t="shared" si="142"/>
        <v>0</v>
      </c>
      <c r="P92" s="71">
        <f t="shared" si="142"/>
        <v>0</v>
      </c>
      <c r="Q92" s="71">
        <f t="shared" si="142"/>
        <v>0</v>
      </c>
      <c r="R92" s="71">
        <f t="shared" si="142"/>
        <v>0</v>
      </c>
      <c r="S92" s="71">
        <f t="shared" si="142"/>
        <v>0</v>
      </c>
      <c r="T92" s="71">
        <f t="shared" si="142"/>
        <v>0</v>
      </c>
      <c r="U92" s="71">
        <f t="shared" si="142"/>
        <v>0</v>
      </c>
      <c r="V92" s="71">
        <f t="shared" si="142"/>
        <v>0</v>
      </c>
      <c r="W92" s="71">
        <f t="shared" si="142"/>
        <v>0</v>
      </c>
      <c r="X92" s="71">
        <f t="shared" si="142"/>
        <v>0</v>
      </c>
      <c r="Y92" s="71">
        <f t="shared" si="142"/>
        <v>0</v>
      </c>
      <c r="Z92" s="71">
        <f t="shared" si="142"/>
        <v>0</v>
      </c>
      <c r="AA92" s="71">
        <f t="shared" si="142"/>
        <v>0</v>
      </c>
      <c r="AB92" s="71">
        <f t="shared" si="142"/>
        <v>0</v>
      </c>
      <c r="AC92" s="71">
        <f t="shared" si="142"/>
        <v>0</v>
      </c>
      <c r="AD92" s="71">
        <f t="shared" si="142"/>
        <v>0</v>
      </c>
      <c r="AE92" s="71">
        <f t="shared" si="142"/>
        <v>0</v>
      </c>
      <c r="AF92" s="71">
        <f t="shared" si="142"/>
        <v>0</v>
      </c>
      <c r="AG92" s="71">
        <f t="shared" si="142"/>
        <v>0</v>
      </c>
      <c r="AH92" s="71">
        <f t="shared" si="142"/>
        <v>0</v>
      </c>
      <c r="AI92" s="71">
        <f t="shared" si="142"/>
        <v>0</v>
      </c>
      <c r="AJ92" s="71">
        <f t="shared" si="142"/>
        <v>0</v>
      </c>
      <c r="AK92" s="71">
        <f t="shared" si="142"/>
        <v>0</v>
      </c>
      <c r="AL92" s="71">
        <f t="shared" si="142"/>
        <v>0</v>
      </c>
      <c r="AM92" s="71">
        <f t="shared" si="142"/>
        <v>0</v>
      </c>
      <c r="AN92" s="71">
        <f t="shared" si="142"/>
        <v>0</v>
      </c>
      <c r="AO92" s="71">
        <f t="shared" si="142"/>
        <v>0</v>
      </c>
      <c r="AP92" s="71">
        <f t="shared" si="142"/>
        <v>0</v>
      </c>
      <c r="AQ92" s="71">
        <f t="shared" si="142"/>
        <v>0</v>
      </c>
      <c r="AR92" s="71">
        <f t="shared" si="142"/>
        <v>0</v>
      </c>
      <c r="AS92" s="71">
        <f t="shared" si="142"/>
        <v>0</v>
      </c>
      <c r="AT92" s="71">
        <f t="shared" si="142"/>
        <v>0</v>
      </c>
      <c r="AU92" s="71">
        <f t="shared" si="142"/>
        <v>0</v>
      </c>
      <c r="AV92" s="71">
        <f t="shared" si="142"/>
        <v>0</v>
      </c>
      <c r="AW92" s="71">
        <f t="shared" si="142"/>
        <v>0</v>
      </c>
      <c r="AX92" s="71">
        <f t="shared" si="142"/>
        <v>0</v>
      </c>
      <c r="AY92" s="71">
        <f t="shared" si="142"/>
        <v>0</v>
      </c>
      <c r="AZ92" s="71">
        <f t="shared" si="142"/>
        <v>0</v>
      </c>
      <c r="BA92" s="71">
        <f t="shared" si="142"/>
        <v>0</v>
      </c>
      <c r="BB92" s="71">
        <f t="shared" si="142"/>
        <v>0</v>
      </c>
      <c r="BC92" s="71">
        <f t="shared" si="142"/>
        <v>0</v>
      </c>
      <c r="BD92" s="71">
        <f t="shared" si="142"/>
        <v>0</v>
      </c>
      <c r="BE92" s="71">
        <f t="shared" si="142"/>
        <v>0</v>
      </c>
      <c r="BF92" s="71">
        <f t="shared" si="142"/>
        <v>0</v>
      </c>
      <c r="BG92" s="71">
        <f t="shared" si="142"/>
        <v>0</v>
      </c>
      <c r="BH92" s="71">
        <f t="shared" si="142"/>
        <v>0</v>
      </c>
      <c r="BI92" s="71">
        <f t="shared" si="142"/>
        <v>0</v>
      </c>
      <c r="BJ92" s="71">
        <f t="shared" si="142"/>
        <v>0</v>
      </c>
    </row>
    <row r="93" spans="1:62" x14ac:dyDescent="0.25">
      <c r="A93" t="str">
        <f t="shared" ref="A93:C93" si="143">A40</f>
        <v>Interim Rate True Up</v>
      </c>
      <c r="B93" s="33" t="str">
        <f t="shared" si="143"/>
        <v>Volumetric</v>
      </c>
      <c r="C93" s="71">
        <f t="shared" si="143"/>
        <v>3.6400000000000002E-2</v>
      </c>
      <c r="D93" s="71">
        <f t="shared" ref="D93:BJ93" si="144">D40</f>
        <v>0</v>
      </c>
      <c r="E93" s="71">
        <f t="shared" si="144"/>
        <v>3.6400000000000002E-2</v>
      </c>
      <c r="F93" s="71">
        <f t="shared" si="144"/>
        <v>3.6400000000000002E-2</v>
      </c>
      <c r="G93" s="71">
        <f t="shared" si="144"/>
        <v>3.6400000000000002E-2</v>
      </c>
      <c r="H93" s="71">
        <f t="shared" si="144"/>
        <v>3.6400000000000002E-2</v>
      </c>
      <c r="I93" s="71">
        <f t="shared" si="144"/>
        <v>0</v>
      </c>
      <c r="J93" s="71">
        <f t="shared" si="144"/>
        <v>0</v>
      </c>
      <c r="K93" s="71">
        <f t="shared" si="144"/>
        <v>0</v>
      </c>
      <c r="L93" s="71">
        <f t="shared" si="144"/>
        <v>0</v>
      </c>
      <c r="M93" s="71">
        <f t="shared" si="144"/>
        <v>0</v>
      </c>
      <c r="N93" s="71">
        <f t="shared" si="144"/>
        <v>0</v>
      </c>
      <c r="O93" s="71">
        <f t="shared" si="144"/>
        <v>0</v>
      </c>
      <c r="P93" s="71">
        <f t="shared" si="144"/>
        <v>0</v>
      </c>
      <c r="Q93" s="71">
        <f t="shared" si="144"/>
        <v>0</v>
      </c>
      <c r="R93" s="71">
        <f t="shared" si="144"/>
        <v>0</v>
      </c>
      <c r="S93" s="71">
        <f t="shared" si="144"/>
        <v>0</v>
      </c>
      <c r="T93" s="71">
        <f t="shared" si="144"/>
        <v>0</v>
      </c>
      <c r="U93" s="71">
        <f t="shared" si="144"/>
        <v>0</v>
      </c>
      <c r="V93" s="71">
        <f t="shared" si="144"/>
        <v>0</v>
      </c>
      <c r="W93" s="71">
        <f t="shared" si="144"/>
        <v>0</v>
      </c>
      <c r="X93" s="71">
        <f t="shared" si="144"/>
        <v>0</v>
      </c>
      <c r="Y93" s="71">
        <f t="shared" si="144"/>
        <v>0</v>
      </c>
      <c r="Z93" s="71">
        <f t="shared" si="144"/>
        <v>0</v>
      </c>
      <c r="AA93" s="71">
        <f t="shared" si="144"/>
        <v>0</v>
      </c>
      <c r="AB93" s="71">
        <f t="shared" si="144"/>
        <v>0</v>
      </c>
      <c r="AC93" s="71">
        <f t="shared" si="144"/>
        <v>0</v>
      </c>
      <c r="AD93" s="71">
        <f t="shared" si="144"/>
        <v>0</v>
      </c>
      <c r="AE93" s="71">
        <f t="shared" si="144"/>
        <v>0</v>
      </c>
      <c r="AF93" s="71">
        <f t="shared" si="144"/>
        <v>0</v>
      </c>
      <c r="AG93" s="71">
        <f t="shared" si="144"/>
        <v>0</v>
      </c>
      <c r="AH93" s="71">
        <f t="shared" si="144"/>
        <v>0</v>
      </c>
      <c r="AI93" s="71">
        <f t="shared" si="144"/>
        <v>0</v>
      </c>
      <c r="AJ93" s="71">
        <f t="shared" si="144"/>
        <v>0</v>
      </c>
      <c r="AK93" s="71">
        <f t="shared" si="144"/>
        <v>0</v>
      </c>
      <c r="AL93" s="71">
        <f t="shared" si="144"/>
        <v>0</v>
      </c>
      <c r="AM93" s="71">
        <f t="shared" si="144"/>
        <v>0</v>
      </c>
      <c r="AN93" s="71">
        <f t="shared" si="144"/>
        <v>0</v>
      </c>
      <c r="AO93" s="71">
        <f t="shared" si="144"/>
        <v>0</v>
      </c>
      <c r="AP93" s="71">
        <f t="shared" si="144"/>
        <v>0</v>
      </c>
      <c r="AQ93" s="71">
        <f t="shared" si="144"/>
        <v>0</v>
      </c>
      <c r="AR93" s="71">
        <f t="shared" si="144"/>
        <v>0</v>
      </c>
      <c r="AS93" s="71">
        <f t="shared" si="144"/>
        <v>0</v>
      </c>
      <c r="AT93" s="71">
        <f t="shared" si="144"/>
        <v>0</v>
      </c>
      <c r="AU93" s="71">
        <f t="shared" si="144"/>
        <v>0</v>
      </c>
      <c r="AV93" s="71">
        <f t="shared" si="144"/>
        <v>0</v>
      </c>
      <c r="AW93" s="71">
        <f t="shared" si="144"/>
        <v>0</v>
      </c>
      <c r="AX93" s="71">
        <f t="shared" si="144"/>
        <v>0</v>
      </c>
      <c r="AY93" s="71">
        <f t="shared" si="144"/>
        <v>0</v>
      </c>
      <c r="AZ93" s="71">
        <f t="shared" si="144"/>
        <v>0</v>
      </c>
      <c r="BA93" s="71">
        <f t="shared" si="144"/>
        <v>0</v>
      </c>
      <c r="BB93" s="71">
        <f t="shared" si="144"/>
        <v>0</v>
      </c>
      <c r="BC93" s="71">
        <f t="shared" si="144"/>
        <v>0</v>
      </c>
      <c r="BD93" s="71">
        <f t="shared" si="144"/>
        <v>0</v>
      </c>
      <c r="BE93" s="71">
        <f t="shared" si="144"/>
        <v>0</v>
      </c>
      <c r="BF93" s="71">
        <f t="shared" si="144"/>
        <v>0</v>
      </c>
      <c r="BG93" s="71">
        <f t="shared" si="144"/>
        <v>0</v>
      </c>
      <c r="BH93" s="71">
        <f t="shared" si="144"/>
        <v>0</v>
      </c>
      <c r="BI93" s="71">
        <f t="shared" si="144"/>
        <v>0</v>
      </c>
      <c r="BJ93" s="71">
        <f t="shared" si="144"/>
        <v>0</v>
      </c>
    </row>
    <row r="94" spans="1:62" x14ac:dyDescent="0.25">
      <c r="A94" t="str">
        <f t="shared" ref="A94:C94" si="145">A41</f>
        <v>SRF Loan Surcharge</v>
      </c>
      <c r="B94" s="33" t="str">
        <f t="shared" si="145"/>
        <v>Fixed</v>
      </c>
      <c r="C94" s="71">
        <f t="shared" si="145"/>
        <v>0</v>
      </c>
      <c r="D94" s="71">
        <f t="shared" ref="D94:BJ94" si="146">D41</f>
        <v>0</v>
      </c>
      <c r="E94" s="71">
        <f t="shared" si="146"/>
        <v>0</v>
      </c>
      <c r="F94" s="71">
        <f t="shared" si="146"/>
        <v>0</v>
      </c>
      <c r="G94" s="71">
        <f t="shared" si="146"/>
        <v>0</v>
      </c>
      <c r="H94" s="71">
        <f t="shared" si="146"/>
        <v>0</v>
      </c>
      <c r="I94" s="71">
        <f t="shared" si="146"/>
        <v>0</v>
      </c>
      <c r="J94" s="71">
        <f t="shared" si="146"/>
        <v>0</v>
      </c>
      <c r="K94" s="71">
        <f t="shared" si="146"/>
        <v>0</v>
      </c>
      <c r="L94" s="71">
        <f t="shared" si="146"/>
        <v>0</v>
      </c>
      <c r="M94" s="71">
        <f t="shared" si="146"/>
        <v>0</v>
      </c>
      <c r="N94" s="71">
        <f t="shared" si="146"/>
        <v>0</v>
      </c>
      <c r="O94" s="71">
        <f t="shared" si="146"/>
        <v>0</v>
      </c>
      <c r="P94" s="71">
        <f t="shared" si="146"/>
        <v>0</v>
      </c>
      <c r="Q94" s="71">
        <f t="shared" si="146"/>
        <v>0</v>
      </c>
      <c r="R94" s="71">
        <f t="shared" si="146"/>
        <v>0</v>
      </c>
      <c r="S94" s="71">
        <f t="shared" si="146"/>
        <v>0</v>
      </c>
      <c r="T94" s="71">
        <f t="shared" si="146"/>
        <v>0</v>
      </c>
      <c r="U94" s="71">
        <f t="shared" si="146"/>
        <v>0</v>
      </c>
      <c r="V94" s="71">
        <f t="shared" si="146"/>
        <v>0</v>
      </c>
      <c r="W94" s="71">
        <f t="shared" si="146"/>
        <v>0</v>
      </c>
      <c r="X94" s="71">
        <f t="shared" si="146"/>
        <v>0</v>
      </c>
      <c r="Y94" s="71">
        <f t="shared" si="146"/>
        <v>0</v>
      </c>
      <c r="Z94" s="71">
        <f t="shared" si="146"/>
        <v>0</v>
      </c>
      <c r="AA94" s="71">
        <f t="shared" si="146"/>
        <v>0</v>
      </c>
      <c r="AB94" s="71">
        <f t="shared" si="146"/>
        <v>0</v>
      </c>
      <c r="AC94" s="71">
        <f t="shared" si="146"/>
        <v>0</v>
      </c>
      <c r="AD94" s="71">
        <f t="shared" si="146"/>
        <v>0</v>
      </c>
      <c r="AE94" s="71">
        <f t="shared" si="146"/>
        <v>0</v>
      </c>
      <c r="AF94" s="71">
        <f t="shared" si="146"/>
        <v>0</v>
      </c>
      <c r="AG94" s="71">
        <f t="shared" si="146"/>
        <v>0</v>
      </c>
      <c r="AH94" s="71">
        <f t="shared" si="146"/>
        <v>0</v>
      </c>
      <c r="AI94" s="71">
        <f t="shared" si="146"/>
        <v>0</v>
      </c>
      <c r="AJ94" s="71">
        <f t="shared" si="146"/>
        <v>0</v>
      </c>
      <c r="AK94" s="71">
        <f t="shared" si="146"/>
        <v>0</v>
      </c>
      <c r="AL94" s="71">
        <f t="shared" si="146"/>
        <v>0</v>
      </c>
      <c r="AM94" s="71">
        <f t="shared" si="146"/>
        <v>0</v>
      </c>
      <c r="AN94" s="71">
        <f t="shared" si="146"/>
        <v>0</v>
      </c>
      <c r="AO94" s="71">
        <f t="shared" si="146"/>
        <v>0</v>
      </c>
      <c r="AP94" s="71">
        <f t="shared" si="146"/>
        <v>0</v>
      </c>
      <c r="AQ94" s="71">
        <f t="shared" si="146"/>
        <v>0</v>
      </c>
      <c r="AR94" s="71">
        <f t="shared" si="146"/>
        <v>0</v>
      </c>
      <c r="AS94" s="71">
        <f t="shared" si="146"/>
        <v>0</v>
      </c>
      <c r="AT94" s="71">
        <f t="shared" si="146"/>
        <v>0</v>
      </c>
      <c r="AU94" s="71">
        <f t="shared" si="146"/>
        <v>0</v>
      </c>
      <c r="AV94" s="71">
        <f t="shared" si="146"/>
        <v>0</v>
      </c>
      <c r="AW94" s="71">
        <f t="shared" si="146"/>
        <v>0</v>
      </c>
      <c r="AX94" s="71">
        <f t="shared" si="146"/>
        <v>0</v>
      </c>
      <c r="AY94" s="71">
        <f t="shared" si="146"/>
        <v>0</v>
      </c>
      <c r="AZ94" s="71">
        <f t="shared" si="146"/>
        <v>0</v>
      </c>
      <c r="BA94" s="71">
        <f t="shared" si="146"/>
        <v>0</v>
      </c>
      <c r="BB94" s="71">
        <f t="shared" si="146"/>
        <v>0</v>
      </c>
      <c r="BC94" s="71">
        <f t="shared" si="146"/>
        <v>0</v>
      </c>
      <c r="BD94" s="71">
        <f t="shared" si="146"/>
        <v>0</v>
      </c>
      <c r="BE94" s="71">
        <f t="shared" si="146"/>
        <v>0</v>
      </c>
      <c r="BF94" s="71">
        <f t="shared" si="146"/>
        <v>0</v>
      </c>
      <c r="BG94" s="71">
        <f t="shared" si="146"/>
        <v>0</v>
      </c>
      <c r="BH94" s="71">
        <f t="shared" si="146"/>
        <v>0</v>
      </c>
      <c r="BI94" s="71">
        <f t="shared" si="146"/>
        <v>0</v>
      </c>
      <c r="BJ94" s="71">
        <f t="shared" si="146"/>
        <v>0</v>
      </c>
    </row>
    <row r="95" spans="1:62" hidden="1" x14ac:dyDescent="0.25">
      <c r="A95" t="str">
        <f t="shared" ref="A95:C95" si="147">A42</f>
        <v>Interim True Up Surcredit</v>
      </c>
      <c r="B95" s="33" t="str">
        <f t="shared" si="147"/>
        <v>Fixed</v>
      </c>
      <c r="C95" s="144">
        <f t="shared" si="147"/>
        <v>0</v>
      </c>
      <c r="D95" s="144">
        <f t="shared" ref="D95:BJ95" si="148">D42</f>
        <v>0</v>
      </c>
      <c r="E95" s="144">
        <f t="shared" si="148"/>
        <v>0</v>
      </c>
      <c r="F95" s="144">
        <f t="shared" si="148"/>
        <v>0</v>
      </c>
      <c r="G95" s="144">
        <f t="shared" si="148"/>
        <v>0</v>
      </c>
      <c r="H95" s="144">
        <f t="shared" si="148"/>
        <v>0</v>
      </c>
      <c r="I95" s="144">
        <f t="shared" si="148"/>
        <v>0</v>
      </c>
      <c r="J95" s="144">
        <f t="shared" si="148"/>
        <v>-4.51</v>
      </c>
      <c r="K95" s="144">
        <f t="shared" si="148"/>
        <v>0</v>
      </c>
      <c r="L95" s="144">
        <f t="shared" si="148"/>
        <v>0</v>
      </c>
      <c r="M95" s="144">
        <f t="shared" si="148"/>
        <v>0</v>
      </c>
      <c r="N95" s="144">
        <f t="shared" si="148"/>
        <v>0</v>
      </c>
      <c r="O95" s="144">
        <f t="shared" si="148"/>
        <v>-5.41</v>
      </c>
      <c r="P95" s="144">
        <f t="shared" si="148"/>
        <v>-5.41</v>
      </c>
      <c r="Q95" s="144">
        <f t="shared" si="148"/>
        <v>-5.41</v>
      </c>
      <c r="R95" s="144">
        <f t="shared" si="148"/>
        <v>-5.41</v>
      </c>
      <c r="S95" s="144">
        <f t="shared" si="148"/>
        <v>-5.41</v>
      </c>
      <c r="T95" s="144">
        <f t="shared" si="148"/>
        <v>-5.41</v>
      </c>
      <c r="U95" s="144">
        <f t="shared" si="148"/>
        <v>-5.41</v>
      </c>
      <c r="V95" s="144">
        <f t="shared" si="148"/>
        <v>-5.41</v>
      </c>
      <c r="W95" s="144">
        <f t="shared" si="148"/>
        <v>-5.41</v>
      </c>
      <c r="X95" s="144">
        <f t="shared" si="148"/>
        <v>0</v>
      </c>
      <c r="Y95" s="144">
        <f t="shared" si="148"/>
        <v>0</v>
      </c>
      <c r="Z95" s="144">
        <f t="shared" si="148"/>
        <v>0</v>
      </c>
      <c r="AA95" s="144">
        <f t="shared" si="148"/>
        <v>0</v>
      </c>
      <c r="AB95" s="144">
        <f t="shared" si="148"/>
        <v>0</v>
      </c>
      <c r="AC95" s="144">
        <f t="shared" si="148"/>
        <v>0</v>
      </c>
      <c r="AD95" s="144">
        <f t="shared" si="148"/>
        <v>0</v>
      </c>
      <c r="AE95" s="144">
        <f t="shared" si="148"/>
        <v>0</v>
      </c>
      <c r="AF95" s="144">
        <f t="shared" si="148"/>
        <v>0</v>
      </c>
      <c r="AG95" s="144">
        <f t="shared" si="148"/>
        <v>0</v>
      </c>
      <c r="AH95" s="144">
        <f t="shared" si="148"/>
        <v>0</v>
      </c>
      <c r="AI95" s="144">
        <f t="shared" si="148"/>
        <v>0</v>
      </c>
      <c r="AJ95" s="144">
        <f t="shared" si="148"/>
        <v>0</v>
      </c>
      <c r="AK95" s="144">
        <f t="shared" si="148"/>
        <v>0</v>
      </c>
      <c r="AL95" s="144">
        <f t="shared" si="148"/>
        <v>0</v>
      </c>
      <c r="AM95" s="144">
        <f t="shared" si="148"/>
        <v>0</v>
      </c>
      <c r="AN95" s="144">
        <f t="shared" si="148"/>
        <v>0</v>
      </c>
      <c r="AO95" s="144">
        <f t="shared" si="148"/>
        <v>0</v>
      </c>
      <c r="AP95" s="144">
        <f t="shared" si="148"/>
        <v>0</v>
      </c>
      <c r="AQ95" s="144">
        <f t="shared" si="148"/>
        <v>0</v>
      </c>
      <c r="AR95" s="144">
        <f t="shared" si="148"/>
        <v>0</v>
      </c>
      <c r="AS95" s="144">
        <f t="shared" si="148"/>
        <v>0</v>
      </c>
      <c r="AT95" s="144">
        <f t="shared" si="148"/>
        <v>0</v>
      </c>
      <c r="AU95" s="144">
        <f t="shared" si="148"/>
        <v>0</v>
      </c>
      <c r="AV95" s="144">
        <f t="shared" si="148"/>
        <v>0</v>
      </c>
      <c r="AW95" s="144">
        <f t="shared" si="148"/>
        <v>0</v>
      </c>
      <c r="AX95" s="144">
        <f t="shared" si="148"/>
        <v>0</v>
      </c>
      <c r="AY95" s="144">
        <f t="shared" si="148"/>
        <v>0</v>
      </c>
      <c r="AZ95" s="144">
        <f t="shared" si="148"/>
        <v>0</v>
      </c>
      <c r="BA95" s="144">
        <f t="shared" si="148"/>
        <v>0</v>
      </c>
      <c r="BB95" s="144">
        <f t="shared" si="148"/>
        <v>0</v>
      </c>
      <c r="BC95" s="144">
        <f t="shared" si="148"/>
        <v>0</v>
      </c>
      <c r="BD95" s="144">
        <f t="shared" si="148"/>
        <v>0</v>
      </c>
      <c r="BE95" s="144">
        <f t="shared" si="148"/>
        <v>0</v>
      </c>
      <c r="BF95" s="144">
        <f t="shared" si="148"/>
        <v>0</v>
      </c>
      <c r="BG95" s="144">
        <f t="shared" si="148"/>
        <v>0</v>
      </c>
      <c r="BH95" s="144">
        <f t="shared" si="148"/>
        <v>0</v>
      </c>
      <c r="BI95" s="144">
        <f t="shared" si="148"/>
        <v>0</v>
      </c>
      <c r="BJ95" s="144">
        <f t="shared" si="148"/>
        <v>0</v>
      </c>
    </row>
    <row r="96" spans="1:62" x14ac:dyDescent="0.25">
      <c r="A96" t="str">
        <f t="shared" ref="A96:C96" si="149">A43</f>
        <v>Purchased Power Surcharge</v>
      </c>
      <c r="B96" s="33" t="str">
        <f t="shared" si="149"/>
        <v>Volumetric</v>
      </c>
      <c r="C96" s="71">
        <f t="shared" si="149"/>
        <v>1.2999999999999999E-2</v>
      </c>
      <c r="D96" s="71">
        <f t="shared" ref="D96:BJ96" si="150">D43</f>
        <v>0</v>
      </c>
      <c r="E96" s="71">
        <f t="shared" si="150"/>
        <v>1.2999999999999999E-2</v>
      </c>
      <c r="F96" s="71">
        <f t="shared" si="150"/>
        <v>1.2999999999999999E-2</v>
      </c>
      <c r="G96" s="71">
        <f t="shared" si="150"/>
        <v>1.2999999999999999E-2</v>
      </c>
      <c r="H96" s="71">
        <f t="shared" si="150"/>
        <v>1.2999999999999999E-2</v>
      </c>
      <c r="I96" s="71">
        <f t="shared" si="150"/>
        <v>4.7999999999999996E-3</v>
      </c>
      <c r="J96" s="71">
        <f t="shared" si="150"/>
        <v>4.7999999999999996E-3</v>
      </c>
      <c r="K96" s="71">
        <f t="shared" si="150"/>
        <v>4.7999999999999996E-3</v>
      </c>
      <c r="L96" s="71">
        <f t="shared" si="150"/>
        <v>4.7999999999999996E-3</v>
      </c>
      <c r="M96" s="71">
        <f t="shared" si="150"/>
        <v>4.7999999999999996E-3</v>
      </c>
      <c r="N96" s="71">
        <f t="shared" si="150"/>
        <v>4.7999999999999996E-3</v>
      </c>
      <c r="O96" s="71">
        <f t="shared" si="150"/>
        <v>2.3999999999999998E-3</v>
      </c>
      <c r="P96" s="71">
        <f t="shared" si="150"/>
        <v>2.3999999999999998E-3</v>
      </c>
      <c r="Q96" s="71">
        <f t="shared" si="150"/>
        <v>2.3999999999999998E-3</v>
      </c>
      <c r="R96" s="71">
        <f t="shared" si="150"/>
        <v>2.3999999999999998E-3</v>
      </c>
      <c r="S96" s="71">
        <f t="shared" si="150"/>
        <v>2.3999999999999998E-3</v>
      </c>
      <c r="T96" s="71">
        <f t="shared" si="150"/>
        <v>2.3999999999999998E-3</v>
      </c>
      <c r="U96" s="71">
        <f t="shared" si="150"/>
        <v>2.3999999999999998E-3</v>
      </c>
      <c r="V96" s="71">
        <f t="shared" si="150"/>
        <v>2.3999999999999998E-3</v>
      </c>
      <c r="W96" s="71">
        <f t="shared" si="150"/>
        <v>2.3999999999999998E-3</v>
      </c>
      <c r="X96" s="71">
        <f t="shared" si="150"/>
        <v>2.3999999999999998E-3</v>
      </c>
      <c r="Y96" s="71">
        <f t="shared" si="150"/>
        <v>2.3999999999999998E-3</v>
      </c>
      <c r="Z96" s="71">
        <f t="shared" si="150"/>
        <v>2.3999999999999998E-3</v>
      </c>
      <c r="AA96" s="71">
        <f t="shared" si="150"/>
        <v>0</v>
      </c>
      <c r="AB96" s="71">
        <f t="shared" si="150"/>
        <v>0</v>
      </c>
      <c r="AC96" s="71">
        <f t="shared" si="150"/>
        <v>0</v>
      </c>
      <c r="AD96" s="71">
        <f t="shared" si="150"/>
        <v>0</v>
      </c>
      <c r="AE96" s="71">
        <f t="shared" si="150"/>
        <v>0</v>
      </c>
      <c r="AF96" s="71">
        <f t="shared" si="150"/>
        <v>0</v>
      </c>
      <c r="AG96" s="71">
        <f t="shared" si="150"/>
        <v>0</v>
      </c>
      <c r="AH96" s="71">
        <f t="shared" si="150"/>
        <v>0</v>
      </c>
      <c r="AI96" s="71">
        <f t="shared" si="150"/>
        <v>0</v>
      </c>
      <c r="AJ96" s="71">
        <f t="shared" si="150"/>
        <v>0</v>
      </c>
      <c r="AK96" s="71">
        <f t="shared" si="150"/>
        <v>0</v>
      </c>
      <c r="AL96" s="71">
        <f t="shared" si="150"/>
        <v>0</v>
      </c>
      <c r="AM96" s="71">
        <f t="shared" si="150"/>
        <v>0</v>
      </c>
      <c r="AN96" s="71">
        <f t="shared" si="150"/>
        <v>0</v>
      </c>
      <c r="AO96" s="71">
        <f t="shared" si="150"/>
        <v>0</v>
      </c>
      <c r="AP96" s="71">
        <f t="shared" si="150"/>
        <v>0</v>
      </c>
      <c r="AQ96" s="71">
        <f t="shared" si="150"/>
        <v>0</v>
      </c>
      <c r="AR96" s="71">
        <f t="shared" si="150"/>
        <v>0</v>
      </c>
      <c r="AS96" s="71">
        <f t="shared" si="150"/>
        <v>0</v>
      </c>
      <c r="AT96" s="71">
        <f t="shared" si="150"/>
        <v>0</v>
      </c>
      <c r="AU96" s="71">
        <f t="shared" si="150"/>
        <v>0</v>
      </c>
      <c r="AV96" s="71">
        <f t="shared" si="150"/>
        <v>0</v>
      </c>
      <c r="AW96" s="71">
        <f t="shared" si="150"/>
        <v>0</v>
      </c>
      <c r="AX96" s="71">
        <f t="shared" si="150"/>
        <v>0</v>
      </c>
      <c r="AY96" s="71">
        <f t="shared" si="150"/>
        <v>0</v>
      </c>
      <c r="AZ96" s="71">
        <f t="shared" si="150"/>
        <v>0</v>
      </c>
      <c r="BA96" s="71">
        <f t="shared" si="150"/>
        <v>0</v>
      </c>
      <c r="BB96" s="71">
        <f t="shared" si="150"/>
        <v>0</v>
      </c>
      <c r="BC96" s="71">
        <f t="shared" si="150"/>
        <v>0</v>
      </c>
      <c r="BD96" s="71">
        <f t="shared" si="150"/>
        <v>0</v>
      </c>
      <c r="BE96" s="71">
        <f t="shared" si="150"/>
        <v>0</v>
      </c>
      <c r="BF96" s="71">
        <f t="shared" si="150"/>
        <v>0</v>
      </c>
      <c r="BG96" s="71">
        <f t="shared" si="150"/>
        <v>0</v>
      </c>
      <c r="BH96" s="71">
        <f t="shared" si="150"/>
        <v>0</v>
      </c>
      <c r="BI96" s="71">
        <f t="shared" si="150"/>
        <v>0</v>
      </c>
      <c r="BJ96" s="71">
        <f t="shared" si="150"/>
        <v>0</v>
      </c>
    </row>
    <row r="97" spans="1:62" x14ac:dyDescent="0.25">
      <c r="A97" t="str">
        <f t="shared" ref="A97:C97" si="151">A44</f>
        <v>CART Mechanism</v>
      </c>
      <c r="B97" s="33" t="str">
        <f t="shared" si="151"/>
        <v>Volumetric</v>
      </c>
      <c r="C97" s="71">
        <f t="shared" si="151"/>
        <v>0</v>
      </c>
      <c r="D97" s="71">
        <f t="shared" ref="D97:BJ97" si="152">D44</f>
        <v>1.14E-2</v>
      </c>
      <c r="E97" s="71">
        <f t="shared" si="152"/>
        <v>0</v>
      </c>
      <c r="F97" s="71">
        <f t="shared" si="152"/>
        <v>0</v>
      </c>
      <c r="G97" s="71">
        <f t="shared" si="152"/>
        <v>0</v>
      </c>
      <c r="H97" s="71">
        <f t="shared" si="152"/>
        <v>0</v>
      </c>
      <c r="I97" s="71">
        <f t="shared" si="152"/>
        <v>1.1900000000000001E-2</v>
      </c>
      <c r="J97" s="71">
        <f t="shared" si="152"/>
        <v>1.1900000000000001E-2</v>
      </c>
      <c r="K97" s="71">
        <f t="shared" si="152"/>
        <v>1.1900000000000001E-2</v>
      </c>
      <c r="L97" s="71">
        <f t="shared" si="152"/>
        <v>1.1900000000000001E-2</v>
      </c>
      <c r="M97" s="71">
        <f t="shared" si="152"/>
        <v>1.1900000000000001E-2</v>
      </c>
      <c r="N97" s="71">
        <f t="shared" si="152"/>
        <v>1.1900000000000001E-2</v>
      </c>
      <c r="O97" s="71">
        <f t="shared" si="152"/>
        <v>1.1900000000000001E-2</v>
      </c>
      <c r="P97" s="71">
        <f t="shared" si="152"/>
        <v>1.1900000000000001E-2</v>
      </c>
      <c r="Q97" s="71">
        <f t="shared" si="152"/>
        <v>1.1900000000000001E-2</v>
      </c>
      <c r="R97" s="71">
        <f t="shared" si="152"/>
        <v>1.1900000000000001E-2</v>
      </c>
      <c r="S97" s="71">
        <f t="shared" si="152"/>
        <v>1.1900000000000001E-2</v>
      </c>
      <c r="T97" s="71">
        <f t="shared" si="152"/>
        <v>1.1900000000000001E-2</v>
      </c>
      <c r="U97" s="71">
        <f t="shared" si="152"/>
        <v>1.1900000000000001E-2</v>
      </c>
      <c r="V97" s="71">
        <f t="shared" si="152"/>
        <v>1.1900000000000001E-2</v>
      </c>
      <c r="W97" s="71">
        <f t="shared" si="152"/>
        <v>1.1900000000000001E-2</v>
      </c>
      <c r="X97" s="71">
        <f t="shared" si="152"/>
        <v>1.1900000000000001E-2</v>
      </c>
      <c r="Y97" s="71">
        <f t="shared" si="152"/>
        <v>1.1900000000000001E-2</v>
      </c>
      <c r="Z97" s="71">
        <f t="shared" si="152"/>
        <v>1.1900000000000001E-2</v>
      </c>
      <c r="AA97" s="71">
        <f t="shared" si="152"/>
        <v>1.1900000000000001E-2</v>
      </c>
      <c r="AB97" s="71">
        <f t="shared" si="152"/>
        <v>1.1900000000000001E-2</v>
      </c>
      <c r="AC97" s="71">
        <f t="shared" si="152"/>
        <v>1.1900000000000001E-2</v>
      </c>
      <c r="AD97" s="71">
        <f t="shared" si="152"/>
        <v>1.1900000000000001E-2</v>
      </c>
      <c r="AE97" s="71">
        <f t="shared" si="152"/>
        <v>1.1900000000000001E-2</v>
      </c>
      <c r="AF97" s="71">
        <f t="shared" si="152"/>
        <v>1.1900000000000001E-2</v>
      </c>
      <c r="AG97" s="71">
        <f t="shared" si="152"/>
        <v>1.1900000000000001E-2</v>
      </c>
      <c r="AH97" s="71">
        <f t="shared" si="152"/>
        <v>1.1900000000000001E-2</v>
      </c>
      <c r="AI97" s="71">
        <f t="shared" si="152"/>
        <v>1.1900000000000001E-2</v>
      </c>
      <c r="AJ97" s="71">
        <f t="shared" si="152"/>
        <v>1.1900000000000001E-2</v>
      </c>
      <c r="AK97" s="71">
        <f t="shared" si="152"/>
        <v>1.1900000000000001E-2</v>
      </c>
      <c r="AL97" s="71">
        <f t="shared" si="152"/>
        <v>1.1900000000000001E-2</v>
      </c>
      <c r="AM97" s="71">
        <f t="shared" si="152"/>
        <v>0</v>
      </c>
      <c r="AN97" s="71">
        <f t="shared" si="152"/>
        <v>0</v>
      </c>
      <c r="AO97" s="71">
        <f t="shared" si="152"/>
        <v>0</v>
      </c>
      <c r="AP97" s="71">
        <f t="shared" si="152"/>
        <v>0</v>
      </c>
      <c r="AQ97" s="71">
        <f t="shared" si="152"/>
        <v>0</v>
      </c>
      <c r="AR97" s="71">
        <f t="shared" si="152"/>
        <v>0</v>
      </c>
      <c r="AS97" s="71">
        <f t="shared" si="152"/>
        <v>0</v>
      </c>
      <c r="AT97" s="71">
        <f t="shared" si="152"/>
        <v>0</v>
      </c>
      <c r="AU97" s="71">
        <f t="shared" si="152"/>
        <v>0</v>
      </c>
      <c r="AV97" s="71">
        <f t="shared" si="152"/>
        <v>0</v>
      </c>
      <c r="AW97" s="71">
        <f t="shared" si="152"/>
        <v>0</v>
      </c>
      <c r="AX97" s="71">
        <f t="shared" si="152"/>
        <v>0</v>
      </c>
      <c r="AY97" s="71">
        <f t="shared" si="152"/>
        <v>0</v>
      </c>
      <c r="AZ97" s="71">
        <f t="shared" si="152"/>
        <v>0</v>
      </c>
      <c r="BA97" s="71">
        <f t="shared" si="152"/>
        <v>0</v>
      </c>
      <c r="BB97" s="71">
        <f t="shared" si="152"/>
        <v>0</v>
      </c>
      <c r="BC97" s="71">
        <f t="shared" si="152"/>
        <v>0</v>
      </c>
      <c r="BD97" s="71">
        <f t="shared" si="152"/>
        <v>0</v>
      </c>
      <c r="BE97" s="71">
        <f t="shared" si="152"/>
        <v>0</v>
      </c>
      <c r="BF97" s="71">
        <f t="shared" si="152"/>
        <v>0</v>
      </c>
      <c r="BG97" s="71">
        <f t="shared" si="152"/>
        <v>0</v>
      </c>
      <c r="BH97" s="71">
        <f t="shared" si="152"/>
        <v>0</v>
      </c>
      <c r="BI97" s="71">
        <f t="shared" si="152"/>
        <v>0</v>
      </c>
      <c r="BJ97" s="71">
        <f t="shared" si="152"/>
        <v>0</v>
      </c>
    </row>
    <row r="98" spans="1:62" x14ac:dyDescent="0.25">
      <c r="A98" t="str">
        <f t="shared" ref="A98:C98" si="153">A45</f>
        <v>Incremental Cost Balancing Account</v>
      </c>
      <c r="B98" s="33" t="str">
        <f t="shared" si="153"/>
        <v>Fixed</v>
      </c>
      <c r="C98" s="71">
        <f t="shared" si="153"/>
        <v>0</v>
      </c>
      <c r="D98" s="71">
        <f t="shared" ref="D98:BJ98" si="154">D45</f>
        <v>0</v>
      </c>
      <c r="E98" s="71">
        <f t="shared" si="154"/>
        <v>0</v>
      </c>
      <c r="F98" s="71">
        <f t="shared" si="154"/>
        <v>0</v>
      </c>
      <c r="G98" s="71">
        <f t="shared" si="154"/>
        <v>0</v>
      </c>
      <c r="H98" s="71">
        <f t="shared" si="154"/>
        <v>0</v>
      </c>
      <c r="I98" s="71">
        <f t="shared" si="154"/>
        <v>-5.15</v>
      </c>
      <c r="J98" s="71">
        <f t="shared" si="154"/>
        <v>0</v>
      </c>
      <c r="K98" s="71">
        <f t="shared" si="154"/>
        <v>0</v>
      </c>
      <c r="L98" s="71">
        <f t="shared" si="154"/>
        <v>0</v>
      </c>
      <c r="M98" s="71">
        <f t="shared" si="154"/>
        <v>0</v>
      </c>
      <c r="N98" s="71">
        <f t="shared" si="154"/>
        <v>0</v>
      </c>
      <c r="O98" s="71">
        <f t="shared" si="154"/>
        <v>0</v>
      </c>
      <c r="P98" s="71">
        <f t="shared" si="154"/>
        <v>0</v>
      </c>
      <c r="Q98" s="71">
        <f t="shared" si="154"/>
        <v>0</v>
      </c>
      <c r="R98" s="71">
        <f t="shared" si="154"/>
        <v>0</v>
      </c>
      <c r="S98" s="71">
        <f t="shared" si="154"/>
        <v>0</v>
      </c>
      <c r="T98" s="71">
        <f t="shared" si="154"/>
        <v>0</v>
      </c>
      <c r="U98" s="71">
        <f t="shared" si="154"/>
        <v>0</v>
      </c>
      <c r="V98" s="71">
        <f t="shared" si="154"/>
        <v>0</v>
      </c>
      <c r="W98" s="71">
        <f t="shared" si="154"/>
        <v>0</v>
      </c>
      <c r="X98" s="71">
        <f t="shared" si="154"/>
        <v>0</v>
      </c>
      <c r="Y98" s="71">
        <f t="shared" si="154"/>
        <v>0</v>
      </c>
      <c r="Z98" s="71">
        <f t="shared" si="154"/>
        <v>0</v>
      </c>
      <c r="AA98" s="71">
        <f t="shared" si="154"/>
        <v>0</v>
      </c>
      <c r="AB98" s="71">
        <f t="shared" si="154"/>
        <v>0</v>
      </c>
      <c r="AC98" s="71">
        <f t="shared" si="154"/>
        <v>0</v>
      </c>
      <c r="AD98" s="71">
        <f t="shared" si="154"/>
        <v>0</v>
      </c>
      <c r="AE98" s="71">
        <f t="shared" si="154"/>
        <v>0</v>
      </c>
      <c r="AF98" s="71">
        <f t="shared" si="154"/>
        <v>0</v>
      </c>
      <c r="AG98" s="71">
        <f t="shared" si="154"/>
        <v>0</v>
      </c>
      <c r="AH98" s="71">
        <f t="shared" si="154"/>
        <v>0</v>
      </c>
      <c r="AI98" s="71">
        <f t="shared" si="154"/>
        <v>0</v>
      </c>
      <c r="AJ98" s="71">
        <f t="shared" si="154"/>
        <v>0</v>
      </c>
      <c r="AK98" s="71">
        <f t="shared" si="154"/>
        <v>0</v>
      </c>
      <c r="AL98" s="71">
        <f t="shared" si="154"/>
        <v>0</v>
      </c>
      <c r="AM98" s="71">
        <f t="shared" si="154"/>
        <v>0</v>
      </c>
      <c r="AN98" s="71">
        <f t="shared" si="154"/>
        <v>0</v>
      </c>
      <c r="AO98" s="71">
        <f t="shared" si="154"/>
        <v>0</v>
      </c>
      <c r="AP98" s="71">
        <f t="shared" si="154"/>
        <v>0</v>
      </c>
      <c r="AQ98" s="71">
        <f t="shared" si="154"/>
        <v>0</v>
      </c>
      <c r="AR98" s="71">
        <f t="shared" si="154"/>
        <v>0</v>
      </c>
      <c r="AS98" s="71">
        <f t="shared" si="154"/>
        <v>0</v>
      </c>
      <c r="AT98" s="71">
        <f t="shared" si="154"/>
        <v>0</v>
      </c>
      <c r="AU98" s="71">
        <f t="shared" si="154"/>
        <v>0</v>
      </c>
      <c r="AV98" s="71">
        <f t="shared" si="154"/>
        <v>0</v>
      </c>
      <c r="AW98" s="71">
        <f t="shared" si="154"/>
        <v>0</v>
      </c>
      <c r="AX98" s="71">
        <f t="shared" si="154"/>
        <v>0</v>
      </c>
      <c r="AY98" s="71">
        <f t="shared" si="154"/>
        <v>0</v>
      </c>
      <c r="AZ98" s="71">
        <f t="shared" si="154"/>
        <v>0</v>
      </c>
      <c r="BA98" s="71">
        <f t="shared" si="154"/>
        <v>0</v>
      </c>
      <c r="BB98" s="71">
        <f t="shared" si="154"/>
        <v>0</v>
      </c>
      <c r="BC98" s="71">
        <f t="shared" si="154"/>
        <v>0</v>
      </c>
      <c r="BD98" s="71">
        <f t="shared" si="154"/>
        <v>0</v>
      </c>
      <c r="BE98" s="71">
        <f t="shared" si="154"/>
        <v>0</v>
      </c>
      <c r="BF98" s="71">
        <f t="shared" si="154"/>
        <v>0</v>
      </c>
      <c r="BG98" s="71">
        <f t="shared" si="154"/>
        <v>0</v>
      </c>
      <c r="BH98" s="71">
        <f t="shared" si="154"/>
        <v>0</v>
      </c>
      <c r="BI98" s="71">
        <f t="shared" si="154"/>
        <v>0</v>
      </c>
      <c r="BJ98" s="71">
        <f t="shared" si="154"/>
        <v>0</v>
      </c>
    </row>
    <row r="99" spans="1:62" x14ac:dyDescent="0.25">
      <c r="A99" t="str">
        <f t="shared" ref="A99:C99" si="155">A46</f>
        <v>WRAM/MCBA Surcredit</v>
      </c>
      <c r="B99" s="33" t="str">
        <f t="shared" si="155"/>
        <v>Fixed</v>
      </c>
      <c r="C99" s="71">
        <f t="shared" si="155"/>
        <v>0</v>
      </c>
      <c r="D99" s="71">
        <f t="shared" ref="D99:BJ99" si="156">D46</f>
        <v>0</v>
      </c>
      <c r="E99" s="71">
        <f t="shared" si="156"/>
        <v>0</v>
      </c>
      <c r="F99" s="71">
        <f t="shared" si="156"/>
        <v>0</v>
      </c>
      <c r="G99" s="71">
        <f t="shared" si="156"/>
        <v>0</v>
      </c>
      <c r="H99" s="71">
        <f t="shared" si="156"/>
        <v>0</v>
      </c>
      <c r="I99" s="71">
        <f t="shared" si="156"/>
        <v>0</v>
      </c>
      <c r="J99" s="71">
        <f t="shared" si="156"/>
        <v>-8.49</v>
      </c>
      <c r="K99" s="71">
        <f t="shared" si="156"/>
        <v>0</v>
      </c>
      <c r="L99" s="71">
        <f t="shared" si="156"/>
        <v>0</v>
      </c>
      <c r="M99" s="71">
        <f t="shared" si="156"/>
        <v>0</v>
      </c>
      <c r="N99" s="71">
        <f t="shared" si="156"/>
        <v>0</v>
      </c>
      <c r="O99" s="71">
        <f t="shared" si="156"/>
        <v>0</v>
      </c>
      <c r="P99" s="71">
        <f t="shared" si="156"/>
        <v>0</v>
      </c>
      <c r="Q99" s="71">
        <f t="shared" si="156"/>
        <v>0</v>
      </c>
      <c r="R99" s="71">
        <f t="shared" si="156"/>
        <v>0</v>
      </c>
      <c r="S99" s="71">
        <f t="shared" si="156"/>
        <v>0</v>
      </c>
      <c r="T99" s="71">
        <f t="shared" si="156"/>
        <v>0</v>
      </c>
      <c r="U99" s="71">
        <f t="shared" si="156"/>
        <v>0</v>
      </c>
      <c r="V99" s="71">
        <f t="shared" si="156"/>
        <v>0</v>
      </c>
      <c r="W99" s="71">
        <f t="shared" si="156"/>
        <v>0</v>
      </c>
      <c r="X99" s="71">
        <f t="shared" si="156"/>
        <v>0</v>
      </c>
      <c r="Y99" s="71">
        <f t="shared" si="156"/>
        <v>0</v>
      </c>
      <c r="Z99" s="71">
        <f t="shared" si="156"/>
        <v>0</v>
      </c>
      <c r="AA99" s="71">
        <f t="shared" si="156"/>
        <v>0</v>
      </c>
      <c r="AB99" s="71">
        <f t="shared" si="156"/>
        <v>0</v>
      </c>
      <c r="AC99" s="71">
        <f t="shared" si="156"/>
        <v>0</v>
      </c>
      <c r="AD99" s="71">
        <f t="shared" si="156"/>
        <v>0</v>
      </c>
      <c r="AE99" s="71">
        <f t="shared" si="156"/>
        <v>0</v>
      </c>
      <c r="AF99" s="71">
        <f t="shared" si="156"/>
        <v>0</v>
      </c>
      <c r="AG99" s="71">
        <f t="shared" si="156"/>
        <v>0</v>
      </c>
      <c r="AH99" s="71">
        <f t="shared" si="156"/>
        <v>0</v>
      </c>
      <c r="AI99" s="71">
        <f t="shared" si="156"/>
        <v>0</v>
      </c>
      <c r="AJ99" s="71">
        <f t="shared" si="156"/>
        <v>0</v>
      </c>
      <c r="AK99" s="71">
        <f t="shared" si="156"/>
        <v>0</v>
      </c>
      <c r="AL99" s="71">
        <f t="shared" si="156"/>
        <v>0</v>
      </c>
      <c r="AM99" s="71">
        <f t="shared" si="156"/>
        <v>0</v>
      </c>
      <c r="AN99" s="71">
        <f t="shared" si="156"/>
        <v>0</v>
      </c>
      <c r="AO99" s="71">
        <f t="shared" si="156"/>
        <v>0</v>
      </c>
      <c r="AP99" s="71">
        <f t="shared" si="156"/>
        <v>0</v>
      </c>
      <c r="AQ99" s="71">
        <f t="shared" si="156"/>
        <v>0</v>
      </c>
      <c r="AR99" s="71">
        <f t="shared" si="156"/>
        <v>0</v>
      </c>
      <c r="AS99" s="71">
        <f t="shared" si="156"/>
        <v>0</v>
      </c>
      <c r="AT99" s="71">
        <f t="shared" si="156"/>
        <v>0</v>
      </c>
      <c r="AU99" s="71">
        <f t="shared" si="156"/>
        <v>0</v>
      </c>
      <c r="AV99" s="71">
        <f t="shared" si="156"/>
        <v>0</v>
      </c>
      <c r="AW99" s="71">
        <f t="shared" si="156"/>
        <v>0</v>
      </c>
      <c r="AX99" s="71">
        <f t="shared" si="156"/>
        <v>0</v>
      </c>
      <c r="AY99" s="71">
        <f t="shared" si="156"/>
        <v>0</v>
      </c>
      <c r="AZ99" s="71">
        <f t="shared" si="156"/>
        <v>0</v>
      </c>
      <c r="BA99" s="71">
        <f t="shared" si="156"/>
        <v>0</v>
      </c>
      <c r="BB99" s="71">
        <f t="shared" si="156"/>
        <v>0</v>
      </c>
      <c r="BC99" s="71">
        <f t="shared" si="156"/>
        <v>0</v>
      </c>
      <c r="BD99" s="71">
        <f t="shared" si="156"/>
        <v>0</v>
      </c>
      <c r="BE99" s="71">
        <f t="shared" si="156"/>
        <v>0</v>
      </c>
      <c r="BF99" s="71">
        <f t="shared" si="156"/>
        <v>0</v>
      </c>
      <c r="BG99" s="71">
        <f t="shared" si="156"/>
        <v>0</v>
      </c>
      <c r="BH99" s="71">
        <f t="shared" si="156"/>
        <v>0</v>
      </c>
      <c r="BI99" s="71">
        <f t="shared" si="156"/>
        <v>0</v>
      </c>
      <c r="BJ99" s="71">
        <f t="shared" si="156"/>
        <v>0</v>
      </c>
    </row>
    <row r="100" spans="1:62" hidden="1" x14ac:dyDescent="0.25">
      <c r="B100" s="33"/>
      <c r="C100" s="143"/>
      <c r="D100" s="71"/>
      <c r="E100" s="143"/>
      <c r="F100" s="143"/>
      <c r="G100" s="143"/>
      <c r="H100" s="143"/>
      <c r="I100" s="143"/>
      <c r="J100" s="143"/>
      <c r="K100" s="143"/>
      <c r="L100" s="143"/>
      <c r="M100" s="143"/>
      <c r="N100" s="143"/>
      <c r="O100" s="143"/>
      <c r="P100" s="71"/>
      <c r="Q100" s="143"/>
      <c r="R100" s="143"/>
      <c r="S100" s="143"/>
      <c r="T100" s="143"/>
      <c r="U100" s="71"/>
      <c r="V100" s="71"/>
      <c r="W100" s="71"/>
      <c r="X100" s="71"/>
      <c r="Y100" s="71"/>
      <c r="Z100" s="71"/>
      <c r="AA100" s="71"/>
      <c r="AB100" s="71"/>
      <c r="AC100" s="71"/>
      <c r="AD100" s="71"/>
      <c r="AE100" s="71"/>
      <c r="AF100" s="71"/>
      <c r="AG100" s="71"/>
      <c r="AH100" s="71"/>
      <c r="AI100" s="71"/>
      <c r="AJ100" s="71"/>
      <c r="AK100" s="71"/>
      <c r="AL100" s="71"/>
      <c r="AM100" s="71"/>
      <c r="AN100" s="71"/>
      <c r="AO100" s="71"/>
      <c r="AP100" s="71"/>
      <c r="AQ100" s="71"/>
      <c r="AR100" s="71"/>
      <c r="AS100" s="71"/>
      <c r="AT100" s="71"/>
      <c r="AU100" s="71"/>
      <c r="AV100" s="71"/>
      <c r="AW100" s="71"/>
      <c r="AX100" s="71"/>
      <c r="AY100" s="71"/>
      <c r="AZ100" s="71"/>
      <c r="BA100" s="71"/>
      <c r="BB100" s="71"/>
      <c r="BC100" s="71"/>
      <c r="BD100" s="71"/>
      <c r="BE100" s="71"/>
      <c r="BF100" s="71"/>
      <c r="BG100" s="71"/>
      <c r="BH100" s="71"/>
      <c r="BI100" s="71"/>
      <c r="BJ100" s="71"/>
    </row>
    <row r="101" spans="1:62" hidden="1" x14ac:dyDescent="0.25">
      <c r="A101">
        <f t="shared" ref="A101:C101" si="157">A48</f>
        <v>0</v>
      </c>
      <c r="B101" s="33">
        <f t="shared" si="157"/>
        <v>0</v>
      </c>
      <c r="C101" s="143">
        <f t="shared" si="157"/>
        <v>0</v>
      </c>
      <c r="D101" s="71">
        <f t="shared" ref="D101:BJ101" si="158">D48</f>
        <v>0</v>
      </c>
      <c r="E101" s="143">
        <f t="shared" si="158"/>
        <v>0</v>
      </c>
      <c r="F101" s="143">
        <f t="shared" si="158"/>
        <v>0</v>
      </c>
      <c r="G101" s="143">
        <f t="shared" si="158"/>
        <v>0</v>
      </c>
      <c r="H101" s="143">
        <f t="shared" si="158"/>
        <v>0</v>
      </c>
      <c r="I101" s="143">
        <f t="shared" si="158"/>
        <v>0</v>
      </c>
      <c r="J101" s="143">
        <f t="shared" si="158"/>
        <v>0</v>
      </c>
      <c r="K101" s="143">
        <f t="shared" si="158"/>
        <v>0</v>
      </c>
      <c r="L101" s="143">
        <f t="shared" si="158"/>
        <v>0</v>
      </c>
      <c r="M101" s="143">
        <f t="shared" si="158"/>
        <v>0</v>
      </c>
      <c r="N101" s="143">
        <f t="shared" si="158"/>
        <v>0</v>
      </c>
      <c r="O101" s="143">
        <f t="shared" si="158"/>
        <v>0</v>
      </c>
      <c r="P101" s="71">
        <f t="shared" si="158"/>
        <v>0</v>
      </c>
      <c r="Q101" s="143">
        <f t="shared" si="158"/>
        <v>0</v>
      </c>
      <c r="R101" s="143">
        <f t="shared" si="158"/>
        <v>0</v>
      </c>
      <c r="S101" s="143">
        <f t="shared" si="158"/>
        <v>0</v>
      </c>
      <c r="T101" s="143">
        <f t="shared" si="158"/>
        <v>0</v>
      </c>
      <c r="U101" s="71">
        <f t="shared" si="158"/>
        <v>0</v>
      </c>
      <c r="V101" s="71">
        <f t="shared" si="158"/>
        <v>0</v>
      </c>
      <c r="W101" s="71">
        <f t="shared" si="158"/>
        <v>0</v>
      </c>
      <c r="X101" s="71">
        <f t="shared" si="158"/>
        <v>0</v>
      </c>
      <c r="Y101" s="71">
        <f t="shared" si="158"/>
        <v>0</v>
      </c>
      <c r="Z101" s="71">
        <f t="shared" si="158"/>
        <v>0</v>
      </c>
      <c r="AA101" s="71">
        <f t="shared" si="158"/>
        <v>0</v>
      </c>
      <c r="AB101" s="71">
        <f t="shared" si="158"/>
        <v>0</v>
      </c>
      <c r="AC101" s="71">
        <f t="shared" si="158"/>
        <v>0</v>
      </c>
      <c r="AD101" s="71">
        <f t="shared" si="158"/>
        <v>0</v>
      </c>
      <c r="AE101" s="71">
        <f t="shared" si="158"/>
        <v>0</v>
      </c>
      <c r="AF101" s="71">
        <f t="shared" si="158"/>
        <v>0</v>
      </c>
      <c r="AG101" s="71">
        <f t="shared" si="158"/>
        <v>0</v>
      </c>
      <c r="AH101" s="71">
        <f t="shared" si="158"/>
        <v>0</v>
      </c>
      <c r="AI101" s="71">
        <f t="shared" si="158"/>
        <v>0</v>
      </c>
      <c r="AJ101" s="71">
        <f t="shared" si="158"/>
        <v>0</v>
      </c>
      <c r="AK101" s="71">
        <f t="shared" si="158"/>
        <v>0</v>
      </c>
      <c r="AL101" s="71">
        <f t="shared" si="158"/>
        <v>0</v>
      </c>
      <c r="AM101" s="71">
        <f t="shared" si="158"/>
        <v>0</v>
      </c>
      <c r="AN101" s="71">
        <f t="shared" si="158"/>
        <v>0</v>
      </c>
      <c r="AO101" s="71">
        <f t="shared" si="158"/>
        <v>0</v>
      </c>
      <c r="AP101" s="71">
        <f t="shared" si="158"/>
        <v>0</v>
      </c>
      <c r="AQ101" s="71">
        <f t="shared" si="158"/>
        <v>0</v>
      </c>
      <c r="AR101" s="71">
        <f t="shared" si="158"/>
        <v>0</v>
      </c>
      <c r="AS101" s="71">
        <f t="shared" si="158"/>
        <v>0</v>
      </c>
      <c r="AT101" s="71">
        <f t="shared" si="158"/>
        <v>0</v>
      </c>
      <c r="AU101" s="71">
        <f t="shared" si="158"/>
        <v>0</v>
      </c>
      <c r="AV101" s="71">
        <f t="shared" si="158"/>
        <v>0</v>
      </c>
      <c r="AW101" s="71">
        <f t="shared" si="158"/>
        <v>0</v>
      </c>
      <c r="AX101" s="71">
        <f t="shared" si="158"/>
        <v>0</v>
      </c>
      <c r="AY101" s="71">
        <f t="shared" si="158"/>
        <v>0</v>
      </c>
      <c r="AZ101" s="71">
        <f t="shared" si="158"/>
        <v>0</v>
      </c>
      <c r="BA101" s="71">
        <f t="shared" si="158"/>
        <v>0</v>
      </c>
      <c r="BB101" s="71">
        <f t="shared" si="158"/>
        <v>0</v>
      </c>
      <c r="BC101" s="71">
        <f t="shared" si="158"/>
        <v>0</v>
      </c>
      <c r="BD101" s="71">
        <f t="shared" si="158"/>
        <v>0</v>
      </c>
      <c r="BE101" s="71">
        <f t="shared" si="158"/>
        <v>0</v>
      </c>
      <c r="BF101" s="71">
        <f t="shared" si="158"/>
        <v>0</v>
      </c>
      <c r="BG101" s="71">
        <f t="shared" si="158"/>
        <v>0</v>
      </c>
      <c r="BH101" s="71">
        <f t="shared" si="158"/>
        <v>0</v>
      </c>
      <c r="BI101" s="71">
        <f t="shared" si="158"/>
        <v>0</v>
      </c>
      <c r="BJ101" s="71">
        <f t="shared" si="158"/>
        <v>0</v>
      </c>
    </row>
    <row r="102" spans="1:62" hidden="1" x14ac:dyDescent="0.25">
      <c r="B102" s="33"/>
      <c r="C102" s="71"/>
      <c r="D102" s="71"/>
      <c r="E102" s="71"/>
      <c r="F102" s="71"/>
      <c r="G102" s="71"/>
      <c r="H102" s="71"/>
      <c r="I102" s="71"/>
      <c r="J102" s="71"/>
      <c r="K102" s="71"/>
      <c r="L102" s="71"/>
      <c r="M102" s="71"/>
      <c r="N102" s="71"/>
      <c r="O102" s="71"/>
      <c r="P102" s="71"/>
      <c r="Q102" s="71"/>
      <c r="R102" s="71"/>
      <c r="S102" s="71"/>
      <c r="T102" s="71"/>
      <c r="U102" s="71"/>
      <c r="V102" s="71"/>
      <c r="W102" s="71"/>
      <c r="X102" s="71"/>
      <c r="Y102" s="71"/>
      <c r="Z102" s="71"/>
      <c r="AA102" s="71"/>
      <c r="AB102" s="71"/>
      <c r="AC102" s="71"/>
      <c r="AD102" s="71"/>
      <c r="AE102" s="71"/>
      <c r="AF102" s="71"/>
      <c r="AG102" s="71"/>
      <c r="AH102" s="71"/>
      <c r="AI102" s="71"/>
      <c r="AJ102" s="71"/>
      <c r="AK102" s="71"/>
      <c r="AL102" s="71"/>
      <c r="AM102" s="71"/>
      <c r="AN102" s="71"/>
      <c r="AO102" s="71"/>
      <c r="AP102" s="71"/>
      <c r="AQ102" s="71"/>
      <c r="AR102" s="71"/>
      <c r="AS102" s="71"/>
      <c r="AT102" s="71"/>
      <c r="AU102" s="71"/>
      <c r="AV102" s="71"/>
      <c r="AW102" s="71"/>
      <c r="AX102" s="71"/>
      <c r="AY102" s="71"/>
      <c r="AZ102" s="71"/>
      <c r="BA102" s="71"/>
      <c r="BB102" s="71"/>
      <c r="BC102" s="71"/>
      <c r="BD102" s="71"/>
      <c r="BE102" s="71"/>
      <c r="BF102" s="71"/>
      <c r="BG102" s="71"/>
      <c r="BH102" s="71"/>
      <c r="BI102" s="71"/>
      <c r="BJ102" s="71"/>
    </row>
    <row r="103" spans="1:62" hidden="1" x14ac:dyDescent="0.25">
      <c r="B103" s="33"/>
      <c r="C103" s="69"/>
      <c r="D103" s="69"/>
      <c r="E103" s="69"/>
      <c r="F103" s="69"/>
      <c r="G103" s="69"/>
      <c r="H103" s="69"/>
      <c r="I103" s="69"/>
      <c r="J103" s="69"/>
      <c r="K103" s="69"/>
      <c r="L103" s="69"/>
      <c r="M103" s="69"/>
      <c r="N103" s="69"/>
      <c r="O103" s="69"/>
      <c r="P103" s="71"/>
      <c r="Q103" s="69"/>
      <c r="R103" s="71"/>
      <c r="S103" s="71"/>
      <c r="T103" s="71"/>
      <c r="U103" s="69"/>
      <c r="V103" s="71"/>
      <c r="W103" s="71"/>
      <c r="X103" s="71"/>
      <c r="Y103" s="71"/>
      <c r="Z103" s="71"/>
      <c r="AA103" s="71"/>
      <c r="AB103" s="71"/>
      <c r="AC103" s="71"/>
      <c r="AD103" s="71"/>
      <c r="AE103" s="71"/>
      <c r="AF103" s="71"/>
      <c r="AG103" s="71"/>
      <c r="AH103" s="71"/>
      <c r="AI103" s="71"/>
      <c r="AJ103" s="71"/>
      <c r="AK103" s="71"/>
      <c r="AL103" s="71"/>
      <c r="AM103" s="71"/>
      <c r="AN103" s="71"/>
      <c r="AO103" s="71"/>
      <c r="AP103" s="71"/>
      <c r="AQ103" s="71"/>
      <c r="AR103" s="71"/>
      <c r="AS103" s="71"/>
      <c r="AT103" s="71"/>
      <c r="AU103" s="71"/>
      <c r="AV103" s="71"/>
      <c r="AW103" s="71"/>
      <c r="AX103" s="71"/>
      <c r="AY103" s="69"/>
      <c r="AZ103" s="71"/>
      <c r="BA103" s="71"/>
      <c r="BB103" s="71"/>
      <c r="BC103" s="71"/>
      <c r="BD103" s="71"/>
      <c r="BE103" s="71"/>
      <c r="BF103" s="71"/>
      <c r="BG103" s="71"/>
      <c r="BH103" s="71"/>
      <c r="BI103" s="71"/>
      <c r="BJ103" s="71"/>
    </row>
    <row r="104" spans="1:62" hidden="1" x14ac:dyDescent="0.25">
      <c r="B104" s="33"/>
      <c r="C104" s="69"/>
      <c r="D104" s="69"/>
      <c r="E104" s="69"/>
      <c r="F104" s="69"/>
      <c r="G104" s="69"/>
      <c r="H104" s="69"/>
      <c r="I104" s="69"/>
      <c r="J104" s="69"/>
      <c r="K104" s="69"/>
      <c r="L104" s="69"/>
      <c r="M104" s="69"/>
      <c r="N104" s="69"/>
      <c r="O104" s="69"/>
      <c r="P104" s="71"/>
      <c r="Q104" s="69"/>
      <c r="R104" s="71"/>
      <c r="S104" s="71"/>
      <c r="T104" s="71"/>
      <c r="U104" s="69"/>
      <c r="V104" s="71"/>
      <c r="W104" s="71"/>
      <c r="X104" s="71"/>
      <c r="Y104" s="71"/>
      <c r="Z104" s="71"/>
      <c r="AA104" s="71"/>
      <c r="AB104" s="71"/>
      <c r="AC104" s="71"/>
      <c r="AD104" s="71"/>
      <c r="AE104" s="71"/>
      <c r="AF104" s="71"/>
      <c r="AG104" s="71"/>
      <c r="AH104" s="71"/>
      <c r="AI104" s="71"/>
      <c r="AJ104" s="71"/>
      <c r="AK104" s="71"/>
      <c r="AL104" s="71"/>
      <c r="AM104" s="71"/>
      <c r="AN104" s="71"/>
      <c r="AO104" s="71"/>
      <c r="AP104" s="71"/>
      <c r="AQ104" s="71"/>
      <c r="AR104" s="71"/>
      <c r="AS104" s="71"/>
      <c r="AT104" s="71"/>
      <c r="AU104" s="71"/>
      <c r="AV104" s="71"/>
      <c r="AW104" s="71"/>
      <c r="AX104" s="71"/>
      <c r="AY104" s="69"/>
      <c r="AZ104" s="71"/>
      <c r="BA104" s="71"/>
      <c r="BB104" s="71"/>
      <c r="BC104" s="71"/>
      <c r="BD104" s="71"/>
      <c r="BE104" s="71"/>
      <c r="BF104" s="71"/>
      <c r="BG104" s="71"/>
      <c r="BH104" s="71"/>
      <c r="BI104" s="71"/>
      <c r="BJ104" s="71"/>
    </row>
    <row r="105" spans="1:62" hidden="1" x14ac:dyDescent="0.25">
      <c r="B105" s="33"/>
      <c r="C105" s="69"/>
      <c r="D105" s="69"/>
      <c r="E105" s="69"/>
      <c r="F105" s="69"/>
      <c r="G105" s="69"/>
      <c r="H105" s="69"/>
      <c r="I105" s="69"/>
      <c r="J105" s="69"/>
      <c r="K105" s="69"/>
      <c r="L105" s="69"/>
      <c r="M105" s="69"/>
      <c r="N105" s="69"/>
      <c r="O105" s="69"/>
      <c r="P105" s="71"/>
      <c r="Q105" s="69"/>
      <c r="R105" s="71"/>
      <c r="S105" s="71"/>
      <c r="T105" s="71"/>
      <c r="U105" s="69"/>
      <c r="V105" s="71"/>
      <c r="W105" s="71"/>
      <c r="X105" s="71"/>
      <c r="Y105" s="71"/>
      <c r="Z105" s="71"/>
      <c r="AA105" s="71"/>
      <c r="AB105" s="71"/>
      <c r="AC105" s="71"/>
      <c r="AD105" s="71"/>
      <c r="AE105" s="71"/>
      <c r="AF105" s="71"/>
      <c r="AG105" s="71"/>
      <c r="AH105" s="71"/>
      <c r="AI105" s="71"/>
      <c r="AJ105" s="71"/>
      <c r="AK105" s="71"/>
      <c r="AL105" s="71"/>
      <c r="AM105" s="71"/>
      <c r="AN105" s="71"/>
      <c r="AO105" s="71"/>
      <c r="AP105" s="71"/>
      <c r="AQ105" s="71"/>
      <c r="AR105" s="71"/>
      <c r="AS105" s="71"/>
      <c r="AT105" s="71"/>
      <c r="AU105" s="71"/>
      <c r="AV105" s="71"/>
      <c r="AW105" s="71"/>
      <c r="AX105" s="71"/>
      <c r="AY105" s="69"/>
      <c r="AZ105" s="71"/>
      <c r="BA105" s="71"/>
      <c r="BB105" s="71"/>
      <c r="BC105" s="71"/>
      <c r="BD105" s="71"/>
      <c r="BE105" s="71"/>
      <c r="BF105" s="71"/>
      <c r="BG105" s="71"/>
      <c r="BH105" s="71"/>
      <c r="BI105" s="71"/>
      <c r="BJ105" s="71"/>
    </row>
    <row r="106" spans="1:62" hidden="1" x14ac:dyDescent="0.25">
      <c r="B106" s="33"/>
      <c r="C106" s="69"/>
      <c r="D106" s="69"/>
      <c r="E106" s="69"/>
      <c r="F106" s="69"/>
      <c r="G106" s="69"/>
      <c r="H106" s="69"/>
      <c r="I106" s="69"/>
      <c r="J106" s="69"/>
      <c r="K106" s="69"/>
      <c r="L106" s="69"/>
      <c r="M106" s="69"/>
      <c r="N106" s="69"/>
      <c r="O106" s="69"/>
      <c r="P106" s="71"/>
      <c r="Q106" s="69"/>
      <c r="R106" s="71"/>
      <c r="S106" s="71"/>
      <c r="T106" s="71"/>
      <c r="U106" s="69"/>
      <c r="V106" s="71"/>
      <c r="W106" s="71"/>
      <c r="X106" s="71"/>
      <c r="Y106" s="71"/>
      <c r="Z106" s="71"/>
      <c r="AA106" s="71"/>
      <c r="AB106" s="71"/>
      <c r="AC106" s="71"/>
      <c r="AD106" s="71"/>
      <c r="AE106" s="71"/>
      <c r="AF106" s="71"/>
      <c r="AG106" s="71"/>
      <c r="AH106" s="71"/>
      <c r="AI106" s="71"/>
      <c r="AJ106" s="71"/>
      <c r="AK106" s="71"/>
      <c r="AL106" s="71"/>
      <c r="AM106" s="71"/>
      <c r="AN106" s="71"/>
      <c r="AO106" s="71"/>
      <c r="AP106" s="71"/>
      <c r="AQ106" s="71"/>
      <c r="AR106" s="71"/>
      <c r="AS106" s="71"/>
      <c r="AT106" s="71"/>
      <c r="AU106" s="71"/>
      <c r="AV106" s="71"/>
      <c r="AW106" s="71"/>
      <c r="AX106" s="71"/>
      <c r="AY106" s="69"/>
      <c r="AZ106" s="71"/>
      <c r="BA106" s="71"/>
      <c r="BB106" s="71"/>
      <c r="BC106" s="71"/>
      <c r="BD106" s="71"/>
      <c r="BE106" s="71"/>
      <c r="BF106" s="71"/>
      <c r="BG106" s="71"/>
      <c r="BH106" s="71"/>
      <c r="BI106" s="71"/>
      <c r="BJ106" s="71"/>
    </row>
    <row r="107" spans="1:62" hidden="1" x14ac:dyDescent="0.25">
      <c r="B107" s="33"/>
      <c r="C107" s="69"/>
      <c r="D107" s="69"/>
      <c r="E107" s="69"/>
      <c r="F107" s="69"/>
      <c r="G107" s="69"/>
      <c r="H107" s="69"/>
      <c r="I107" s="69"/>
      <c r="J107" s="69"/>
      <c r="K107" s="69"/>
      <c r="L107" s="69"/>
      <c r="M107" s="69"/>
      <c r="N107" s="69"/>
      <c r="O107" s="69"/>
      <c r="P107" s="71"/>
      <c r="Q107" s="69"/>
      <c r="R107" s="71"/>
      <c r="S107" s="71"/>
      <c r="T107" s="71"/>
      <c r="U107" s="69"/>
      <c r="V107" s="71"/>
      <c r="W107" s="71"/>
      <c r="X107" s="71"/>
      <c r="Y107" s="71"/>
      <c r="Z107" s="71"/>
      <c r="AA107" s="71"/>
      <c r="AB107" s="71"/>
      <c r="AC107" s="71"/>
      <c r="AD107" s="71"/>
      <c r="AE107" s="71"/>
      <c r="AF107" s="71"/>
      <c r="AG107" s="71"/>
      <c r="AH107" s="71"/>
      <c r="AI107" s="71"/>
      <c r="AJ107" s="71"/>
      <c r="AK107" s="71"/>
      <c r="AL107" s="71"/>
      <c r="AM107" s="71"/>
      <c r="AN107" s="71"/>
      <c r="AO107" s="71"/>
      <c r="AP107" s="71"/>
      <c r="AQ107" s="71"/>
      <c r="AR107" s="71"/>
      <c r="AS107" s="71"/>
      <c r="AT107" s="71"/>
      <c r="AU107" s="71"/>
      <c r="AV107" s="71"/>
      <c r="AW107" s="71"/>
      <c r="AX107" s="71"/>
      <c r="AY107" s="69"/>
      <c r="AZ107" s="71"/>
      <c r="BA107" s="71"/>
      <c r="BB107" s="71"/>
      <c r="BC107" s="71"/>
      <c r="BD107" s="71"/>
      <c r="BE107" s="71"/>
      <c r="BF107" s="71"/>
      <c r="BG107" s="71"/>
      <c r="BH107" s="71"/>
      <c r="BI107" s="71"/>
      <c r="BJ107" s="71"/>
    </row>
    <row r="108" spans="1:62" hidden="1" x14ac:dyDescent="0.25">
      <c r="B108" s="33"/>
      <c r="C108" s="69"/>
      <c r="D108" s="69"/>
      <c r="E108" s="69"/>
      <c r="F108" s="69"/>
      <c r="G108" s="69"/>
      <c r="H108" s="69"/>
      <c r="I108" s="69"/>
      <c r="J108" s="69"/>
      <c r="K108" s="69"/>
      <c r="L108" s="69"/>
      <c r="M108" s="69"/>
      <c r="N108" s="69"/>
      <c r="O108" s="69"/>
      <c r="P108" s="71"/>
      <c r="Q108" s="69"/>
      <c r="R108" s="71"/>
      <c r="S108" s="71"/>
      <c r="T108" s="71"/>
      <c r="U108" s="69"/>
      <c r="V108" s="71"/>
      <c r="W108" s="71"/>
      <c r="X108" s="71"/>
      <c r="Y108" s="71"/>
      <c r="Z108" s="71"/>
      <c r="AA108" s="71"/>
      <c r="AB108" s="71"/>
      <c r="AC108" s="71"/>
      <c r="AD108" s="71"/>
      <c r="AE108" s="71"/>
      <c r="AF108" s="71"/>
      <c r="AG108" s="71"/>
      <c r="AH108" s="71"/>
      <c r="AI108" s="71"/>
      <c r="AJ108" s="71"/>
      <c r="AK108" s="71"/>
      <c r="AL108" s="71"/>
      <c r="AM108" s="71"/>
      <c r="AN108" s="71"/>
      <c r="AO108" s="71"/>
      <c r="AP108" s="71"/>
      <c r="AQ108" s="71"/>
      <c r="AR108" s="71"/>
      <c r="AS108" s="71"/>
      <c r="AT108" s="71"/>
      <c r="AU108" s="71"/>
      <c r="AV108" s="71"/>
      <c r="AW108" s="71"/>
      <c r="AX108" s="71"/>
      <c r="AY108" s="69"/>
      <c r="AZ108" s="71"/>
      <c r="BA108" s="71"/>
      <c r="BB108" s="71"/>
      <c r="BC108" s="71"/>
      <c r="BD108" s="71"/>
      <c r="BE108" s="71"/>
      <c r="BF108" s="71"/>
      <c r="BG108" s="71"/>
      <c r="BH108" s="71"/>
      <c r="BI108" s="71"/>
      <c r="BJ108" s="71"/>
    </row>
    <row r="109" spans="1:62" hidden="1" x14ac:dyDescent="0.25">
      <c r="B109" s="33"/>
      <c r="C109" s="69"/>
      <c r="D109" s="69"/>
      <c r="E109" s="69"/>
      <c r="F109" s="69"/>
      <c r="G109" s="69"/>
      <c r="H109" s="69"/>
      <c r="I109" s="69"/>
      <c r="J109" s="69"/>
      <c r="K109" s="69"/>
      <c r="L109" s="69"/>
      <c r="M109" s="69"/>
      <c r="N109" s="69"/>
      <c r="O109" s="69"/>
      <c r="P109" s="71"/>
      <c r="Q109" s="69"/>
      <c r="R109" s="71"/>
      <c r="S109" s="71"/>
      <c r="T109" s="71"/>
      <c r="U109" s="69"/>
      <c r="V109" s="71"/>
      <c r="W109" s="71"/>
      <c r="X109" s="71"/>
      <c r="Y109" s="71"/>
      <c r="Z109" s="71"/>
      <c r="AA109" s="71"/>
      <c r="AB109" s="71"/>
      <c r="AC109" s="71"/>
      <c r="AD109" s="71"/>
      <c r="AE109" s="71"/>
      <c r="AF109" s="71"/>
      <c r="AG109" s="71"/>
      <c r="AH109" s="71"/>
      <c r="AI109" s="71"/>
      <c r="AJ109" s="71"/>
      <c r="AK109" s="71"/>
      <c r="AL109" s="71"/>
      <c r="AM109" s="71"/>
      <c r="AN109" s="71"/>
      <c r="AO109" s="71"/>
      <c r="AP109" s="71"/>
      <c r="AQ109" s="71"/>
      <c r="AR109" s="71"/>
      <c r="AS109" s="71"/>
      <c r="AT109" s="71"/>
      <c r="AU109" s="71"/>
      <c r="AV109" s="71"/>
      <c r="AW109" s="71"/>
      <c r="AX109" s="71"/>
      <c r="AY109" s="69"/>
      <c r="AZ109" s="71"/>
      <c r="BA109" s="71"/>
      <c r="BB109" s="71"/>
      <c r="BC109" s="71"/>
      <c r="BD109" s="71"/>
      <c r="BE109" s="71"/>
      <c r="BF109" s="71"/>
      <c r="BG109" s="71"/>
      <c r="BH109" s="71"/>
      <c r="BI109" s="71"/>
      <c r="BJ109" s="71"/>
    </row>
    <row r="110" spans="1:62" hidden="1" x14ac:dyDescent="0.25">
      <c r="B110" s="33"/>
      <c r="C110" s="69"/>
      <c r="D110" s="69"/>
      <c r="E110" s="69"/>
      <c r="F110" s="69"/>
      <c r="G110" s="69"/>
      <c r="H110" s="69"/>
      <c r="I110" s="69"/>
      <c r="J110" s="69"/>
      <c r="K110" s="69"/>
      <c r="L110" s="69"/>
      <c r="M110" s="69"/>
      <c r="N110" s="69"/>
      <c r="O110" s="69"/>
      <c r="P110" s="71"/>
      <c r="Q110" s="69"/>
      <c r="R110" s="71"/>
      <c r="S110" s="71"/>
      <c r="T110" s="71"/>
      <c r="U110" s="69"/>
      <c r="V110" s="71"/>
      <c r="W110" s="71"/>
      <c r="X110" s="71"/>
      <c r="Y110" s="71"/>
      <c r="Z110" s="71"/>
      <c r="AA110" s="71"/>
      <c r="AB110" s="71"/>
      <c r="AC110" s="71"/>
      <c r="AD110" s="71"/>
      <c r="AE110" s="71"/>
      <c r="AF110" s="71"/>
      <c r="AG110" s="71"/>
      <c r="AH110" s="71"/>
      <c r="AI110" s="71"/>
      <c r="AJ110" s="71"/>
      <c r="AK110" s="71"/>
      <c r="AL110" s="71"/>
      <c r="AM110" s="71"/>
      <c r="AN110" s="71"/>
      <c r="AO110" s="71"/>
      <c r="AP110" s="71"/>
      <c r="AQ110" s="71"/>
      <c r="AR110" s="71"/>
      <c r="AS110" s="71"/>
      <c r="AT110" s="71"/>
      <c r="AU110" s="71"/>
      <c r="AV110" s="71"/>
      <c r="AW110" s="71"/>
      <c r="AX110" s="71"/>
      <c r="AY110" s="69"/>
      <c r="AZ110" s="71"/>
      <c r="BA110" s="71"/>
      <c r="BB110" s="71"/>
      <c r="BC110" s="71"/>
      <c r="BD110" s="71"/>
      <c r="BE110" s="71"/>
      <c r="BF110" s="71"/>
      <c r="BG110" s="71"/>
      <c r="BH110" s="71"/>
      <c r="BI110" s="71"/>
      <c r="BJ110" s="71"/>
    </row>
    <row r="111" spans="1:62" hidden="1" x14ac:dyDescent="0.25">
      <c r="B111" s="33"/>
      <c r="C111" s="69"/>
      <c r="D111" s="69"/>
      <c r="E111" s="69"/>
      <c r="F111" s="69"/>
      <c r="G111" s="69"/>
      <c r="H111" s="69"/>
      <c r="I111" s="69"/>
      <c r="J111" s="69"/>
      <c r="K111" s="69"/>
      <c r="L111" s="69"/>
      <c r="M111" s="69"/>
      <c r="N111" s="69"/>
      <c r="O111" s="69"/>
      <c r="P111" s="71"/>
      <c r="Q111" s="69"/>
      <c r="R111" s="71"/>
      <c r="S111" s="71"/>
      <c r="T111" s="71"/>
      <c r="U111" s="69"/>
      <c r="V111" s="71"/>
      <c r="W111" s="71"/>
      <c r="X111" s="71"/>
      <c r="Y111" s="71"/>
      <c r="Z111" s="71"/>
      <c r="AA111" s="71"/>
      <c r="AB111" s="71"/>
      <c r="AC111" s="71"/>
      <c r="AD111" s="71"/>
      <c r="AE111" s="71"/>
      <c r="AF111" s="71"/>
      <c r="AG111" s="71"/>
      <c r="AH111" s="71"/>
      <c r="AI111" s="71"/>
      <c r="AJ111" s="71"/>
      <c r="AK111" s="71"/>
      <c r="AL111" s="71"/>
      <c r="AM111" s="71"/>
      <c r="AN111" s="71"/>
      <c r="AO111" s="71"/>
      <c r="AP111" s="71"/>
      <c r="AQ111" s="71"/>
      <c r="AR111" s="71"/>
      <c r="AS111" s="71"/>
      <c r="AT111" s="71"/>
      <c r="AU111" s="71"/>
      <c r="AV111" s="71"/>
      <c r="AW111" s="71"/>
      <c r="AX111" s="71"/>
      <c r="AY111" s="69"/>
      <c r="AZ111" s="71"/>
      <c r="BA111" s="71"/>
      <c r="BB111" s="71"/>
      <c r="BC111" s="71"/>
      <c r="BD111" s="71"/>
      <c r="BE111" s="71"/>
      <c r="BF111" s="71"/>
      <c r="BG111" s="71"/>
      <c r="BH111" s="71"/>
      <c r="BI111" s="71"/>
      <c r="BJ111" s="71"/>
    </row>
    <row r="112" spans="1:62" hidden="1" x14ac:dyDescent="0.25">
      <c r="B112" s="33"/>
      <c r="C112" s="69"/>
      <c r="D112" s="69"/>
      <c r="E112" s="69"/>
      <c r="F112" s="69"/>
      <c r="G112" s="69"/>
      <c r="H112" s="69"/>
      <c r="I112" s="69"/>
      <c r="J112" s="69"/>
      <c r="K112" s="69"/>
      <c r="L112" s="69"/>
      <c r="M112" s="69"/>
      <c r="N112" s="69"/>
      <c r="O112" s="69"/>
      <c r="P112" s="71"/>
      <c r="Q112" s="69"/>
      <c r="R112" s="71"/>
      <c r="S112" s="71"/>
      <c r="T112" s="71"/>
      <c r="U112" s="69"/>
      <c r="V112" s="71"/>
      <c r="W112" s="71"/>
      <c r="X112" s="71"/>
      <c r="Y112" s="71"/>
      <c r="Z112" s="71"/>
      <c r="AA112" s="71"/>
      <c r="AB112" s="71"/>
      <c r="AC112" s="71"/>
      <c r="AD112" s="71"/>
      <c r="AE112" s="71"/>
      <c r="AF112" s="71"/>
      <c r="AG112" s="71"/>
      <c r="AH112" s="71"/>
      <c r="AI112" s="71"/>
      <c r="AJ112" s="71"/>
      <c r="AK112" s="71"/>
      <c r="AL112" s="71"/>
      <c r="AM112" s="71"/>
      <c r="AN112" s="71"/>
      <c r="AO112" s="71"/>
      <c r="AP112" s="71"/>
      <c r="AQ112" s="71"/>
      <c r="AR112" s="71"/>
      <c r="AS112" s="71"/>
      <c r="AT112" s="71"/>
      <c r="AU112" s="71"/>
      <c r="AV112" s="71"/>
      <c r="AW112" s="71"/>
      <c r="AX112" s="71"/>
      <c r="AY112" s="69"/>
      <c r="AZ112" s="71"/>
      <c r="BA112" s="71"/>
      <c r="BB112" s="71"/>
      <c r="BC112" s="71"/>
      <c r="BD112" s="71"/>
      <c r="BE112" s="71"/>
      <c r="BF112" s="71"/>
      <c r="BG112" s="71"/>
      <c r="BH112" s="71"/>
      <c r="BI112" s="71"/>
      <c r="BJ112" s="71"/>
    </row>
    <row r="113" spans="2:62" hidden="1" x14ac:dyDescent="0.25">
      <c r="B113" s="33"/>
      <c r="C113" s="69"/>
      <c r="D113" s="69"/>
      <c r="E113" s="69"/>
      <c r="F113" s="69"/>
      <c r="G113" s="69"/>
      <c r="H113" s="69"/>
      <c r="I113" s="69"/>
      <c r="J113" s="69"/>
      <c r="K113" s="69"/>
      <c r="L113" s="69"/>
      <c r="M113" s="69"/>
      <c r="N113" s="69"/>
      <c r="O113" s="69"/>
      <c r="P113" s="71"/>
      <c r="Q113" s="69"/>
      <c r="R113" s="71"/>
      <c r="S113" s="71"/>
      <c r="T113" s="71"/>
      <c r="U113" s="69"/>
      <c r="V113" s="71"/>
      <c r="W113" s="71"/>
      <c r="X113" s="71"/>
      <c r="Y113" s="71"/>
      <c r="Z113" s="71"/>
      <c r="AA113" s="71"/>
      <c r="AB113" s="71"/>
      <c r="AC113" s="71"/>
      <c r="AD113" s="71"/>
      <c r="AE113" s="71"/>
      <c r="AF113" s="71"/>
      <c r="AG113" s="71"/>
      <c r="AH113" s="71"/>
      <c r="AI113" s="71"/>
      <c r="AJ113" s="71"/>
      <c r="AK113" s="71"/>
      <c r="AL113" s="71"/>
      <c r="AM113" s="71"/>
      <c r="AN113" s="71"/>
      <c r="AO113" s="71"/>
      <c r="AP113" s="71"/>
      <c r="AQ113" s="71"/>
      <c r="AR113" s="71"/>
      <c r="AS113" s="71"/>
      <c r="AT113" s="71"/>
      <c r="AU113" s="71"/>
      <c r="AV113" s="71"/>
      <c r="AW113" s="71"/>
      <c r="AX113" s="71"/>
      <c r="AY113" s="69"/>
      <c r="AZ113" s="71"/>
      <c r="BA113" s="71"/>
      <c r="BB113" s="71"/>
      <c r="BC113" s="71"/>
      <c r="BD113" s="71"/>
      <c r="BE113" s="71"/>
      <c r="BF113" s="71"/>
      <c r="BG113" s="71"/>
      <c r="BH113" s="71"/>
      <c r="BI113" s="71"/>
      <c r="BJ113" s="71"/>
    </row>
    <row r="114" spans="2:62" hidden="1" x14ac:dyDescent="0.25">
      <c r="B114" s="33"/>
      <c r="C114" s="69"/>
      <c r="D114" s="69"/>
      <c r="E114" s="69"/>
      <c r="F114" s="69"/>
      <c r="G114" s="69"/>
      <c r="H114" s="69"/>
      <c r="I114" s="69"/>
      <c r="J114" s="69"/>
      <c r="K114" s="69"/>
      <c r="L114" s="69"/>
      <c r="M114" s="69"/>
      <c r="N114" s="69"/>
      <c r="O114" s="69"/>
      <c r="P114" s="71"/>
      <c r="Q114" s="69"/>
      <c r="R114" s="71"/>
      <c r="S114" s="71"/>
      <c r="T114" s="71"/>
      <c r="U114" s="69"/>
      <c r="V114" s="71"/>
      <c r="W114" s="71"/>
      <c r="X114" s="71"/>
      <c r="Y114" s="71"/>
      <c r="Z114" s="71"/>
      <c r="AA114" s="71"/>
      <c r="AB114" s="71"/>
      <c r="AC114" s="71"/>
      <c r="AD114" s="71"/>
      <c r="AE114" s="71"/>
      <c r="AF114" s="71"/>
      <c r="AG114" s="71"/>
      <c r="AH114" s="71"/>
      <c r="AI114" s="71"/>
      <c r="AJ114" s="71"/>
      <c r="AK114" s="71"/>
      <c r="AL114" s="71"/>
      <c r="AM114" s="71"/>
      <c r="AN114" s="71"/>
      <c r="AO114" s="71"/>
      <c r="AP114" s="71"/>
      <c r="AQ114" s="71"/>
      <c r="AR114" s="71"/>
      <c r="AS114" s="71"/>
      <c r="AT114" s="71"/>
      <c r="AU114" s="71"/>
      <c r="AV114" s="71"/>
      <c r="AW114" s="71"/>
      <c r="AX114" s="71"/>
      <c r="AY114" s="69"/>
      <c r="AZ114" s="71"/>
      <c r="BA114" s="71"/>
      <c r="BB114" s="71"/>
      <c r="BC114" s="71"/>
      <c r="BD114" s="71"/>
      <c r="BE114" s="71"/>
      <c r="BF114" s="71"/>
      <c r="BG114" s="71"/>
      <c r="BH114" s="71"/>
      <c r="BI114" s="71"/>
      <c r="BJ114" s="71"/>
    </row>
    <row r="115" spans="2:62" hidden="1" x14ac:dyDescent="0.25">
      <c r="B115" s="33"/>
      <c r="C115" s="69"/>
      <c r="D115" s="69"/>
      <c r="E115" s="69"/>
      <c r="F115" s="69"/>
      <c r="G115" s="69"/>
      <c r="H115" s="69"/>
      <c r="I115" s="69"/>
      <c r="J115" s="69"/>
      <c r="K115" s="69"/>
      <c r="L115" s="69"/>
      <c r="M115" s="69"/>
      <c r="N115" s="69"/>
      <c r="O115" s="69"/>
      <c r="P115" s="71"/>
      <c r="Q115" s="69"/>
      <c r="R115" s="71"/>
      <c r="S115" s="71"/>
      <c r="T115" s="71"/>
      <c r="U115" s="69"/>
      <c r="V115" s="71"/>
      <c r="W115" s="71"/>
      <c r="X115" s="71"/>
      <c r="Y115" s="71"/>
      <c r="Z115" s="71"/>
      <c r="AA115" s="71"/>
      <c r="AB115" s="71"/>
      <c r="AC115" s="71"/>
      <c r="AD115" s="71"/>
      <c r="AE115" s="71"/>
      <c r="AF115" s="71"/>
      <c r="AG115" s="71"/>
      <c r="AH115" s="71"/>
      <c r="AI115" s="71"/>
      <c r="AJ115" s="71"/>
      <c r="AK115" s="71"/>
      <c r="AL115" s="71"/>
      <c r="AM115" s="71"/>
      <c r="AN115" s="71"/>
      <c r="AO115" s="71"/>
      <c r="AP115" s="71"/>
      <c r="AQ115" s="71"/>
      <c r="AR115" s="71"/>
      <c r="AS115" s="71"/>
      <c r="AT115" s="71"/>
      <c r="AU115" s="71"/>
      <c r="AV115" s="71"/>
      <c r="AW115" s="71"/>
      <c r="AX115" s="71"/>
      <c r="AY115" s="69"/>
      <c r="AZ115" s="71"/>
      <c r="BA115" s="71"/>
      <c r="BB115" s="71"/>
      <c r="BC115" s="71"/>
      <c r="BD115" s="71"/>
      <c r="BE115" s="71"/>
      <c r="BF115" s="71"/>
      <c r="BG115" s="71"/>
      <c r="BH115" s="71"/>
      <c r="BI115" s="71"/>
      <c r="BJ115" s="71"/>
    </row>
    <row r="116" spans="2:62" hidden="1" x14ac:dyDescent="0.25">
      <c r="B116" s="33"/>
      <c r="C116" s="69"/>
      <c r="D116" s="69"/>
      <c r="E116" s="69"/>
      <c r="F116" s="69"/>
      <c r="G116" s="69"/>
      <c r="H116" s="69"/>
      <c r="I116" s="69"/>
      <c r="J116" s="69"/>
      <c r="K116" s="69"/>
      <c r="L116" s="69"/>
      <c r="M116" s="69"/>
      <c r="N116" s="69"/>
      <c r="O116" s="69"/>
      <c r="P116" s="71"/>
      <c r="Q116" s="69"/>
      <c r="R116" s="71"/>
      <c r="S116" s="71"/>
      <c r="T116" s="71"/>
      <c r="U116" s="69"/>
      <c r="V116" s="71"/>
      <c r="W116" s="71"/>
      <c r="X116" s="71"/>
      <c r="Y116" s="71"/>
      <c r="Z116" s="71"/>
      <c r="AA116" s="71"/>
      <c r="AB116" s="71"/>
      <c r="AC116" s="71"/>
      <c r="AD116" s="71"/>
      <c r="AE116" s="71"/>
      <c r="AF116" s="71"/>
      <c r="AG116" s="71"/>
      <c r="AH116" s="71"/>
      <c r="AI116" s="71"/>
      <c r="AJ116" s="71"/>
      <c r="AK116" s="71"/>
      <c r="AL116" s="71"/>
      <c r="AM116" s="71"/>
      <c r="AN116" s="71"/>
      <c r="AO116" s="71"/>
      <c r="AP116" s="71"/>
      <c r="AQ116" s="71"/>
      <c r="AR116" s="71"/>
      <c r="AS116" s="71"/>
      <c r="AT116" s="71"/>
      <c r="AU116" s="71"/>
      <c r="AV116" s="71"/>
      <c r="AW116" s="71"/>
      <c r="AX116" s="71"/>
      <c r="AY116" s="69"/>
      <c r="AZ116" s="71"/>
      <c r="BA116" s="71"/>
      <c r="BB116" s="71"/>
      <c r="BC116" s="71"/>
      <c r="BD116" s="71"/>
      <c r="BE116" s="71"/>
      <c r="BF116" s="71"/>
      <c r="BG116" s="71"/>
      <c r="BH116" s="71"/>
      <c r="BI116" s="71"/>
      <c r="BJ116" s="71"/>
    </row>
    <row r="117" spans="2:62" hidden="1" x14ac:dyDescent="0.25">
      <c r="B117" s="33"/>
      <c r="C117" s="69"/>
      <c r="D117" s="69"/>
      <c r="E117" s="69"/>
      <c r="F117" s="69"/>
      <c r="G117" s="69"/>
      <c r="H117" s="69"/>
      <c r="I117" s="69"/>
      <c r="J117" s="69"/>
      <c r="K117" s="69"/>
      <c r="L117" s="69"/>
      <c r="M117" s="69"/>
      <c r="N117" s="69"/>
      <c r="O117" s="69"/>
      <c r="P117" s="71"/>
      <c r="Q117" s="69"/>
      <c r="R117" s="71"/>
      <c r="S117" s="71"/>
      <c r="T117" s="71"/>
      <c r="U117" s="69"/>
      <c r="V117" s="71"/>
      <c r="W117" s="71"/>
      <c r="X117" s="71"/>
      <c r="Y117" s="71"/>
      <c r="Z117" s="71"/>
      <c r="AA117" s="71"/>
      <c r="AB117" s="71"/>
      <c r="AC117" s="71"/>
      <c r="AD117" s="71"/>
      <c r="AE117" s="71"/>
      <c r="AF117" s="71"/>
      <c r="AG117" s="71"/>
      <c r="AH117" s="71"/>
      <c r="AI117" s="71"/>
      <c r="AJ117" s="71"/>
      <c r="AK117" s="71"/>
      <c r="AL117" s="71"/>
      <c r="AM117" s="71"/>
      <c r="AN117" s="71"/>
      <c r="AO117" s="71"/>
      <c r="AP117" s="71"/>
      <c r="AQ117" s="71"/>
      <c r="AR117" s="71"/>
      <c r="AS117" s="71"/>
      <c r="AT117" s="71"/>
      <c r="AU117" s="71"/>
      <c r="AV117" s="71"/>
      <c r="AW117" s="71"/>
      <c r="AX117" s="71"/>
      <c r="AY117" s="69"/>
      <c r="AZ117" s="71"/>
      <c r="BA117" s="71"/>
      <c r="BB117" s="71"/>
      <c r="BC117" s="71"/>
      <c r="BD117" s="71"/>
      <c r="BE117" s="71"/>
      <c r="BF117" s="71"/>
      <c r="BG117" s="71"/>
      <c r="BH117" s="71"/>
      <c r="BI117" s="71"/>
      <c r="BJ117" s="71"/>
    </row>
    <row r="118" spans="2:62" hidden="1" x14ac:dyDescent="0.25">
      <c r="B118" s="33"/>
      <c r="C118" s="69"/>
      <c r="D118" s="69"/>
      <c r="E118" s="69"/>
      <c r="F118" s="69"/>
      <c r="G118" s="69"/>
      <c r="H118" s="69"/>
      <c r="I118" s="69"/>
      <c r="J118" s="69"/>
      <c r="K118" s="69"/>
      <c r="L118" s="69"/>
      <c r="M118" s="69"/>
      <c r="N118" s="69"/>
      <c r="O118" s="69"/>
      <c r="P118" s="71"/>
      <c r="Q118" s="69"/>
      <c r="R118" s="71"/>
      <c r="S118" s="71"/>
      <c r="T118" s="71"/>
      <c r="U118" s="69"/>
      <c r="V118" s="71"/>
      <c r="W118" s="71"/>
      <c r="X118" s="71"/>
      <c r="Y118" s="71"/>
      <c r="Z118" s="71"/>
      <c r="AA118" s="71"/>
      <c r="AB118" s="71"/>
      <c r="AC118" s="71"/>
      <c r="AD118" s="71"/>
      <c r="AE118" s="71"/>
      <c r="AF118" s="71"/>
      <c r="AG118" s="71"/>
      <c r="AH118" s="71"/>
      <c r="AI118" s="71"/>
      <c r="AJ118" s="71"/>
      <c r="AK118" s="71"/>
      <c r="AL118" s="71"/>
      <c r="AM118" s="71"/>
      <c r="AN118" s="71"/>
      <c r="AO118" s="71"/>
      <c r="AP118" s="71"/>
      <c r="AQ118" s="71"/>
      <c r="AR118" s="71"/>
      <c r="AS118" s="71"/>
      <c r="AT118" s="71"/>
      <c r="AU118" s="71"/>
      <c r="AV118" s="71"/>
      <c r="AW118" s="71"/>
      <c r="AX118" s="71"/>
      <c r="AY118" s="69"/>
      <c r="AZ118" s="71"/>
      <c r="BA118" s="71"/>
      <c r="BB118" s="71"/>
      <c r="BC118" s="71"/>
      <c r="BD118" s="71"/>
      <c r="BE118" s="71"/>
      <c r="BF118" s="71"/>
      <c r="BG118" s="71"/>
      <c r="BH118" s="71"/>
      <c r="BI118" s="71"/>
      <c r="BJ118" s="71"/>
    </row>
    <row r="119" spans="2:62" hidden="1" x14ac:dyDescent="0.25">
      <c r="B119" s="33"/>
      <c r="C119" s="69"/>
      <c r="D119" s="69"/>
      <c r="E119" s="69"/>
      <c r="F119" s="69"/>
      <c r="G119" s="69"/>
      <c r="H119" s="69"/>
      <c r="I119" s="69"/>
      <c r="J119" s="69"/>
      <c r="K119" s="69"/>
      <c r="L119" s="69"/>
      <c r="M119" s="69"/>
      <c r="N119" s="69"/>
      <c r="O119" s="69"/>
      <c r="P119" s="71"/>
      <c r="Q119" s="69"/>
      <c r="R119" s="71"/>
      <c r="S119" s="71"/>
      <c r="T119" s="71"/>
      <c r="U119" s="69"/>
      <c r="V119" s="71"/>
      <c r="W119" s="71"/>
      <c r="X119" s="71"/>
      <c r="Y119" s="71"/>
      <c r="Z119" s="71"/>
      <c r="AA119" s="71"/>
      <c r="AB119" s="71"/>
      <c r="AC119" s="71"/>
      <c r="AD119" s="71"/>
      <c r="AE119" s="71"/>
      <c r="AF119" s="71"/>
      <c r="AG119" s="71"/>
      <c r="AH119" s="71"/>
      <c r="AI119" s="71"/>
      <c r="AJ119" s="71"/>
      <c r="AK119" s="71"/>
      <c r="AL119" s="71"/>
      <c r="AM119" s="71"/>
      <c r="AN119" s="71"/>
      <c r="AO119" s="71"/>
      <c r="AP119" s="71"/>
      <c r="AQ119" s="71"/>
      <c r="AR119" s="71"/>
      <c r="AS119" s="71"/>
      <c r="AT119" s="71"/>
      <c r="AU119" s="71"/>
      <c r="AV119" s="71"/>
      <c r="AW119" s="71"/>
      <c r="AX119" s="71"/>
      <c r="AY119" s="69"/>
      <c r="AZ119" s="71"/>
      <c r="BA119" s="71"/>
      <c r="BB119" s="71"/>
      <c r="BC119" s="71"/>
      <c r="BD119" s="71"/>
      <c r="BE119" s="71"/>
      <c r="BF119" s="71"/>
      <c r="BG119" s="71"/>
      <c r="BH119" s="71"/>
      <c r="BI119" s="71"/>
      <c r="BJ119" s="71"/>
    </row>
    <row r="120" spans="2:62" hidden="1" x14ac:dyDescent="0.25">
      <c r="B120" s="33"/>
      <c r="C120" s="69"/>
      <c r="D120" s="69"/>
      <c r="E120" s="69"/>
      <c r="F120" s="69"/>
      <c r="G120" s="69"/>
      <c r="H120" s="69"/>
      <c r="I120" s="69"/>
      <c r="J120" s="69"/>
      <c r="K120" s="69"/>
      <c r="L120" s="69"/>
      <c r="M120" s="69"/>
      <c r="N120" s="69"/>
      <c r="O120" s="69"/>
      <c r="P120" s="71"/>
      <c r="Q120" s="69"/>
      <c r="R120" s="71"/>
      <c r="S120" s="71"/>
      <c r="T120" s="71"/>
      <c r="U120" s="69"/>
      <c r="V120" s="71"/>
      <c r="W120" s="71"/>
      <c r="X120" s="71"/>
      <c r="Y120" s="71"/>
      <c r="Z120" s="71"/>
      <c r="AA120" s="71"/>
      <c r="AB120" s="71"/>
      <c r="AC120" s="71"/>
      <c r="AD120" s="71"/>
      <c r="AE120" s="71"/>
      <c r="AF120" s="71"/>
      <c r="AG120" s="71"/>
      <c r="AH120" s="71"/>
      <c r="AI120" s="71"/>
      <c r="AJ120" s="71"/>
      <c r="AK120" s="71"/>
      <c r="AL120" s="71"/>
      <c r="AM120" s="71"/>
      <c r="AN120" s="71"/>
      <c r="AO120" s="71"/>
      <c r="AP120" s="71"/>
      <c r="AQ120" s="71"/>
      <c r="AR120" s="71"/>
      <c r="AS120" s="71"/>
      <c r="AT120" s="71"/>
      <c r="AU120" s="71"/>
      <c r="AV120" s="71"/>
      <c r="AW120" s="71"/>
      <c r="AX120" s="71"/>
      <c r="AY120" s="69"/>
      <c r="AZ120" s="71"/>
      <c r="BA120" s="71"/>
      <c r="BB120" s="71"/>
      <c r="BC120" s="71"/>
      <c r="BD120" s="71"/>
      <c r="BE120" s="71"/>
      <c r="BF120" s="71"/>
      <c r="BG120" s="71"/>
      <c r="BH120" s="71"/>
      <c r="BI120" s="71"/>
      <c r="BJ120" s="71"/>
    </row>
    <row r="121" spans="2:62" hidden="1" x14ac:dyDescent="0.25">
      <c r="B121" s="33"/>
      <c r="C121" s="69"/>
      <c r="D121" s="69"/>
      <c r="E121" s="69"/>
      <c r="F121" s="69"/>
      <c r="G121" s="69"/>
      <c r="H121" s="69"/>
      <c r="I121" s="69"/>
      <c r="J121" s="69"/>
      <c r="K121" s="69"/>
      <c r="L121" s="69"/>
      <c r="M121" s="69"/>
      <c r="N121" s="69"/>
      <c r="O121" s="69"/>
      <c r="P121" s="71"/>
      <c r="Q121" s="69"/>
      <c r="R121" s="71"/>
      <c r="S121" s="71"/>
      <c r="T121" s="71"/>
      <c r="U121" s="69"/>
      <c r="V121" s="71"/>
      <c r="W121" s="71"/>
      <c r="X121" s="71"/>
      <c r="Y121" s="71"/>
      <c r="Z121" s="71"/>
      <c r="AA121" s="71"/>
      <c r="AB121" s="71"/>
      <c r="AC121" s="71"/>
      <c r="AD121" s="71"/>
      <c r="AE121" s="71"/>
      <c r="AF121" s="71"/>
      <c r="AG121" s="71"/>
      <c r="AH121" s="71"/>
      <c r="AI121" s="71"/>
      <c r="AJ121" s="71"/>
      <c r="AK121" s="71"/>
      <c r="AL121" s="71"/>
      <c r="AM121" s="71"/>
      <c r="AN121" s="71"/>
      <c r="AO121" s="71"/>
      <c r="AP121" s="71"/>
      <c r="AQ121" s="71"/>
      <c r="AR121" s="71"/>
      <c r="AS121" s="71"/>
      <c r="AT121" s="71"/>
      <c r="AU121" s="71"/>
      <c r="AV121" s="71"/>
      <c r="AW121" s="71"/>
      <c r="AX121" s="71"/>
      <c r="AY121" s="69"/>
      <c r="AZ121" s="71"/>
      <c r="BA121" s="71"/>
      <c r="BB121" s="71"/>
      <c r="BC121" s="71"/>
      <c r="BD121" s="71"/>
      <c r="BE121" s="71"/>
      <c r="BF121" s="71"/>
      <c r="BG121" s="71"/>
      <c r="BH121" s="71"/>
      <c r="BI121" s="71"/>
      <c r="BJ121" s="71"/>
    </row>
    <row r="122" spans="2:62" hidden="1" x14ac:dyDescent="0.25">
      <c r="B122" s="33"/>
      <c r="C122" s="69"/>
      <c r="D122" s="69"/>
      <c r="E122" s="69"/>
      <c r="F122" s="69"/>
      <c r="G122" s="69"/>
      <c r="H122" s="69"/>
      <c r="I122" s="69"/>
      <c r="J122" s="69"/>
      <c r="K122" s="69"/>
      <c r="L122" s="69"/>
      <c r="M122" s="69"/>
      <c r="N122" s="69"/>
      <c r="O122" s="69"/>
      <c r="P122" s="71"/>
      <c r="Q122" s="69"/>
      <c r="R122" s="71"/>
      <c r="S122" s="71"/>
      <c r="T122" s="71"/>
      <c r="U122" s="69"/>
      <c r="V122" s="71"/>
      <c r="W122" s="71"/>
      <c r="X122" s="71"/>
      <c r="Y122" s="71"/>
      <c r="Z122" s="71"/>
      <c r="AA122" s="71"/>
      <c r="AB122" s="71"/>
      <c r="AC122" s="71"/>
      <c r="AD122" s="71"/>
      <c r="AE122" s="71"/>
      <c r="AF122" s="71"/>
      <c r="AG122" s="71"/>
      <c r="AH122" s="71"/>
      <c r="AI122" s="71"/>
      <c r="AJ122" s="71"/>
      <c r="AK122" s="71"/>
      <c r="AL122" s="71"/>
      <c r="AM122" s="71"/>
      <c r="AN122" s="71"/>
      <c r="AO122" s="71"/>
      <c r="AP122" s="71"/>
      <c r="AQ122" s="71"/>
      <c r="AR122" s="71"/>
      <c r="AS122" s="71"/>
      <c r="AT122" s="71"/>
      <c r="AU122" s="71"/>
      <c r="AV122" s="71"/>
      <c r="AW122" s="71"/>
      <c r="AX122" s="71"/>
      <c r="AY122" s="69"/>
      <c r="AZ122" s="71"/>
      <c r="BA122" s="71"/>
      <c r="BB122" s="71"/>
      <c r="BC122" s="71"/>
      <c r="BD122" s="71"/>
      <c r="BE122" s="71"/>
      <c r="BF122" s="71"/>
      <c r="BG122" s="71"/>
      <c r="BH122" s="71"/>
      <c r="BI122" s="71"/>
      <c r="BJ122" s="71"/>
    </row>
    <row r="123" spans="2:62" hidden="1" x14ac:dyDescent="0.25">
      <c r="B123" s="33"/>
      <c r="C123" s="69"/>
      <c r="D123" s="69"/>
      <c r="E123" s="69"/>
      <c r="F123" s="69"/>
      <c r="G123" s="69"/>
      <c r="H123" s="69"/>
      <c r="I123" s="69"/>
      <c r="J123" s="69"/>
      <c r="K123" s="69"/>
      <c r="L123" s="69"/>
      <c r="M123" s="69"/>
      <c r="N123" s="69"/>
      <c r="O123" s="69"/>
      <c r="P123" s="71"/>
      <c r="Q123" s="69"/>
      <c r="R123" s="71"/>
      <c r="S123" s="71"/>
      <c r="T123" s="71"/>
      <c r="U123" s="69"/>
      <c r="V123" s="71"/>
      <c r="W123" s="71"/>
      <c r="X123" s="71"/>
      <c r="Y123" s="71"/>
      <c r="Z123" s="71"/>
      <c r="AA123" s="71"/>
      <c r="AB123" s="71"/>
      <c r="AC123" s="71"/>
      <c r="AD123" s="71"/>
      <c r="AE123" s="71"/>
      <c r="AF123" s="71"/>
      <c r="AG123" s="71"/>
      <c r="AH123" s="71"/>
      <c r="AI123" s="71"/>
      <c r="AJ123" s="71"/>
      <c r="AK123" s="71"/>
      <c r="AL123" s="71"/>
      <c r="AM123" s="71"/>
      <c r="AN123" s="71"/>
      <c r="AO123" s="71"/>
      <c r="AP123" s="71"/>
      <c r="AQ123" s="71"/>
      <c r="AR123" s="71"/>
      <c r="AS123" s="71"/>
      <c r="AT123" s="71"/>
      <c r="AU123" s="71"/>
      <c r="AV123" s="71"/>
      <c r="AW123" s="71"/>
      <c r="AX123" s="71"/>
      <c r="AY123" s="69"/>
      <c r="AZ123" s="71"/>
      <c r="BA123" s="71"/>
      <c r="BB123" s="71"/>
      <c r="BC123" s="71"/>
      <c r="BD123" s="71"/>
      <c r="BE123" s="71"/>
      <c r="BF123" s="71"/>
      <c r="BG123" s="71"/>
      <c r="BH123" s="71"/>
      <c r="BI123" s="71"/>
      <c r="BJ123" s="71"/>
    </row>
    <row r="124" spans="2:62" hidden="1" x14ac:dyDescent="0.25">
      <c r="B124" s="33"/>
      <c r="C124" s="69"/>
      <c r="D124" s="69"/>
      <c r="E124" s="69"/>
      <c r="F124" s="69"/>
      <c r="G124" s="69"/>
      <c r="H124" s="69"/>
      <c r="I124" s="69"/>
      <c r="J124" s="69"/>
      <c r="K124" s="69"/>
      <c r="L124" s="69"/>
      <c r="M124" s="69"/>
      <c r="N124" s="69"/>
      <c r="O124" s="69"/>
      <c r="P124" s="71"/>
      <c r="Q124" s="69"/>
      <c r="R124" s="71"/>
      <c r="S124" s="71"/>
      <c r="T124" s="71"/>
      <c r="U124" s="69"/>
      <c r="V124" s="71"/>
      <c r="W124" s="71"/>
      <c r="X124" s="71"/>
      <c r="Y124" s="71"/>
      <c r="Z124" s="71"/>
      <c r="AA124" s="71"/>
      <c r="AB124" s="71"/>
      <c r="AC124" s="71"/>
      <c r="AD124" s="71"/>
      <c r="AE124" s="71"/>
      <c r="AF124" s="71"/>
      <c r="AG124" s="71"/>
      <c r="AH124" s="71"/>
      <c r="AI124" s="71"/>
      <c r="AJ124" s="71"/>
      <c r="AK124" s="71"/>
      <c r="AL124" s="71"/>
      <c r="AM124" s="71"/>
      <c r="AN124" s="71"/>
      <c r="AO124" s="71"/>
      <c r="AP124" s="71"/>
      <c r="AQ124" s="71"/>
      <c r="AR124" s="71"/>
      <c r="AS124" s="71"/>
      <c r="AT124" s="71"/>
      <c r="AU124" s="71"/>
      <c r="AV124" s="71"/>
      <c r="AW124" s="71"/>
      <c r="AX124" s="71"/>
      <c r="AY124" s="69"/>
      <c r="AZ124" s="71"/>
      <c r="BA124" s="71"/>
      <c r="BB124" s="71"/>
      <c r="BC124" s="71"/>
      <c r="BD124" s="71"/>
      <c r="BE124" s="71"/>
      <c r="BF124" s="71"/>
      <c r="BG124" s="71"/>
      <c r="BH124" s="71"/>
      <c r="BI124" s="71"/>
      <c r="BJ124" s="71"/>
    </row>
    <row r="125" spans="2:62" hidden="1" x14ac:dyDescent="0.25">
      <c r="B125" s="33"/>
      <c r="C125" s="69"/>
      <c r="D125" s="69"/>
      <c r="E125" s="69"/>
      <c r="F125" s="69"/>
      <c r="G125" s="69"/>
      <c r="H125" s="69"/>
      <c r="I125" s="69"/>
      <c r="J125" s="69"/>
      <c r="K125" s="69"/>
      <c r="L125" s="69"/>
      <c r="M125" s="69"/>
      <c r="N125" s="69"/>
      <c r="O125" s="69"/>
      <c r="P125" s="71"/>
      <c r="Q125" s="69"/>
      <c r="R125" s="71"/>
      <c r="S125" s="71"/>
      <c r="T125" s="71"/>
      <c r="U125" s="69"/>
      <c r="V125" s="71"/>
      <c r="W125" s="71"/>
      <c r="X125" s="71"/>
      <c r="Y125" s="71"/>
      <c r="Z125" s="71"/>
      <c r="AA125" s="71"/>
      <c r="AB125" s="71"/>
      <c r="AC125" s="71"/>
      <c r="AD125" s="71"/>
      <c r="AE125" s="71"/>
      <c r="AF125" s="71"/>
      <c r="AG125" s="71"/>
      <c r="AH125" s="71"/>
      <c r="AI125" s="71"/>
      <c r="AJ125" s="71"/>
      <c r="AK125" s="71"/>
      <c r="AL125" s="71"/>
      <c r="AM125" s="71"/>
      <c r="AN125" s="71"/>
      <c r="AO125" s="71"/>
      <c r="AP125" s="71"/>
      <c r="AQ125" s="71"/>
      <c r="AR125" s="71"/>
      <c r="AS125" s="71"/>
      <c r="AT125" s="71"/>
      <c r="AU125" s="71"/>
      <c r="AV125" s="71"/>
      <c r="AW125" s="71"/>
      <c r="AX125" s="71"/>
      <c r="AY125" s="69"/>
      <c r="AZ125" s="71"/>
      <c r="BA125" s="71"/>
      <c r="BB125" s="71"/>
      <c r="BC125" s="71"/>
      <c r="BD125" s="71"/>
      <c r="BE125" s="71"/>
      <c r="BF125" s="71"/>
      <c r="BG125" s="71"/>
      <c r="BH125" s="71"/>
      <c r="BI125" s="71"/>
      <c r="BJ125" s="71"/>
    </row>
    <row r="126" spans="2:62" hidden="1" x14ac:dyDescent="0.25">
      <c r="B126" s="33"/>
      <c r="C126" s="69"/>
      <c r="D126" s="69"/>
      <c r="E126" s="69"/>
      <c r="F126" s="69"/>
      <c r="G126" s="69"/>
      <c r="H126" s="69"/>
      <c r="I126" s="69"/>
      <c r="J126" s="69"/>
      <c r="K126" s="69"/>
      <c r="L126" s="69"/>
      <c r="M126" s="69"/>
      <c r="N126" s="69"/>
      <c r="O126" s="69"/>
      <c r="P126" s="71"/>
      <c r="Q126" s="69"/>
      <c r="R126" s="71"/>
      <c r="S126" s="71"/>
      <c r="T126" s="71"/>
      <c r="U126" s="69"/>
      <c r="V126" s="71"/>
      <c r="W126" s="71"/>
      <c r="X126" s="71"/>
      <c r="Y126" s="71"/>
      <c r="Z126" s="71"/>
      <c r="AA126" s="71"/>
      <c r="AB126" s="71"/>
      <c r="AC126" s="71"/>
      <c r="AD126" s="71"/>
      <c r="AE126" s="71"/>
      <c r="AF126" s="71"/>
      <c r="AG126" s="71"/>
      <c r="AH126" s="71"/>
      <c r="AI126" s="71"/>
      <c r="AJ126" s="71"/>
      <c r="AK126" s="71"/>
      <c r="AL126" s="71"/>
      <c r="AM126" s="71"/>
      <c r="AN126" s="71"/>
      <c r="AO126" s="71"/>
      <c r="AP126" s="71"/>
      <c r="AQ126" s="71"/>
      <c r="AR126" s="71"/>
      <c r="AS126" s="71"/>
      <c r="AT126" s="71"/>
      <c r="AU126" s="71"/>
      <c r="AV126" s="71"/>
      <c r="AW126" s="71"/>
      <c r="AX126" s="71"/>
      <c r="AY126" s="69"/>
      <c r="AZ126" s="71"/>
      <c r="BA126" s="71"/>
      <c r="BB126" s="71"/>
      <c r="BC126" s="71"/>
      <c r="BD126" s="71"/>
      <c r="BE126" s="71"/>
      <c r="BF126" s="71"/>
      <c r="BG126" s="71"/>
      <c r="BH126" s="71"/>
      <c r="BI126" s="71"/>
      <c r="BJ126" s="71"/>
    </row>
    <row r="127" spans="2:62" hidden="1" x14ac:dyDescent="0.25">
      <c r="B127" s="33"/>
      <c r="C127" s="69"/>
      <c r="D127" s="69"/>
      <c r="E127" s="69"/>
      <c r="F127" s="69"/>
      <c r="G127" s="69"/>
      <c r="H127" s="69"/>
      <c r="I127" s="69"/>
      <c r="J127" s="69"/>
      <c r="K127" s="69"/>
      <c r="L127" s="69"/>
      <c r="M127" s="69"/>
      <c r="N127" s="69"/>
      <c r="O127" s="69"/>
      <c r="P127" s="71"/>
      <c r="Q127" s="69"/>
      <c r="R127" s="71"/>
      <c r="S127" s="71"/>
      <c r="T127" s="71"/>
      <c r="U127" s="69"/>
      <c r="V127" s="71"/>
      <c r="W127" s="71"/>
      <c r="X127" s="71"/>
      <c r="Y127" s="71"/>
      <c r="Z127" s="71"/>
      <c r="AA127" s="71"/>
      <c r="AB127" s="71"/>
      <c r="AC127" s="71"/>
      <c r="AD127" s="71"/>
      <c r="AE127" s="71"/>
      <c r="AF127" s="71"/>
      <c r="AG127" s="71"/>
      <c r="AH127" s="71"/>
      <c r="AI127" s="71"/>
      <c r="AJ127" s="71"/>
      <c r="AK127" s="71"/>
      <c r="AL127" s="71"/>
      <c r="AM127" s="71"/>
      <c r="AN127" s="71"/>
      <c r="AO127" s="71"/>
      <c r="AP127" s="71"/>
      <c r="AQ127" s="71"/>
      <c r="AR127" s="71"/>
      <c r="AS127" s="71"/>
      <c r="AT127" s="71"/>
      <c r="AU127" s="71"/>
      <c r="AV127" s="71"/>
      <c r="AW127" s="71"/>
      <c r="AX127" s="71"/>
      <c r="AY127" s="69"/>
      <c r="AZ127" s="71"/>
      <c r="BA127" s="71"/>
      <c r="BB127" s="71"/>
      <c r="BC127" s="71"/>
      <c r="BD127" s="71"/>
      <c r="BE127" s="71"/>
      <c r="BF127" s="71"/>
      <c r="BG127" s="71"/>
      <c r="BH127" s="71"/>
      <c r="BI127" s="71"/>
      <c r="BJ127" s="71"/>
    </row>
    <row r="128" spans="2:62" hidden="1" x14ac:dyDescent="0.25">
      <c r="B128" s="33"/>
      <c r="C128" s="69"/>
      <c r="D128" s="69"/>
      <c r="E128" s="69"/>
      <c r="F128" s="69"/>
      <c r="G128" s="69"/>
      <c r="H128" s="69"/>
      <c r="I128" s="69"/>
      <c r="J128" s="69"/>
      <c r="K128" s="69"/>
      <c r="L128" s="69"/>
      <c r="M128" s="69"/>
      <c r="N128" s="69"/>
      <c r="O128" s="69"/>
      <c r="P128" s="71"/>
      <c r="Q128" s="69"/>
      <c r="R128" s="71"/>
      <c r="S128" s="71"/>
      <c r="T128" s="71"/>
      <c r="U128" s="69"/>
      <c r="V128" s="71"/>
      <c r="W128" s="71"/>
      <c r="X128" s="71"/>
      <c r="Y128" s="71"/>
      <c r="Z128" s="71"/>
      <c r="AA128" s="71"/>
      <c r="AB128" s="71"/>
      <c r="AC128" s="71"/>
      <c r="AD128" s="71"/>
      <c r="AE128" s="71"/>
      <c r="AF128" s="71"/>
      <c r="AG128" s="71"/>
      <c r="AH128" s="71"/>
      <c r="AI128" s="71"/>
      <c r="AJ128" s="71"/>
      <c r="AK128" s="71"/>
      <c r="AL128" s="71"/>
      <c r="AM128" s="71"/>
      <c r="AN128" s="71"/>
      <c r="AO128" s="71"/>
      <c r="AP128" s="71"/>
      <c r="AQ128" s="71"/>
      <c r="AR128" s="71"/>
      <c r="AS128" s="71"/>
      <c r="AT128" s="71"/>
      <c r="AU128" s="71"/>
      <c r="AV128" s="71"/>
      <c r="AW128" s="71"/>
      <c r="AX128" s="71"/>
      <c r="AY128" s="69"/>
      <c r="AZ128" s="71"/>
      <c r="BA128" s="71"/>
      <c r="BB128" s="71"/>
      <c r="BC128" s="71"/>
      <c r="BD128" s="71"/>
      <c r="BE128" s="71"/>
      <c r="BF128" s="71"/>
      <c r="BG128" s="71"/>
      <c r="BH128" s="71"/>
      <c r="BI128" s="71"/>
      <c r="BJ128" s="71"/>
    </row>
    <row r="129" spans="1:62" hidden="1" x14ac:dyDescent="0.25">
      <c r="B129" s="33"/>
      <c r="C129" s="69"/>
      <c r="D129" s="69"/>
      <c r="E129" s="69"/>
      <c r="F129" s="69"/>
      <c r="G129" s="69"/>
      <c r="H129" s="69"/>
      <c r="I129" s="69"/>
      <c r="J129" s="69"/>
      <c r="K129" s="69"/>
      <c r="L129" s="69"/>
      <c r="M129" s="69"/>
      <c r="N129" s="69"/>
      <c r="O129" s="69"/>
      <c r="P129" s="71"/>
      <c r="Q129" s="69"/>
      <c r="R129" s="71"/>
      <c r="S129" s="71"/>
      <c r="T129" s="71"/>
      <c r="U129" s="69"/>
      <c r="V129" s="71"/>
      <c r="W129" s="71"/>
      <c r="X129" s="71"/>
      <c r="Y129" s="71"/>
      <c r="Z129" s="71"/>
      <c r="AA129" s="71"/>
      <c r="AB129" s="71"/>
      <c r="AC129" s="71"/>
      <c r="AD129" s="71"/>
      <c r="AE129" s="71"/>
      <c r="AF129" s="71"/>
      <c r="AG129" s="71"/>
      <c r="AH129" s="71"/>
      <c r="AI129" s="71"/>
      <c r="AJ129" s="71"/>
      <c r="AK129" s="71"/>
      <c r="AL129" s="71"/>
      <c r="AM129" s="71"/>
      <c r="AN129" s="71"/>
      <c r="AO129" s="71"/>
      <c r="AP129" s="71"/>
      <c r="AQ129" s="71"/>
      <c r="AR129" s="71"/>
      <c r="AS129" s="71"/>
      <c r="AT129" s="71"/>
      <c r="AU129" s="71"/>
      <c r="AV129" s="71"/>
      <c r="AW129" s="71"/>
      <c r="AX129" s="71"/>
      <c r="AY129" s="69"/>
      <c r="AZ129" s="71"/>
      <c r="BA129" s="71"/>
      <c r="BB129" s="71"/>
      <c r="BC129" s="71"/>
      <c r="BD129" s="71"/>
      <c r="BE129" s="71"/>
      <c r="BF129" s="71"/>
      <c r="BG129" s="71"/>
      <c r="BH129" s="71"/>
      <c r="BI129" s="71"/>
      <c r="BJ129" s="71"/>
    </row>
    <row r="130" spans="1:62" hidden="1" x14ac:dyDescent="0.25">
      <c r="B130" s="33"/>
      <c r="C130" s="69"/>
      <c r="D130" s="69"/>
      <c r="E130" s="69"/>
      <c r="F130" s="69"/>
      <c r="G130" s="69"/>
      <c r="H130" s="69"/>
      <c r="I130" s="69"/>
      <c r="J130" s="69"/>
      <c r="K130" s="69"/>
      <c r="L130" s="69"/>
      <c r="M130" s="69"/>
      <c r="N130" s="69"/>
      <c r="O130" s="69"/>
      <c r="P130" s="71"/>
      <c r="Q130" s="69"/>
      <c r="R130" s="71"/>
      <c r="S130" s="71"/>
      <c r="T130" s="71"/>
      <c r="U130" s="69"/>
      <c r="V130" s="71"/>
      <c r="W130" s="71"/>
      <c r="X130" s="71"/>
      <c r="Y130" s="71"/>
      <c r="Z130" s="71"/>
      <c r="AA130" s="71"/>
      <c r="AB130" s="71"/>
      <c r="AC130" s="71"/>
      <c r="AD130" s="71"/>
      <c r="AE130" s="71"/>
      <c r="AF130" s="71"/>
      <c r="AG130" s="71"/>
      <c r="AH130" s="71"/>
      <c r="AI130" s="71"/>
      <c r="AJ130" s="71"/>
      <c r="AK130" s="71"/>
      <c r="AL130" s="71"/>
      <c r="AM130" s="71"/>
      <c r="AN130" s="71"/>
      <c r="AO130" s="71"/>
      <c r="AP130" s="71"/>
      <c r="AQ130" s="71"/>
      <c r="AR130" s="71"/>
      <c r="AS130" s="71"/>
      <c r="AT130" s="71"/>
      <c r="AU130" s="71"/>
      <c r="AV130" s="71"/>
      <c r="AW130" s="71"/>
      <c r="AX130" s="71"/>
      <c r="AY130" s="69"/>
      <c r="AZ130" s="71"/>
      <c r="BA130" s="71"/>
      <c r="BB130" s="71"/>
      <c r="BC130" s="71"/>
      <c r="BD130" s="71"/>
      <c r="BE130" s="71"/>
      <c r="BF130" s="71"/>
      <c r="BG130" s="71"/>
      <c r="BH130" s="71"/>
      <c r="BI130" s="71"/>
      <c r="BJ130" s="71"/>
    </row>
    <row r="131" spans="1:62" hidden="1" x14ac:dyDescent="0.25">
      <c r="B131" s="33"/>
      <c r="C131" s="69"/>
      <c r="D131" s="69"/>
      <c r="E131" s="69"/>
      <c r="F131" s="69"/>
      <c r="G131" s="69"/>
      <c r="H131" s="69"/>
      <c r="I131" s="69"/>
      <c r="J131" s="69"/>
      <c r="K131" s="69"/>
      <c r="L131" s="69"/>
      <c r="M131" s="69"/>
      <c r="N131" s="69"/>
      <c r="O131" s="69"/>
      <c r="P131" s="71"/>
      <c r="Q131" s="69"/>
      <c r="R131" s="71"/>
      <c r="S131" s="71"/>
      <c r="T131" s="71"/>
      <c r="U131" s="69"/>
      <c r="V131" s="71"/>
      <c r="W131" s="71"/>
      <c r="X131" s="71"/>
      <c r="Y131" s="71"/>
      <c r="Z131" s="71"/>
      <c r="AA131" s="71"/>
      <c r="AB131" s="71"/>
      <c r="AC131" s="71"/>
      <c r="AD131" s="71"/>
      <c r="AE131" s="71"/>
      <c r="AF131" s="71"/>
      <c r="AG131" s="71"/>
      <c r="AH131" s="71"/>
      <c r="AI131" s="71"/>
      <c r="AJ131" s="71"/>
      <c r="AK131" s="71"/>
      <c r="AL131" s="71"/>
      <c r="AM131" s="71"/>
      <c r="AN131" s="71"/>
      <c r="AO131" s="71"/>
      <c r="AP131" s="71"/>
      <c r="AQ131" s="71"/>
      <c r="AR131" s="71"/>
      <c r="AS131" s="71"/>
      <c r="AT131" s="71"/>
      <c r="AU131" s="71"/>
      <c r="AV131" s="71"/>
      <c r="AW131" s="71"/>
      <c r="AX131" s="71"/>
      <c r="AY131" s="69"/>
      <c r="AZ131" s="71"/>
      <c r="BA131" s="71"/>
      <c r="BB131" s="71"/>
      <c r="BC131" s="71"/>
      <c r="BD131" s="71"/>
      <c r="BE131" s="71"/>
      <c r="BF131" s="71"/>
      <c r="BG131" s="71"/>
      <c r="BH131" s="71"/>
      <c r="BI131" s="71"/>
      <c r="BJ131" s="71"/>
    </row>
    <row r="132" spans="1:62" hidden="1" x14ac:dyDescent="0.25">
      <c r="B132" s="33"/>
      <c r="C132" s="69"/>
      <c r="D132" s="69"/>
      <c r="E132" s="69"/>
      <c r="F132" s="69"/>
      <c r="G132" s="69"/>
      <c r="H132" s="69"/>
      <c r="I132" s="69"/>
      <c r="J132" s="69"/>
      <c r="K132" s="69"/>
      <c r="L132" s="69"/>
      <c r="M132" s="69"/>
      <c r="N132" s="69"/>
      <c r="O132" s="69"/>
      <c r="P132" s="71"/>
      <c r="Q132" s="69"/>
      <c r="R132" s="71"/>
      <c r="S132" s="71"/>
      <c r="T132" s="71"/>
      <c r="U132" s="69"/>
      <c r="V132" s="71"/>
      <c r="W132" s="71"/>
      <c r="X132" s="71"/>
      <c r="Y132" s="71"/>
      <c r="Z132" s="71"/>
      <c r="AA132" s="71"/>
      <c r="AB132" s="71"/>
      <c r="AC132" s="71"/>
      <c r="AD132" s="71"/>
      <c r="AE132" s="71"/>
      <c r="AF132" s="71"/>
      <c r="AG132" s="71"/>
      <c r="AH132" s="71"/>
      <c r="AI132" s="71"/>
      <c r="AJ132" s="71"/>
      <c r="AK132" s="71"/>
      <c r="AL132" s="71"/>
      <c r="AM132" s="71"/>
      <c r="AN132" s="71"/>
      <c r="AO132" s="71"/>
      <c r="AP132" s="71"/>
      <c r="AQ132" s="71"/>
      <c r="AR132" s="71"/>
      <c r="AS132" s="71"/>
      <c r="AT132" s="71"/>
      <c r="AU132" s="71"/>
      <c r="AV132" s="71"/>
      <c r="AW132" s="71"/>
      <c r="AX132" s="71"/>
      <c r="AY132" s="69"/>
      <c r="AZ132" s="71"/>
      <c r="BA132" s="71"/>
      <c r="BB132" s="71"/>
      <c r="BC132" s="71"/>
      <c r="BD132" s="71"/>
      <c r="BE132" s="71"/>
      <c r="BF132" s="71"/>
      <c r="BG132" s="71"/>
      <c r="BH132" s="71"/>
      <c r="BI132" s="71"/>
      <c r="BJ132" s="71"/>
    </row>
    <row r="133" spans="1:62" hidden="1" x14ac:dyDescent="0.25">
      <c r="B133" s="33"/>
      <c r="C133" s="69"/>
      <c r="D133" s="69"/>
      <c r="E133" s="69"/>
      <c r="F133" s="69"/>
      <c r="G133" s="69"/>
      <c r="H133" s="69"/>
      <c r="I133" s="69"/>
      <c r="J133" s="69"/>
      <c r="K133" s="69"/>
      <c r="L133" s="69"/>
      <c r="M133" s="69"/>
      <c r="N133" s="69"/>
      <c r="O133" s="69"/>
      <c r="P133" s="71"/>
      <c r="Q133" s="69"/>
      <c r="R133" s="71"/>
      <c r="S133" s="71"/>
      <c r="T133" s="71"/>
      <c r="U133" s="69"/>
      <c r="V133" s="71"/>
      <c r="W133" s="71"/>
      <c r="X133" s="71"/>
      <c r="Y133" s="71"/>
      <c r="Z133" s="71"/>
      <c r="AA133" s="71"/>
      <c r="AB133" s="71"/>
      <c r="AC133" s="71"/>
      <c r="AD133" s="71"/>
      <c r="AE133" s="71"/>
      <c r="AF133" s="71"/>
      <c r="AG133" s="71"/>
      <c r="AH133" s="71"/>
      <c r="AI133" s="71"/>
      <c r="AJ133" s="71"/>
      <c r="AK133" s="71"/>
      <c r="AL133" s="71"/>
      <c r="AM133" s="71"/>
      <c r="AN133" s="71"/>
      <c r="AO133" s="71"/>
      <c r="AP133" s="71"/>
      <c r="AQ133" s="71"/>
      <c r="AR133" s="71"/>
      <c r="AS133" s="71"/>
      <c r="AT133" s="71"/>
      <c r="AU133" s="71"/>
      <c r="AV133" s="71"/>
      <c r="AW133" s="71"/>
      <c r="AX133" s="71"/>
      <c r="AY133" s="69"/>
      <c r="AZ133" s="71"/>
      <c r="BA133" s="71"/>
      <c r="BB133" s="71"/>
      <c r="BC133" s="71"/>
      <c r="BD133" s="71"/>
      <c r="BE133" s="71"/>
      <c r="BF133" s="71"/>
      <c r="BG133" s="71"/>
      <c r="BH133" s="71"/>
      <c r="BI133" s="71"/>
      <c r="BJ133" s="71"/>
    </row>
    <row r="134" spans="1:62" hidden="1" x14ac:dyDescent="0.25">
      <c r="B134" s="33"/>
      <c r="C134" s="69"/>
      <c r="D134" s="69"/>
      <c r="E134" s="69"/>
      <c r="F134" s="69"/>
      <c r="G134" s="69"/>
      <c r="H134" s="69"/>
      <c r="I134" s="69"/>
      <c r="J134" s="69"/>
      <c r="K134" s="69"/>
      <c r="L134" s="69"/>
      <c r="M134" s="69"/>
      <c r="N134" s="69"/>
      <c r="O134" s="69"/>
      <c r="P134" s="71"/>
      <c r="Q134" s="69"/>
      <c r="R134" s="71"/>
      <c r="S134" s="71"/>
      <c r="T134" s="71"/>
      <c r="U134" s="69"/>
      <c r="V134" s="71"/>
      <c r="W134" s="71"/>
      <c r="X134" s="71"/>
      <c r="Y134" s="71"/>
      <c r="Z134" s="71"/>
      <c r="AA134" s="71"/>
      <c r="AB134" s="71"/>
      <c r="AC134" s="71"/>
      <c r="AD134" s="71"/>
      <c r="AE134" s="71"/>
      <c r="AF134" s="71"/>
      <c r="AG134" s="71"/>
      <c r="AH134" s="71"/>
      <c r="AI134" s="71"/>
      <c r="AJ134" s="71"/>
      <c r="AK134" s="71"/>
      <c r="AL134" s="71"/>
      <c r="AM134" s="71"/>
      <c r="AN134" s="71"/>
      <c r="AO134" s="71"/>
      <c r="AP134" s="71"/>
      <c r="AQ134" s="71"/>
      <c r="AR134" s="71"/>
      <c r="AS134" s="71"/>
      <c r="AT134" s="71"/>
      <c r="AU134" s="71"/>
      <c r="AV134" s="71"/>
      <c r="AW134" s="71"/>
      <c r="AX134" s="71"/>
      <c r="AY134" s="69"/>
      <c r="AZ134" s="71"/>
      <c r="BA134" s="71"/>
      <c r="BB134" s="71"/>
      <c r="BC134" s="71"/>
      <c r="BD134" s="71"/>
      <c r="BE134" s="71"/>
      <c r="BF134" s="71"/>
      <c r="BG134" s="71"/>
      <c r="BH134" s="71"/>
      <c r="BI134" s="71"/>
      <c r="BJ134" s="71"/>
    </row>
    <row r="135" spans="1:62" hidden="1" x14ac:dyDescent="0.25">
      <c r="B135" s="33"/>
      <c r="C135" s="69"/>
      <c r="D135" s="69"/>
      <c r="E135" s="69"/>
      <c r="F135" s="69"/>
      <c r="G135" s="69"/>
      <c r="H135" s="69"/>
      <c r="I135" s="69"/>
      <c r="J135" s="69"/>
      <c r="K135" s="69"/>
      <c r="L135" s="69"/>
      <c r="M135" s="69"/>
      <c r="N135" s="69"/>
      <c r="O135" s="69"/>
      <c r="P135" s="71"/>
      <c r="Q135" s="69"/>
      <c r="R135" s="71"/>
      <c r="S135" s="71"/>
      <c r="T135" s="71"/>
      <c r="U135" s="69"/>
      <c r="V135" s="71"/>
      <c r="W135" s="71"/>
      <c r="X135" s="71"/>
      <c r="Y135" s="71"/>
      <c r="Z135" s="71"/>
      <c r="AA135" s="71"/>
      <c r="AB135" s="71"/>
      <c r="AC135" s="71"/>
      <c r="AD135" s="71"/>
      <c r="AE135" s="71"/>
      <c r="AF135" s="71"/>
      <c r="AG135" s="71"/>
      <c r="AH135" s="71"/>
      <c r="AI135" s="71"/>
      <c r="AJ135" s="71"/>
      <c r="AK135" s="71"/>
      <c r="AL135" s="71"/>
      <c r="AM135" s="71"/>
      <c r="AN135" s="71"/>
      <c r="AO135" s="71"/>
      <c r="AP135" s="71"/>
      <c r="AQ135" s="71"/>
      <c r="AR135" s="71"/>
      <c r="AS135" s="71"/>
      <c r="AT135" s="71"/>
      <c r="AU135" s="71"/>
      <c r="AV135" s="71"/>
      <c r="AW135" s="71"/>
      <c r="AX135" s="71"/>
      <c r="AY135" s="69"/>
      <c r="AZ135" s="71"/>
      <c r="BA135" s="71"/>
      <c r="BB135" s="71"/>
      <c r="BC135" s="71"/>
      <c r="BD135" s="71"/>
      <c r="BE135" s="71"/>
      <c r="BF135" s="71"/>
      <c r="BG135" s="71"/>
      <c r="BH135" s="71"/>
      <c r="BI135" s="71"/>
      <c r="BJ135" s="71"/>
    </row>
    <row r="136" spans="1:62" x14ac:dyDescent="0.25">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c r="AK136" s="26"/>
      <c r="AL136" s="26"/>
    </row>
    <row r="137" spans="1:62" x14ac:dyDescent="0.25">
      <c r="A137" s="1" t="s">
        <v>22</v>
      </c>
      <c r="B137" s="1"/>
      <c r="C137" s="29" t="str">
        <f t="shared" ref="C137:AL137" si="159">C32</f>
        <v>January 2025</v>
      </c>
      <c r="D137" s="29" t="str">
        <f t="shared" si="159"/>
        <v>February 2025</v>
      </c>
      <c r="E137" s="29" t="str">
        <f t="shared" si="159"/>
        <v>March 2025</v>
      </c>
      <c r="F137" s="29" t="str">
        <f t="shared" si="159"/>
        <v>April 2025</v>
      </c>
      <c r="G137" s="29" t="str">
        <f t="shared" si="159"/>
        <v>May 2025</v>
      </c>
      <c r="H137" s="29" t="str">
        <f t="shared" si="159"/>
        <v>June 2025</v>
      </c>
      <c r="I137" s="29" t="str">
        <f t="shared" si="159"/>
        <v>July 2025</v>
      </c>
      <c r="J137" s="29" t="str">
        <f t="shared" si="159"/>
        <v>August 2025</v>
      </c>
      <c r="K137" s="29" t="str">
        <f t="shared" si="159"/>
        <v>September 2025</v>
      </c>
      <c r="L137" s="29" t="str">
        <f t="shared" si="159"/>
        <v>October 2025</v>
      </c>
      <c r="M137" s="29" t="str">
        <f t="shared" si="159"/>
        <v>November 2025</v>
      </c>
      <c r="N137" s="29" t="str">
        <f t="shared" si="159"/>
        <v>December 2025</v>
      </c>
      <c r="O137" s="29" t="str">
        <f t="shared" si="159"/>
        <v>January 2026</v>
      </c>
      <c r="P137" s="29" t="str">
        <f t="shared" si="159"/>
        <v>February 2026</v>
      </c>
      <c r="Q137" s="29" t="str">
        <f t="shared" si="159"/>
        <v>March 2026</v>
      </c>
      <c r="R137" s="29" t="str">
        <f t="shared" si="159"/>
        <v>April 2026</v>
      </c>
      <c r="S137" s="29" t="str">
        <f t="shared" si="159"/>
        <v>May 2026</v>
      </c>
      <c r="T137" s="29" t="str">
        <f t="shared" si="159"/>
        <v>June 2026</v>
      </c>
      <c r="U137" s="29" t="str">
        <f t="shared" si="159"/>
        <v>July 2026</v>
      </c>
      <c r="V137" s="29" t="str">
        <f t="shared" si="159"/>
        <v>August 2026</v>
      </c>
      <c r="W137" s="29" t="str">
        <f t="shared" si="159"/>
        <v>September 2026</v>
      </c>
      <c r="X137" s="29" t="str">
        <f t="shared" si="159"/>
        <v>October 2026</v>
      </c>
      <c r="Y137" s="29" t="str">
        <f t="shared" si="159"/>
        <v>November 2026</v>
      </c>
      <c r="Z137" s="29" t="str">
        <f t="shared" si="159"/>
        <v>December 2026</v>
      </c>
      <c r="AA137" s="29" t="str">
        <f t="shared" si="159"/>
        <v>January 2027</v>
      </c>
      <c r="AB137" s="29" t="str">
        <f t="shared" si="159"/>
        <v>February 2027</v>
      </c>
      <c r="AC137" s="29" t="str">
        <f t="shared" si="159"/>
        <v>March 2027</v>
      </c>
      <c r="AD137" s="29" t="str">
        <f t="shared" si="159"/>
        <v>April 2027</v>
      </c>
      <c r="AE137" s="29" t="str">
        <f t="shared" si="159"/>
        <v>May 2027</v>
      </c>
      <c r="AF137" s="29" t="str">
        <f t="shared" si="159"/>
        <v>June 2027</v>
      </c>
      <c r="AG137" s="29" t="str">
        <f t="shared" si="159"/>
        <v>July 2027</v>
      </c>
      <c r="AH137" s="29" t="str">
        <f t="shared" si="159"/>
        <v>August 2027</v>
      </c>
      <c r="AI137" s="29" t="str">
        <f t="shared" si="159"/>
        <v>September 2027</v>
      </c>
      <c r="AJ137" s="29" t="str">
        <f t="shared" si="159"/>
        <v>October 2027</v>
      </c>
      <c r="AK137" s="29" t="str">
        <f t="shared" si="159"/>
        <v>November 2027</v>
      </c>
      <c r="AL137" s="29" t="str">
        <f t="shared" si="159"/>
        <v>December 2027</v>
      </c>
      <c r="AM137" s="4" t="str">
        <f>CONCATENATE("January"," ",$B$11)</f>
        <v>January 2028</v>
      </c>
      <c r="AN137" s="4" t="str">
        <f>CONCATENATE("February"," ",$B$11)</f>
        <v>February 2028</v>
      </c>
      <c r="AO137" s="4" t="str">
        <f>CONCATENATE("March"," ",$B$11)</f>
        <v>March 2028</v>
      </c>
      <c r="AP137" s="4" t="str">
        <f>CONCATENATE("April"," ",$B$11)</f>
        <v>April 2028</v>
      </c>
      <c r="AQ137" s="4" t="str">
        <f>CONCATENATE("May"," ",$B$11)</f>
        <v>May 2028</v>
      </c>
      <c r="AR137" s="4" t="str">
        <f>CONCATENATE("June"," ",$B$11)</f>
        <v>June 2028</v>
      </c>
      <c r="AS137" s="4" t="str">
        <f>CONCATENATE("July"," ",$B$11)</f>
        <v>July 2028</v>
      </c>
      <c r="AT137" s="4" t="str">
        <f>CONCATENATE("August"," ",$B$11)</f>
        <v>August 2028</v>
      </c>
      <c r="AU137" s="4" t="str">
        <f>CONCATENATE("September"," ",$B$11)</f>
        <v>September 2028</v>
      </c>
      <c r="AV137" s="4" t="str">
        <f>CONCATENATE("October"," ",$B$11)</f>
        <v>October 2028</v>
      </c>
      <c r="AW137" s="4" t="str">
        <f>CONCATENATE("November"," ",$B$11)</f>
        <v>November 2028</v>
      </c>
      <c r="AX137" s="4" t="str">
        <f>CONCATENATE("December"," ",$B$11)</f>
        <v>December 2028</v>
      </c>
      <c r="AY137" s="4" t="str">
        <f>CONCATENATE("January"," ",$B$12)</f>
        <v>January 2029</v>
      </c>
      <c r="AZ137" s="4" t="str">
        <f>CONCATENATE("February"," ",$B$12)</f>
        <v>February 2029</v>
      </c>
      <c r="BA137" s="4" t="str">
        <f>CONCATENATE("March"," ",$B$12)</f>
        <v>March 2029</v>
      </c>
      <c r="BB137" s="4" t="str">
        <f>CONCATENATE("April"," ",$B$12)</f>
        <v>April 2029</v>
      </c>
      <c r="BC137" s="4" t="str">
        <f>CONCATENATE("May"," ",$B$12)</f>
        <v>May 2029</v>
      </c>
      <c r="BD137" s="4" t="str">
        <f>CONCATENATE("June"," ",$B$12)</f>
        <v>June 2029</v>
      </c>
      <c r="BE137" s="4" t="str">
        <f>CONCATENATE("July"," ",$B$12)</f>
        <v>July 2029</v>
      </c>
      <c r="BF137" s="4" t="str">
        <f>CONCATENATE("August"," ",$B$12)</f>
        <v>August 2029</v>
      </c>
      <c r="BG137" s="4" t="str">
        <f>CONCATENATE("September"," ",$B$12)</f>
        <v>September 2029</v>
      </c>
      <c r="BH137" s="4" t="str">
        <f>CONCATENATE("October"," ",$B$12)</f>
        <v>October 2029</v>
      </c>
      <c r="BI137" s="4" t="str">
        <f>CONCATENATE("November"," ",$B$12)</f>
        <v>November 2029</v>
      </c>
      <c r="BJ137" s="4" t="str">
        <f>CONCATENATE("December"," ",$B$12)</f>
        <v>December 2029</v>
      </c>
    </row>
    <row r="138" spans="1:62" s="3" customFormat="1" x14ac:dyDescent="0.25">
      <c r="A138" s="3" t="s">
        <v>217</v>
      </c>
      <c r="C138" s="43">
        <v>7.0000000000000001E-3</v>
      </c>
      <c r="D138" s="131">
        <f t="shared" ref="D138:S143" si="160">+C138</f>
        <v>7.0000000000000001E-3</v>
      </c>
      <c r="E138" s="131">
        <f t="shared" si="160"/>
        <v>7.0000000000000001E-3</v>
      </c>
      <c r="F138" s="131">
        <f t="shared" si="160"/>
        <v>7.0000000000000001E-3</v>
      </c>
      <c r="G138" s="131">
        <f t="shared" si="160"/>
        <v>7.0000000000000001E-3</v>
      </c>
      <c r="H138" s="131">
        <f t="shared" si="160"/>
        <v>7.0000000000000001E-3</v>
      </c>
      <c r="I138" s="131">
        <f t="shared" si="160"/>
        <v>7.0000000000000001E-3</v>
      </c>
      <c r="J138" s="131">
        <f t="shared" si="160"/>
        <v>7.0000000000000001E-3</v>
      </c>
      <c r="K138" s="131">
        <f t="shared" si="160"/>
        <v>7.0000000000000001E-3</v>
      </c>
      <c r="L138" s="131">
        <f t="shared" si="160"/>
        <v>7.0000000000000001E-3</v>
      </c>
      <c r="M138" s="131">
        <f t="shared" si="160"/>
        <v>7.0000000000000001E-3</v>
      </c>
      <c r="N138" s="131">
        <f t="shared" si="160"/>
        <v>7.0000000000000001E-3</v>
      </c>
      <c r="O138" s="156">
        <v>7.0000000000000001E-3</v>
      </c>
      <c r="P138" s="131">
        <f t="shared" si="160"/>
        <v>7.0000000000000001E-3</v>
      </c>
      <c r="Q138" s="131">
        <f t="shared" si="160"/>
        <v>7.0000000000000001E-3</v>
      </c>
      <c r="R138" s="131">
        <f t="shared" si="160"/>
        <v>7.0000000000000001E-3</v>
      </c>
      <c r="S138" s="131">
        <f t="shared" si="160"/>
        <v>7.0000000000000001E-3</v>
      </c>
      <c r="T138" s="131">
        <f t="shared" ref="T138:BJ143" si="161">+S138</f>
        <v>7.0000000000000001E-3</v>
      </c>
      <c r="U138" s="131">
        <f t="shared" si="161"/>
        <v>7.0000000000000001E-3</v>
      </c>
      <c r="V138" s="131">
        <f t="shared" si="161"/>
        <v>7.0000000000000001E-3</v>
      </c>
      <c r="W138" s="131">
        <f t="shared" si="161"/>
        <v>7.0000000000000001E-3</v>
      </c>
      <c r="X138" s="131">
        <f t="shared" si="161"/>
        <v>7.0000000000000001E-3</v>
      </c>
      <c r="Y138" s="131">
        <f t="shared" si="161"/>
        <v>7.0000000000000001E-3</v>
      </c>
      <c r="Z138" s="131">
        <f t="shared" si="161"/>
        <v>7.0000000000000001E-3</v>
      </c>
      <c r="AA138" s="131">
        <f t="shared" si="161"/>
        <v>7.0000000000000001E-3</v>
      </c>
      <c r="AB138" s="131">
        <f t="shared" si="161"/>
        <v>7.0000000000000001E-3</v>
      </c>
      <c r="AC138" s="131">
        <f t="shared" si="161"/>
        <v>7.0000000000000001E-3</v>
      </c>
      <c r="AD138" s="131">
        <f t="shared" si="161"/>
        <v>7.0000000000000001E-3</v>
      </c>
      <c r="AE138" s="131">
        <f t="shared" si="161"/>
        <v>7.0000000000000001E-3</v>
      </c>
      <c r="AF138" s="131">
        <f t="shared" si="161"/>
        <v>7.0000000000000001E-3</v>
      </c>
      <c r="AG138" s="131">
        <f t="shared" si="161"/>
        <v>7.0000000000000001E-3</v>
      </c>
      <c r="AH138" s="131">
        <f t="shared" si="161"/>
        <v>7.0000000000000001E-3</v>
      </c>
      <c r="AI138" s="131">
        <f t="shared" si="161"/>
        <v>7.0000000000000001E-3</v>
      </c>
      <c r="AJ138" s="131">
        <f t="shared" si="161"/>
        <v>7.0000000000000001E-3</v>
      </c>
      <c r="AK138" s="131">
        <f t="shared" si="161"/>
        <v>7.0000000000000001E-3</v>
      </c>
      <c r="AL138" s="131">
        <f t="shared" si="161"/>
        <v>7.0000000000000001E-3</v>
      </c>
      <c r="AM138" s="131">
        <f t="shared" si="161"/>
        <v>7.0000000000000001E-3</v>
      </c>
      <c r="AN138" s="131">
        <f t="shared" si="161"/>
        <v>7.0000000000000001E-3</v>
      </c>
      <c r="AO138" s="131">
        <f t="shared" si="161"/>
        <v>7.0000000000000001E-3</v>
      </c>
      <c r="AP138" s="131">
        <f t="shared" si="161"/>
        <v>7.0000000000000001E-3</v>
      </c>
      <c r="AQ138" s="131">
        <f t="shared" si="161"/>
        <v>7.0000000000000001E-3</v>
      </c>
      <c r="AR138" s="131">
        <f t="shared" si="161"/>
        <v>7.0000000000000001E-3</v>
      </c>
      <c r="AS138" s="131">
        <f t="shared" si="161"/>
        <v>7.0000000000000001E-3</v>
      </c>
      <c r="AT138" s="131">
        <f t="shared" si="161"/>
        <v>7.0000000000000001E-3</v>
      </c>
      <c r="AU138" s="131">
        <f t="shared" si="161"/>
        <v>7.0000000000000001E-3</v>
      </c>
      <c r="AV138" s="131">
        <f t="shared" si="161"/>
        <v>7.0000000000000001E-3</v>
      </c>
      <c r="AW138" s="131">
        <f t="shared" si="161"/>
        <v>7.0000000000000001E-3</v>
      </c>
      <c r="AX138" s="131">
        <f t="shared" si="161"/>
        <v>7.0000000000000001E-3</v>
      </c>
      <c r="AY138" s="131">
        <f t="shared" si="161"/>
        <v>7.0000000000000001E-3</v>
      </c>
      <c r="AZ138" s="131">
        <f t="shared" si="161"/>
        <v>7.0000000000000001E-3</v>
      </c>
      <c r="BA138" s="131">
        <f t="shared" si="161"/>
        <v>7.0000000000000001E-3</v>
      </c>
      <c r="BB138" s="131">
        <f t="shared" si="161"/>
        <v>7.0000000000000001E-3</v>
      </c>
      <c r="BC138" s="131">
        <f t="shared" si="161"/>
        <v>7.0000000000000001E-3</v>
      </c>
      <c r="BD138" s="131">
        <f t="shared" si="161"/>
        <v>7.0000000000000001E-3</v>
      </c>
      <c r="BE138" s="131">
        <f t="shared" si="161"/>
        <v>7.0000000000000001E-3</v>
      </c>
      <c r="BF138" s="131">
        <f t="shared" si="161"/>
        <v>7.0000000000000001E-3</v>
      </c>
      <c r="BG138" s="131">
        <f t="shared" si="161"/>
        <v>7.0000000000000001E-3</v>
      </c>
      <c r="BH138" s="131">
        <f t="shared" si="161"/>
        <v>7.0000000000000001E-3</v>
      </c>
      <c r="BI138" s="131">
        <f t="shared" si="161"/>
        <v>7.0000000000000001E-3</v>
      </c>
      <c r="BJ138" s="131">
        <f t="shared" si="161"/>
        <v>7.0000000000000001E-3</v>
      </c>
    </row>
    <row r="139" spans="1:62" s="3" customFormat="1" x14ac:dyDescent="0.25">
      <c r="A139" s="3" t="s">
        <v>218</v>
      </c>
      <c r="C139" s="43">
        <v>0</v>
      </c>
      <c r="D139" s="131">
        <f t="shared" si="160"/>
        <v>0</v>
      </c>
      <c r="E139" s="131">
        <f t="shared" si="160"/>
        <v>0</v>
      </c>
      <c r="F139" s="131">
        <f t="shared" si="160"/>
        <v>0</v>
      </c>
      <c r="G139" s="131">
        <f t="shared" si="160"/>
        <v>0</v>
      </c>
      <c r="H139" s="131">
        <f t="shared" si="160"/>
        <v>0</v>
      </c>
      <c r="I139" s="131">
        <f t="shared" si="160"/>
        <v>0</v>
      </c>
      <c r="J139" s="131">
        <f t="shared" si="160"/>
        <v>0</v>
      </c>
      <c r="K139" s="131">
        <f t="shared" si="160"/>
        <v>0</v>
      </c>
      <c r="L139" s="131">
        <f t="shared" si="160"/>
        <v>0</v>
      </c>
      <c r="M139" s="131">
        <f t="shared" si="160"/>
        <v>0</v>
      </c>
      <c r="N139" s="131">
        <f t="shared" si="160"/>
        <v>0</v>
      </c>
      <c r="O139" s="156">
        <v>0</v>
      </c>
      <c r="P139" s="131">
        <f t="shared" si="160"/>
        <v>0</v>
      </c>
      <c r="Q139" s="131">
        <f t="shared" si="160"/>
        <v>0</v>
      </c>
      <c r="R139" s="131">
        <f t="shared" si="160"/>
        <v>0</v>
      </c>
      <c r="S139" s="131">
        <f t="shared" si="160"/>
        <v>0</v>
      </c>
      <c r="T139" s="131">
        <f t="shared" si="161"/>
        <v>0</v>
      </c>
      <c r="U139" s="131">
        <f t="shared" si="161"/>
        <v>0</v>
      </c>
      <c r="V139" s="131">
        <f t="shared" si="161"/>
        <v>0</v>
      </c>
      <c r="W139" s="131">
        <f t="shared" si="161"/>
        <v>0</v>
      </c>
      <c r="X139" s="131">
        <f t="shared" si="161"/>
        <v>0</v>
      </c>
      <c r="Y139" s="131">
        <f t="shared" si="161"/>
        <v>0</v>
      </c>
      <c r="Z139" s="131">
        <f t="shared" si="161"/>
        <v>0</v>
      </c>
      <c r="AA139" s="131">
        <f t="shared" si="161"/>
        <v>0</v>
      </c>
      <c r="AB139" s="131">
        <f t="shared" si="161"/>
        <v>0</v>
      </c>
      <c r="AC139" s="131">
        <f t="shared" si="161"/>
        <v>0</v>
      </c>
      <c r="AD139" s="131">
        <f t="shared" si="161"/>
        <v>0</v>
      </c>
      <c r="AE139" s="131">
        <f t="shared" si="161"/>
        <v>0</v>
      </c>
      <c r="AF139" s="131">
        <f t="shared" si="161"/>
        <v>0</v>
      </c>
      <c r="AG139" s="131">
        <f t="shared" si="161"/>
        <v>0</v>
      </c>
      <c r="AH139" s="131">
        <f t="shared" si="161"/>
        <v>0</v>
      </c>
      <c r="AI139" s="131">
        <f t="shared" si="161"/>
        <v>0</v>
      </c>
      <c r="AJ139" s="131">
        <f t="shared" si="161"/>
        <v>0</v>
      </c>
      <c r="AK139" s="131">
        <f t="shared" si="161"/>
        <v>0</v>
      </c>
      <c r="AL139" s="131">
        <f t="shared" si="161"/>
        <v>0</v>
      </c>
      <c r="AM139" s="131">
        <f t="shared" si="161"/>
        <v>0</v>
      </c>
      <c r="AN139" s="131">
        <f t="shared" si="161"/>
        <v>0</v>
      </c>
      <c r="AO139" s="131">
        <f t="shared" si="161"/>
        <v>0</v>
      </c>
      <c r="AP139" s="131">
        <f t="shared" si="161"/>
        <v>0</v>
      </c>
      <c r="AQ139" s="131">
        <f t="shared" si="161"/>
        <v>0</v>
      </c>
      <c r="AR139" s="131">
        <f t="shared" si="161"/>
        <v>0</v>
      </c>
      <c r="AS139" s="131">
        <f t="shared" si="161"/>
        <v>0</v>
      </c>
      <c r="AT139" s="131">
        <f t="shared" si="161"/>
        <v>0</v>
      </c>
      <c r="AU139" s="131">
        <f t="shared" si="161"/>
        <v>0</v>
      </c>
      <c r="AV139" s="131">
        <f t="shared" si="161"/>
        <v>0</v>
      </c>
      <c r="AW139" s="131">
        <f t="shared" si="161"/>
        <v>0</v>
      </c>
      <c r="AX139" s="131">
        <f t="shared" si="161"/>
        <v>0</v>
      </c>
      <c r="AY139" s="131">
        <f t="shared" si="161"/>
        <v>0</v>
      </c>
      <c r="AZ139" s="131">
        <f t="shared" si="161"/>
        <v>0</v>
      </c>
      <c r="BA139" s="131">
        <f t="shared" si="161"/>
        <v>0</v>
      </c>
      <c r="BB139" s="131">
        <f t="shared" si="161"/>
        <v>0</v>
      </c>
      <c r="BC139" s="131">
        <f t="shared" si="161"/>
        <v>0</v>
      </c>
      <c r="BD139" s="131">
        <f t="shared" si="161"/>
        <v>0</v>
      </c>
      <c r="BE139" s="131">
        <f t="shared" si="161"/>
        <v>0</v>
      </c>
      <c r="BF139" s="131">
        <f t="shared" si="161"/>
        <v>0</v>
      </c>
      <c r="BG139" s="131">
        <f t="shared" si="161"/>
        <v>0</v>
      </c>
      <c r="BH139" s="131">
        <f t="shared" si="161"/>
        <v>0</v>
      </c>
      <c r="BI139" s="131">
        <f t="shared" si="161"/>
        <v>0</v>
      </c>
      <c r="BJ139" s="131">
        <f t="shared" si="161"/>
        <v>0</v>
      </c>
    </row>
    <row r="140" spans="1:62" s="3" customFormat="1" x14ac:dyDescent="0.25">
      <c r="A140" s="3" t="s">
        <v>219</v>
      </c>
      <c r="C140" s="43">
        <v>0.02</v>
      </c>
      <c r="D140" s="131">
        <f t="shared" si="160"/>
        <v>0.02</v>
      </c>
      <c r="E140" s="131">
        <f t="shared" si="160"/>
        <v>0.02</v>
      </c>
      <c r="F140" s="131">
        <f t="shared" si="160"/>
        <v>0.02</v>
      </c>
      <c r="G140" s="131">
        <f t="shared" si="160"/>
        <v>0.02</v>
      </c>
      <c r="H140" s="131">
        <f t="shared" si="160"/>
        <v>0.02</v>
      </c>
      <c r="I140" s="131">
        <f t="shared" si="160"/>
        <v>0.02</v>
      </c>
      <c r="J140" s="131">
        <f t="shared" si="160"/>
        <v>0.02</v>
      </c>
      <c r="K140" s="131">
        <f t="shared" si="160"/>
        <v>0.02</v>
      </c>
      <c r="L140" s="131">
        <f t="shared" si="160"/>
        <v>0.02</v>
      </c>
      <c r="M140" s="131">
        <f t="shared" si="160"/>
        <v>0.02</v>
      </c>
      <c r="N140" s="131">
        <f t="shared" si="160"/>
        <v>0.02</v>
      </c>
      <c r="O140" s="156">
        <v>0.02</v>
      </c>
      <c r="P140" s="131">
        <f t="shared" si="160"/>
        <v>0.02</v>
      </c>
      <c r="Q140" s="131">
        <f t="shared" si="160"/>
        <v>0.02</v>
      </c>
      <c r="R140" s="131">
        <f t="shared" si="160"/>
        <v>0.02</v>
      </c>
      <c r="S140" s="131">
        <f t="shared" si="160"/>
        <v>0.02</v>
      </c>
      <c r="T140" s="131">
        <f t="shared" si="161"/>
        <v>0.02</v>
      </c>
      <c r="U140" s="131">
        <f t="shared" si="161"/>
        <v>0.02</v>
      </c>
      <c r="V140" s="131">
        <f t="shared" si="161"/>
        <v>0.02</v>
      </c>
      <c r="W140" s="131">
        <f t="shared" si="161"/>
        <v>0.02</v>
      </c>
      <c r="X140" s="131">
        <f t="shared" si="161"/>
        <v>0.02</v>
      </c>
      <c r="Y140" s="131">
        <f t="shared" si="161"/>
        <v>0.02</v>
      </c>
      <c r="Z140" s="131">
        <f t="shared" si="161"/>
        <v>0.02</v>
      </c>
      <c r="AA140" s="131">
        <f t="shared" si="161"/>
        <v>0.02</v>
      </c>
      <c r="AB140" s="131">
        <f t="shared" si="161"/>
        <v>0.02</v>
      </c>
      <c r="AC140" s="131">
        <f t="shared" si="161"/>
        <v>0.02</v>
      </c>
      <c r="AD140" s="131">
        <f t="shared" si="161"/>
        <v>0.02</v>
      </c>
      <c r="AE140" s="131">
        <f t="shared" si="161"/>
        <v>0.02</v>
      </c>
      <c r="AF140" s="131">
        <f t="shared" si="161"/>
        <v>0.02</v>
      </c>
      <c r="AG140" s="131">
        <f t="shared" si="161"/>
        <v>0.02</v>
      </c>
      <c r="AH140" s="131">
        <f t="shared" si="161"/>
        <v>0.02</v>
      </c>
      <c r="AI140" s="131">
        <f t="shared" si="161"/>
        <v>0.02</v>
      </c>
      <c r="AJ140" s="131">
        <f t="shared" si="161"/>
        <v>0.02</v>
      </c>
      <c r="AK140" s="131">
        <f t="shared" si="161"/>
        <v>0.02</v>
      </c>
      <c r="AL140" s="131">
        <f t="shared" si="161"/>
        <v>0.02</v>
      </c>
      <c r="AM140" s="131">
        <f t="shared" si="161"/>
        <v>0.02</v>
      </c>
      <c r="AN140" s="131">
        <f t="shared" si="161"/>
        <v>0.02</v>
      </c>
      <c r="AO140" s="131">
        <f t="shared" si="161"/>
        <v>0.02</v>
      </c>
      <c r="AP140" s="131">
        <f t="shared" si="161"/>
        <v>0.02</v>
      </c>
      <c r="AQ140" s="131">
        <f t="shared" si="161"/>
        <v>0.02</v>
      </c>
      <c r="AR140" s="131">
        <f t="shared" si="161"/>
        <v>0.02</v>
      </c>
      <c r="AS140" s="131">
        <f t="shared" si="161"/>
        <v>0.02</v>
      </c>
      <c r="AT140" s="131">
        <f t="shared" si="161"/>
        <v>0.02</v>
      </c>
      <c r="AU140" s="131">
        <f t="shared" si="161"/>
        <v>0.02</v>
      </c>
      <c r="AV140" s="131">
        <f t="shared" si="161"/>
        <v>0.02</v>
      </c>
      <c r="AW140" s="131">
        <f t="shared" si="161"/>
        <v>0.02</v>
      </c>
      <c r="AX140" s="131">
        <f t="shared" si="161"/>
        <v>0.02</v>
      </c>
      <c r="AY140" s="131">
        <f t="shared" si="161"/>
        <v>0.02</v>
      </c>
      <c r="AZ140" s="131">
        <f t="shared" si="161"/>
        <v>0.02</v>
      </c>
      <c r="BA140" s="131">
        <f t="shared" si="161"/>
        <v>0.02</v>
      </c>
      <c r="BB140" s="131">
        <f t="shared" si="161"/>
        <v>0.02</v>
      </c>
      <c r="BC140" s="131">
        <f t="shared" si="161"/>
        <v>0.02</v>
      </c>
      <c r="BD140" s="131">
        <f t="shared" si="161"/>
        <v>0.02</v>
      </c>
      <c r="BE140" s="131">
        <f t="shared" si="161"/>
        <v>0.02</v>
      </c>
      <c r="BF140" s="131">
        <f t="shared" si="161"/>
        <v>0.02</v>
      </c>
      <c r="BG140" s="131">
        <f t="shared" si="161"/>
        <v>0.02</v>
      </c>
      <c r="BH140" s="131">
        <f t="shared" si="161"/>
        <v>0.02</v>
      </c>
      <c r="BI140" s="131">
        <f t="shared" si="161"/>
        <v>0.02</v>
      </c>
      <c r="BJ140" s="131">
        <f t="shared" si="161"/>
        <v>0.02</v>
      </c>
    </row>
    <row r="141" spans="1:62" s="3" customFormat="1" hidden="1" x14ac:dyDescent="0.25">
      <c r="A141" s="3" t="s">
        <v>32</v>
      </c>
      <c r="C141" s="43"/>
      <c r="D141" s="131">
        <f t="shared" si="160"/>
        <v>0</v>
      </c>
      <c r="E141" s="131">
        <f t="shared" si="160"/>
        <v>0</v>
      </c>
      <c r="F141" s="131">
        <f t="shared" si="160"/>
        <v>0</v>
      </c>
      <c r="G141" s="131">
        <f t="shared" si="160"/>
        <v>0</v>
      </c>
      <c r="H141" s="131">
        <f t="shared" si="160"/>
        <v>0</v>
      </c>
      <c r="I141" s="131">
        <f t="shared" si="160"/>
        <v>0</v>
      </c>
      <c r="J141" s="131">
        <f t="shared" si="160"/>
        <v>0</v>
      </c>
      <c r="K141" s="131">
        <f t="shared" si="160"/>
        <v>0</v>
      </c>
      <c r="L141" s="131">
        <f t="shared" si="160"/>
        <v>0</v>
      </c>
      <c r="M141" s="131">
        <f t="shared" si="160"/>
        <v>0</v>
      </c>
      <c r="N141" s="131">
        <f t="shared" si="160"/>
        <v>0</v>
      </c>
      <c r="O141" s="131">
        <f t="shared" si="160"/>
        <v>0</v>
      </c>
      <c r="P141" s="131">
        <f t="shared" si="160"/>
        <v>0</v>
      </c>
      <c r="Q141" s="131">
        <f t="shared" si="160"/>
        <v>0</v>
      </c>
      <c r="R141" s="131">
        <f t="shared" si="160"/>
        <v>0</v>
      </c>
      <c r="S141" s="131">
        <f t="shared" si="160"/>
        <v>0</v>
      </c>
      <c r="T141" s="131">
        <f t="shared" si="161"/>
        <v>0</v>
      </c>
      <c r="U141" s="131">
        <f t="shared" si="161"/>
        <v>0</v>
      </c>
      <c r="V141" s="131">
        <f t="shared" si="161"/>
        <v>0</v>
      </c>
      <c r="W141" s="131">
        <f t="shared" si="161"/>
        <v>0</v>
      </c>
      <c r="X141" s="131">
        <f t="shared" si="161"/>
        <v>0</v>
      </c>
      <c r="Y141" s="131">
        <f t="shared" si="161"/>
        <v>0</v>
      </c>
      <c r="Z141" s="131">
        <f t="shared" si="161"/>
        <v>0</v>
      </c>
      <c r="AA141" s="131">
        <f t="shared" si="161"/>
        <v>0</v>
      </c>
      <c r="AB141" s="131">
        <f t="shared" si="161"/>
        <v>0</v>
      </c>
      <c r="AC141" s="131">
        <f t="shared" si="161"/>
        <v>0</v>
      </c>
      <c r="AD141" s="131">
        <f t="shared" si="161"/>
        <v>0</v>
      </c>
      <c r="AE141" s="131">
        <f t="shared" si="161"/>
        <v>0</v>
      </c>
      <c r="AF141" s="131">
        <f t="shared" si="161"/>
        <v>0</v>
      </c>
      <c r="AG141" s="131">
        <f t="shared" si="161"/>
        <v>0</v>
      </c>
      <c r="AH141" s="131">
        <f t="shared" si="161"/>
        <v>0</v>
      </c>
      <c r="AI141" s="131">
        <f t="shared" si="161"/>
        <v>0</v>
      </c>
      <c r="AJ141" s="131">
        <f t="shared" si="161"/>
        <v>0</v>
      </c>
      <c r="AK141" s="131">
        <f t="shared" si="161"/>
        <v>0</v>
      </c>
      <c r="AL141" s="131">
        <f t="shared" si="161"/>
        <v>0</v>
      </c>
      <c r="AM141" s="131">
        <f t="shared" si="161"/>
        <v>0</v>
      </c>
      <c r="AN141" s="131">
        <f t="shared" si="161"/>
        <v>0</v>
      </c>
      <c r="AO141" s="131">
        <f t="shared" si="161"/>
        <v>0</v>
      </c>
      <c r="AP141" s="131">
        <f t="shared" si="161"/>
        <v>0</v>
      </c>
      <c r="AQ141" s="131">
        <f t="shared" si="161"/>
        <v>0</v>
      </c>
      <c r="AR141" s="131">
        <f t="shared" si="161"/>
        <v>0</v>
      </c>
      <c r="AS141" s="131">
        <f t="shared" si="161"/>
        <v>0</v>
      </c>
      <c r="AT141" s="131">
        <f t="shared" si="161"/>
        <v>0</v>
      </c>
      <c r="AU141" s="131">
        <f t="shared" si="161"/>
        <v>0</v>
      </c>
      <c r="AV141" s="131">
        <f t="shared" si="161"/>
        <v>0</v>
      </c>
      <c r="AW141" s="131">
        <f t="shared" si="161"/>
        <v>0</v>
      </c>
      <c r="AX141" s="131">
        <f t="shared" si="161"/>
        <v>0</v>
      </c>
      <c r="AY141" s="131">
        <f t="shared" si="161"/>
        <v>0</v>
      </c>
      <c r="AZ141" s="131">
        <f t="shared" si="161"/>
        <v>0</v>
      </c>
      <c r="BA141" s="131">
        <f t="shared" si="161"/>
        <v>0</v>
      </c>
      <c r="BB141" s="131">
        <f t="shared" si="161"/>
        <v>0</v>
      </c>
      <c r="BC141" s="131">
        <f t="shared" si="161"/>
        <v>0</v>
      </c>
      <c r="BD141" s="131">
        <f t="shared" si="161"/>
        <v>0</v>
      </c>
      <c r="BE141" s="131">
        <f t="shared" si="161"/>
        <v>0</v>
      </c>
      <c r="BF141" s="131">
        <f t="shared" si="161"/>
        <v>0</v>
      </c>
      <c r="BG141" s="131">
        <f t="shared" si="161"/>
        <v>0</v>
      </c>
      <c r="BH141" s="131">
        <f t="shared" si="161"/>
        <v>0</v>
      </c>
      <c r="BI141" s="131">
        <f t="shared" si="161"/>
        <v>0</v>
      </c>
      <c r="BJ141" s="131">
        <f t="shared" si="161"/>
        <v>0</v>
      </c>
    </row>
    <row r="142" spans="1:62" s="3" customFormat="1" hidden="1" x14ac:dyDescent="0.25">
      <c r="A142" s="3" t="s">
        <v>32</v>
      </c>
      <c r="C142" s="43"/>
      <c r="D142" s="131">
        <f t="shared" si="160"/>
        <v>0</v>
      </c>
      <c r="E142" s="131">
        <f t="shared" si="160"/>
        <v>0</v>
      </c>
      <c r="F142" s="131">
        <f t="shared" si="160"/>
        <v>0</v>
      </c>
      <c r="G142" s="131">
        <f t="shared" si="160"/>
        <v>0</v>
      </c>
      <c r="H142" s="131">
        <f t="shared" si="160"/>
        <v>0</v>
      </c>
      <c r="I142" s="131">
        <f t="shared" si="160"/>
        <v>0</v>
      </c>
      <c r="J142" s="131">
        <f t="shared" si="160"/>
        <v>0</v>
      </c>
      <c r="K142" s="131">
        <f t="shared" si="160"/>
        <v>0</v>
      </c>
      <c r="L142" s="131">
        <f t="shared" si="160"/>
        <v>0</v>
      </c>
      <c r="M142" s="131">
        <f t="shared" si="160"/>
        <v>0</v>
      </c>
      <c r="N142" s="131">
        <f t="shared" si="160"/>
        <v>0</v>
      </c>
      <c r="O142" s="131">
        <f t="shared" si="160"/>
        <v>0</v>
      </c>
      <c r="P142" s="131">
        <f t="shared" si="160"/>
        <v>0</v>
      </c>
      <c r="Q142" s="131">
        <f t="shared" si="160"/>
        <v>0</v>
      </c>
      <c r="R142" s="131">
        <f t="shared" si="160"/>
        <v>0</v>
      </c>
      <c r="S142" s="131">
        <f t="shared" si="160"/>
        <v>0</v>
      </c>
      <c r="T142" s="131">
        <f t="shared" si="161"/>
        <v>0</v>
      </c>
      <c r="U142" s="131">
        <f t="shared" si="161"/>
        <v>0</v>
      </c>
      <c r="V142" s="131">
        <f t="shared" si="161"/>
        <v>0</v>
      </c>
      <c r="W142" s="131">
        <f t="shared" si="161"/>
        <v>0</v>
      </c>
      <c r="X142" s="131">
        <f t="shared" si="161"/>
        <v>0</v>
      </c>
      <c r="Y142" s="131">
        <f t="shared" si="161"/>
        <v>0</v>
      </c>
      <c r="Z142" s="131">
        <f t="shared" si="161"/>
        <v>0</v>
      </c>
      <c r="AA142" s="131">
        <f t="shared" si="161"/>
        <v>0</v>
      </c>
      <c r="AB142" s="131">
        <f t="shared" si="161"/>
        <v>0</v>
      </c>
      <c r="AC142" s="131">
        <f t="shared" si="161"/>
        <v>0</v>
      </c>
      <c r="AD142" s="131">
        <f t="shared" si="161"/>
        <v>0</v>
      </c>
      <c r="AE142" s="131">
        <f t="shared" si="161"/>
        <v>0</v>
      </c>
      <c r="AF142" s="131">
        <f t="shared" si="161"/>
        <v>0</v>
      </c>
      <c r="AG142" s="131">
        <f t="shared" si="161"/>
        <v>0</v>
      </c>
      <c r="AH142" s="131">
        <f t="shared" si="161"/>
        <v>0</v>
      </c>
      <c r="AI142" s="131">
        <f t="shared" si="161"/>
        <v>0</v>
      </c>
      <c r="AJ142" s="131">
        <f t="shared" si="161"/>
        <v>0</v>
      </c>
      <c r="AK142" s="131">
        <f t="shared" si="161"/>
        <v>0</v>
      </c>
      <c r="AL142" s="131">
        <f t="shared" si="161"/>
        <v>0</v>
      </c>
      <c r="AM142" s="131">
        <f t="shared" si="161"/>
        <v>0</v>
      </c>
      <c r="AN142" s="131">
        <f t="shared" si="161"/>
        <v>0</v>
      </c>
      <c r="AO142" s="131">
        <f t="shared" si="161"/>
        <v>0</v>
      </c>
      <c r="AP142" s="131">
        <f t="shared" si="161"/>
        <v>0</v>
      </c>
      <c r="AQ142" s="131">
        <f t="shared" si="161"/>
        <v>0</v>
      </c>
      <c r="AR142" s="131">
        <f t="shared" si="161"/>
        <v>0</v>
      </c>
      <c r="AS142" s="131">
        <f t="shared" si="161"/>
        <v>0</v>
      </c>
      <c r="AT142" s="131">
        <f t="shared" si="161"/>
        <v>0</v>
      </c>
      <c r="AU142" s="131">
        <f t="shared" si="161"/>
        <v>0</v>
      </c>
      <c r="AV142" s="131">
        <f t="shared" si="161"/>
        <v>0</v>
      </c>
      <c r="AW142" s="131">
        <f t="shared" si="161"/>
        <v>0</v>
      </c>
      <c r="AX142" s="131">
        <f t="shared" si="161"/>
        <v>0</v>
      </c>
      <c r="AY142" s="131">
        <f t="shared" si="161"/>
        <v>0</v>
      </c>
      <c r="AZ142" s="131">
        <f t="shared" si="161"/>
        <v>0</v>
      </c>
      <c r="BA142" s="131">
        <f t="shared" si="161"/>
        <v>0</v>
      </c>
      <c r="BB142" s="131">
        <f t="shared" si="161"/>
        <v>0</v>
      </c>
      <c r="BC142" s="131">
        <f t="shared" si="161"/>
        <v>0</v>
      </c>
      <c r="BD142" s="131">
        <f t="shared" si="161"/>
        <v>0</v>
      </c>
      <c r="BE142" s="131">
        <f t="shared" si="161"/>
        <v>0</v>
      </c>
      <c r="BF142" s="131">
        <f t="shared" si="161"/>
        <v>0</v>
      </c>
      <c r="BG142" s="131">
        <f t="shared" si="161"/>
        <v>0</v>
      </c>
      <c r="BH142" s="131">
        <f t="shared" si="161"/>
        <v>0</v>
      </c>
      <c r="BI142" s="131">
        <f t="shared" si="161"/>
        <v>0</v>
      </c>
      <c r="BJ142" s="131">
        <f t="shared" si="161"/>
        <v>0</v>
      </c>
    </row>
    <row r="143" spans="1:62" s="3" customFormat="1" hidden="1" x14ac:dyDescent="0.25">
      <c r="A143" s="3" t="s">
        <v>32</v>
      </c>
      <c r="C143" s="43"/>
      <c r="D143" s="131">
        <f t="shared" si="160"/>
        <v>0</v>
      </c>
      <c r="E143" s="131">
        <f t="shared" si="160"/>
        <v>0</v>
      </c>
      <c r="F143" s="131">
        <f t="shared" si="160"/>
        <v>0</v>
      </c>
      <c r="G143" s="131">
        <f t="shared" si="160"/>
        <v>0</v>
      </c>
      <c r="H143" s="131">
        <f t="shared" si="160"/>
        <v>0</v>
      </c>
      <c r="I143" s="131">
        <f t="shared" si="160"/>
        <v>0</v>
      </c>
      <c r="J143" s="131">
        <f t="shared" si="160"/>
        <v>0</v>
      </c>
      <c r="K143" s="131">
        <f t="shared" si="160"/>
        <v>0</v>
      </c>
      <c r="L143" s="131">
        <f t="shared" si="160"/>
        <v>0</v>
      </c>
      <c r="M143" s="131">
        <f t="shared" si="160"/>
        <v>0</v>
      </c>
      <c r="N143" s="131">
        <f t="shared" si="160"/>
        <v>0</v>
      </c>
      <c r="O143" s="131">
        <f t="shared" si="160"/>
        <v>0</v>
      </c>
      <c r="P143" s="131">
        <f t="shared" si="160"/>
        <v>0</v>
      </c>
      <c r="Q143" s="131">
        <f t="shared" si="160"/>
        <v>0</v>
      </c>
      <c r="R143" s="131">
        <f t="shared" si="160"/>
        <v>0</v>
      </c>
      <c r="S143" s="131">
        <f t="shared" si="160"/>
        <v>0</v>
      </c>
      <c r="T143" s="131">
        <f t="shared" si="161"/>
        <v>0</v>
      </c>
      <c r="U143" s="131">
        <f t="shared" si="161"/>
        <v>0</v>
      </c>
      <c r="V143" s="131">
        <f t="shared" si="161"/>
        <v>0</v>
      </c>
      <c r="W143" s="131">
        <f t="shared" si="161"/>
        <v>0</v>
      </c>
      <c r="X143" s="131">
        <f t="shared" si="161"/>
        <v>0</v>
      </c>
      <c r="Y143" s="131">
        <f t="shared" si="161"/>
        <v>0</v>
      </c>
      <c r="Z143" s="131">
        <f t="shared" si="161"/>
        <v>0</v>
      </c>
      <c r="AA143" s="131">
        <f t="shared" si="161"/>
        <v>0</v>
      </c>
      <c r="AB143" s="131">
        <f t="shared" si="161"/>
        <v>0</v>
      </c>
      <c r="AC143" s="131">
        <f t="shared" si="161"/>
        <v>0</v>
      </c>
      <c r="AD143" s="131">
        <f t="shared" si="161"/>
        <v>0</v>
      </c>
      <c r="AE143" s="131">
        <f t="shared" si="161"/>
        <v>0</v>
      </c>
      <c r="AF143" s="131">
        <f t="shared" si="161"/>
        <v>0</v>
      </c>
      <c r="AG143" s="131">
        <f t="shared" si="161"/>
        <v>0</v>
      </c>
      <c r="AH143" s="131">
        <f t="shared" si="161"/>
        <v>0</v>
      </c>
      <c r="AI143" s="131">
        <f t="shared" si="161"/>
        <v>0</v>
      </c>
      <c r="AJ143" s="131">
        <f t="shared" si="161"/>
        <v>0</v>
      </c>
      <c r="AK143" s="131">
        <f t="shared" si="161"/>
        <v>0</v>
      </c>
      <c r="AL143" s="131">
        <f t="shared" si="161"/>
        <v>0</v>
      </c>
      <c r="AM143" s="131">
        <f t="shared" si="161"/>
        <v>0</v>
      </c>
      <c r="AN143" s="131">
        <f t="shared" si="161"/>
        <v>0</v>
      </c>
      <c r="AO143" s="131">
        <f t="shared" si="161"/>
        <v>0</v>
      </c>
      <c r="AP143" s="131">
        <f t="shared" si="161"/>
        <v>0</v>
      </c>
      <c r="AQ143" s="131">
        <f t="shared" si="161"/>
        <v>0</v>
      </c>
      <c r="AR143" s="131">
        <f t="shared" si="161"/>
        <v>0</v>
      </c>
      <c r="AS143" s="131">
        <f t="shared" si="161"/>
        <v>0</v>
      </c>
      <c r="AT143" s="131">
        <f t="shared" si="161"/>
        <v>0</v>
      </c>
      <c r="AU143" s="131">
        <f t="shared" si="161"/>
        <v>0</v>
      </c>
      <c r="AV143" s="131">
        <f t="shared" si="161"/>
        <v>0</v>
      </c>
      <c r="AW143" s="131">
        <f t="shared" si="161"/>
        <v>0</v>
      </c>
      <c r="AX143" s="131">
        <f t="shared" si="161"/>
        <v>0</v>
      </c>
      <c r="AY143" s="131">
        <f t="shared" si="161"/>
        <v>0</v>
      </c>
      <c r="AZ143" s="131">
        <f t="shared" si="161"/>
        <v>0</v>
      </c>
      <c r="BA143" s="131">
        <f t="shared" si="161"/>
        <v>0</v>
      </c>
      <c r="BB143" s="131">
        <f t="shared" si="161"/>
        <v>0</v>
      </c>
      <c r="BC143" s="131">
        <f t="shared" si="161"/>
        <v>0</v>
      </c>
      <c r="BD143" s="131">
        <f t="shared" si="161"/>
        <v>0</v>
      </c>
      <c r="BE143" s="131">
        <f t="shared" si="161"/>
        <v>0</v>
      </c>
      <c r="BF143" s="131">
        <f t="shared" si="161"/>
        <v>0</v>
      </c>
      <c r="BG143" s="131">
        <f t="shared" si="161"/>
        <v>0</v>
      </c>
      <c r="BH143" s="131">
        <f t="shared" ref="BH143:BJ143" si="162">+BG143</f>
        <v>0</v>
      </c>
      <c r="BI143" s="131">
        <f t="shared" si="162"/>
        <v>0</v>
      </c>
      <c r="BJ143" s="131">
        <f t="shared" si="162"/>
        <v>0</v>
      </c>
    </row>
    <row r="144" spans="1:62" x14ac:dyDescent="0.25">
      <c r="C144" s="8"/>
    </row>
    <row r="145" spans="1:17" x14ac:dyDescent="0.25">
      <c r="A145" s="162" t="s">
        <v>28</v>
      </c>
      <c r="B145" s="162"/>
      <c r="C145" s="162"/>
      <c r="D145" s="162"/>
      <c r="E145" s="162"/>
      <c r="F145" s="162"/>
      <c r="G145" s="162"/>
      <c r="H145" s="162"/>
      <c r="I145" s="162"/>
      <c r="J145" s="162"/>
      <c r="K145" s="162"/>
      <c r="L145" s="162"/>
      <c r="M145" s="162"/>
    </row>
    <row r="146" spans="1:17" x14ac:dyDescent="0.25">
      <c r="A146" s="1" t="s">
        <v>128</v>
      </c>
      <c r="E146" s="76"/>
      <c r="F146" s="76"/>
      <c r="G146" s="76"/>
      <c r="H146" s="76"/>
      <c r="I146" s="76"/>
      <c r="J146" s="76"/>
      <c r="K146" s="76"/>
      <c r="L146" s="76"/>
      <c r="M146" s="76"/>
    </row>
    <row r="147" spans="1:17" x14ac:dyDescent="0.25">
      <c r="A147" s="33" t="s">
        <v>216</v>
      </c>
      <c r="B147" s="33" t="s">
        <v>33</v>
      </c>
      <c r="C147" t="s">
        <v>13</v>
      </c>
      <c r="F147" s="3"/>
      <c r="G147" s="76"/>
      <c r="H147" s="76"/>
      <c r="I147" s="76"/>
      <c r="J147" s="76"/>
      <c r="K147" s="76"/>
      <c r="L147" s="76"/>
      <c r="M147" s="76"/>
    </row>
    <row r="148" spans="1:17" x14ac:dyDescent="0.25">
      <c r="A148" t="s">
        <v>220</v>
      </c>
      <c r="C148" t="s">
        <v>14</v>
      </c>
      <c r="F148" s="3"/>
      <c r="G148" s="76"/>
      <c r="H148" s="76"/>
      <c r="I148" s="76"/>
      <c r="J148" s="76"/>
      <c r="K148" s="76"/>
      <c r="L148" s="76"/>
      <c r="M148" s="76"/>
    </row>
    <row r="149" spans="1:17" x14ac:dyDescent="0.25">
      <c r="A149" t="str">
        <f>CONCATENATE(A150," ","Proposed")</f>
        <v>LA - Baldwin Hills Proposed</v>
      </c>
      <c r="F149" s="3"/>
      <c r="G149" s="76"/>
      <c r="H149" s="76"/>
      <c r="I149" s="76"/>
      <c r="J149" s="76"/>
      <c r="K149" s="76"/>
      <c r="L149" s="76"/>
      <c r="M149" s="76"/>
    </row>
    <row r="150" spans="1:17" x14ac:dyDescent="0.25">
      <c r="A150" t="s">
        <v>221</v>
      </c>
      <c r="F150" s="3"/>
      <c r="G150" s="76"/>
      <c r="H150" s="76"/>
      <c r="I150" s="76"/>
      <c r="J150" s="76"/>
      <c r="K150" s="76"/>
      <c r="L150" s="76"/>
      <c r="M150" s="76"/>
    </row>
    <row r="151" spans="1:17" x14ac:dyDescent="0.25">
      <c r="A151" t="s">
        <v>222</v>
      </c>
      <c r="C151" t="s">
        <v>11</v>
      </c>
      <c r="F151" s="3"/>
      <c r="G151" s="76"/>
      <c r="H151" s="76"/>
      <c r="I151" s="76"/>
      <c r="J151" s="76"/>
      <c r="K151" s="76"/>
      <c r="L151" s="76"/>
      <c r="M151" s="76"/>
    </row>
    <row r="152" spans="1:17" x14ac:dyDescent="0.25">
      <c r="C152" t="s">
        <v>12</v>
      </c>
      <c r="F152" s="3"/>
      <c r="G152" s="76"/>
      <c r="H152" s="76"/>
      <c r="I152" s="76"/>
      <c r="J152" s="76"/>
      <c r="K152" s="76"/>
      <c r="L152" s="76"/>
      <c r="M152" s="76"/>
    </row>
    <row r="153" spans="1:17" x14ac:dyDescent="0.25">
      <c r="F153" s="3"/>
      <c r="G153" s="3" t="str">
        <f t="shared" ref="G153:Q153" si="163">IF(G159&gt;0,"Tier 5",IF(G158&gt;0,"Tier 4"," "))</f>
        <v>Tier 4</v>
      </c>
      <c r="H153" s="3" t="str">
        <f t="shared" si="163"/>
        <v>Tier 4</v>
      </c>
      <c r="I153" s="3" t="str">
        <f t="shared" si="163"/>
        <v>Tier 4</v>
      </c>
      <c r="J153" s="3" t="str">
        <f t="shared" si="163"/>
        <v>Tier 4</v>
      </c>
      <c r="K153" s="3" t="str">
        <f t="shared" si="163"/>
        <v>Tier 4</v>
      </c>
      <c r="L153" s="3" t="str">
        <f t="shared" si="163"/>
        <v>Tier 4</v>
      </c>
      <c r="M153" s="3" t="str">
        <f t="shared" si="163"/>
        <v>Tier 4</v>
      </c>
      <c r="N153" s="3" t="str">
        <f t="shared" si="163"/>
        <v>Tier 4</v>
      </c>
      <c r="O153" s="3" t="str">
        <f t="shared" si="163"/>
        <v>Tier 4</v>
      </c>
      <c r="P153" s="3" t="str">
        <f t="shared" si="163"/>
        <v>Tier 4</v>
      </c>
      <c r="Q153" s="3" t="str">
        <f t="shared" si="163"/>
        <v>Tier 4</v>
      </c>
    </row>
    <row r="154" spans="1:17" x14ac:dyDescent="0.25">
      <c r="C154" t="s">
        <v>24</v>
      </c>
      <c r="F154" s="3" t="str">
        <f>CONCATENATE("January"," ",$B$8)</f>
        <v>January 2025</v>
      </c>
      <c r="G154" s="3" t="str">
        <f>CONCATENATE("February"," ",$B$8)</f>
        <v>February 2025</v>
      </c>
      <c r="H154" s="3" t="str">
        <f>CONCATENATE("March"," ",$B$8)</f>
        <v>March 2025</v>
      </c>
      <c r="I154" s="3" t="str">
        <f>CONCATENATE("April"," ",$B$8)</f>
        <v>April 2025</v>
      </c>
      <c r="J154" s="3" t="str">
        <f>CONCATENATE("May"," ",$B$8)</f>
        <v>May 2025</v>
      </c>
      <c r="K154" s="3" t="str">
        <f>CONCATENATE("June"," ",$B$8)</f>
        <v>June 2025</v>
      </c>
      <c r="L154" s="3" t="str">
        <f>CONCATENATE("July"," ",$B$8)</f>
        <v>July 2025</v>
      </c>
      <c r="M154" s="3" t="str">
        <f>CONCATENATE("August"," ",$B$8)</f>
        <v>August 2025</v>
      </c>
      <c r="N154" s="3" t="str">
        <f>CONCATENATE("September"," ",$B$8)</f>
        <v>September 2025</v>
      </c>
      <c r="O154" s="3" t="str">
        <f>CONCATENATE("October"," ",$B$8)</f>
        <v>October 2025</v>
      </c>
      <c r="P154" s="3" t="str">
        <f>CONCATENATE("November"," ",$B$8)</f>
        <v>November 2025</v>
      </c>
      <c r="Q154" s="3" t="str">
        <f>CONCATENATE("December"," ",$B$8)</f>
        <v>December 2025</v>
      </c>
    </row>
    <row r="155" spans="1:17" x14ac:dyDescent="0.25">
      <c r="C155" t="s">
        <v>29</v>
      </c>
      <c r="E155" t="str">
        <f>A15</f>
        <v>Tier 1</v>
      </c>
      <c r="F155" s="3">
        <f t="shared" ref="F155:Q159" si="164">INDEX($C$15:$AL$19,MATCH($E155,$A$15:$A$19,0),MATCH(F$154,$C$14:$AL$14,0))</f>
        <v>85</v>
      </c>
      <c r="G155" s="3">
        <f t="shared" si="164"/>
        <v>85</v>
      </c>
      <c r="H155" s="3">
        <f t="shared" si="164"/>
        <v>85</v>
      </c>
      <c r="I155" s="3">
        <f t="shared" si="164"/>
        <v>85</v>
      </c>
      <c r="J155" s="3">
        <f t="shared" si="164"/>
        <v>85</v>
      </c>
      <c r="K155" s="3">
        <f t="shared" si="164"/>
        <v>85</v>
      </c>
      <c r="L155" s="3">
        <f t="shared" si="164"/>
        <v>85</v>
      </c>
      <c r="M155" s="3">
        <f t="shared" si="164"/>
        <v>85</v>
      </c>
      <c r="N155" s="3">
        <f t="shared" si="164"/>
        <v>85</v>
      </c>
      <c r="O155" s="3">
        <f t="shared" si="164"/>
        <v>85</v>
      </c>
      <c r="P155" s="3">
        <f t="shared" si="164"/>
        <v>85</v>
      </c>
      <c r="Q155" s="3">
        <f t="shared" si="164"/>
        <v>85</v>
      </c>
    </row>
    <row r="156" spans="1:17" x14ac:dyDescent="0.25">
      <c r="C156" t="s">
        <v>113</v>
      </c>
      <c r="E156" t="str">
        <f>A16</f>
        <v>Tier 2</v>
      </c>
      <c r="F156" s="3">
        <f t="shared" si="164"/>
        <v>50</v>
      </c>
      <c r="G156" s="3">
        <f t="shared" si="164"/>
        <v>50</v>
      </c>
      <c r="H156" s="3">
        <f t="shared" si="164"/>
        <v>50</v>
      </c>
      <c r="I156" s="3">
        <f t="shared" si="164"/>
        <v>50</v>
      </c>
      <c r="J156" s="3">
        <f t="shared" si="164"/>
        <v>50</v>
      </c>
      <c r="K156" s="3">
        <f t="shared" si="164"/>
        <v>50</v>
      </c>
      <c r="L156" s="3">
        <f t="shared" si="164"/>
        <v>50</v>
      </c>
      <c r="M156" s="3">
        <f t="shared" si="164"/>
        <v>50</v>
      </c>
      <c r="N156" s="3">
        <f t="shared" si="164"/>
        <v>50</v>
      </c>
      <c r="O156" s="3">
        <f t="shared" si="164"/>
        <v>50</v>
      </c>
      <c r="P156" s="3">
        <f t="shared" si="164"/>
        <v>50</v>
      </c>
      <c r="Q156" s="3">
        <f t="shared" si="164"/>
        <v>50</v>
      </c>
    </row>
    <row r="157" spans="1:17" x14ac:dyDescent="0.25">
      <c r="E157" t="str">
        <f>A17</f>
        <v>Tier 3</v>
      </c>
      <c r="F157" s="3">
        <f t="shared" si="164"/>
        <v>163</v>
      </c>
      <c r="G157" s="3">
        <f t="shared" si="164"/>
        <v>163</v>
      </c>
      <c r="H157" s="3">
        <f t="shared" si="164"/>
        <v>163</v>
      </c>
      <c r="I157" s="3">
        <f t="shared" si="164"/>
        <v>163</v>
      </c>
      <c r="J157" s="3">
        <f t="shared" si="164"/>
        <v>163</v>
      </c>
      <c r="K157" s="3">
        <f t="shared" si="164"/>
        <v>163</v>
      </c>
      <c r="L157" s="3">
        <f t="shared" si="164"/>
        <v>163</v>
      </c>
      <c r="M157" s="3">
        <f t="shared" si="164"/>
        <v>163</v>
      </c>
      <c r="N157" s="3">
        <f t="shared" si="164"/>
        <v>163</v>
      </c>
      <c r="O157" s="3">
        <f t="shared" si="164"/>
        <v>163</v>
      </c>
      <c r="P157" s="3">
        <f t="shared" si="164"/>
        <v>163</v>
      </c>
      <c r="Q157" s="3">
        <f t="shared" si="164"/>
        <v>163</v>
      </c>
    </row>
    <row r="158" spans="1:17" x14ac:dyDescent="0.25">
      <c r="C158" t="s">
        <v>160</v>
      </c>
      <c r="E158" t="str">
        <f>A18</f>
        <v>Tier 4</v>
      </c>
      <c r="F158" s="3">
        <f t="shared" si="164"/>
        <v>1000000</v>
      </c>
      <c r="G158" s="3">
        <f t="shared" si="164"/>
        <v>1000000</v>
      </c>
      <c r="H158" s="3">
        <f t="shared" si="164"/>
        <v>1000000</v>
      </c>
      <c r="I158" s="3">
        <f t="shared" si="164"/>
        <v>1000000</v>
      </c>
      <c r="J158" s="3">
        <f t="shared" si="164"/>
        <v>1000000</v>
      </c>
      <c r="K158" s="3">
        <f t="shared" si="164"/>
        <v>1000000</v>
      </c>
      <c r="L158" s="3">
        <f t="shared" si="164"/>
        <v>1000000</v>
      </c>
      <c r="M158" s="3">
        <f t="shared" si="164"/>
        <v>1000000</v>
      </c>
      <c r="N158" s="3">
        <f t="shared" si="164"/>
        <v>1000000</v>
      </c>
      <c r="O158" s="3">
        <f t="shared" si="164"/>
        <v>1000000</v>
      </c>
      <c r="P158" s="3">
        <f t="shared" si="164"/>
        <v>1000000</v>
      </c>
      <c r="Q158" s="3">
        <f t="shared" si="164"/>
        <v>1000000</v>
      </c>
    </row>
    <row r="159" spans="1:17" x14ac:dyDescent="0.25">
      <c r="C159" t="s">
        <v>161</v>
      </c>
      <c r="E159" t="str">
        <f>A19</f>
        <v>Tier 5</v>
      </c>
      <c r="F159" s="3">
        <f t="shared" si="164"/>
        <v>0</v>
      </c>
      <c r="G159" s="3">
        <f t="shared" si="164"/>
        <v>0</v>
      </c>
      <c r="H159" s="3">
        <f t="shared" si="164"/>
        <v>0</v>
      </c>
      <c r="I159" s="3">
        <f t="shared" si="164"/>
        <v>0</v>
      </c>
      <c r="J159" s="3">
        <f t="shared" si="164"/>
        <v>0</v>
      </c>
      <c r="K159" s="3">
        <f t="shared" si="164"/>
        <v>0</v>
      </c>
      <c r="L159" s="3">
        <f t="shared" si="164"/>
        <v>0</v>
      </c>
      <c r="M159" s="3">
        <f t="shared" si="164"/>
        <v>0</v>
      </c>
      <c r="N159" s="3">
        <f t="shared" si="164"/>
        <v>0</v>
      </c>
      <c r="O159" s="3">
        <f t="shared" si="164"/>
        <v>0</v>
      </c>
      <c r="P159" s="3">
        <f t="shared" si="164"/>
        <v>0</v>
      </c>
      <c r="Q159" s="3">
        <f t="shared" si="164"/>
        <v>0</v>
      </c>
    </row>
    <row r="160" spans="1:17" x14ac:dyDescent="0.25">
      <c r="C160" t="s">
        <v>50</v>
      </c>
      <c r="F160" s="3" t="str">
        <f>IF(F166&gt;0,"Tier 5",IF(F165&gt;0,"Tier 4"," "))</f>
        <v>Tier 4</v>
      </c>
      <c r="G160" s="3" t="str">
        <f t="shared" ref="G160:Q160" si="165">IF(G166&gt;0,"Tier 5",IF(G165&gt;0,"Tier 4"," "))</f>
        <v>Tier 4</v>
      </c>
      <c r="H160" s="3" t="str">
        <f t="shared" si="165"/>
        <v>Tier 4</v>
      </c>
      <c r="I160" s="3" t="str">
        <f t="shared" si="165"/>
        <v>Tier 4</v>
      </c>
      <c r="J160" s="3" t="str">
        <f t="shared" si="165"/>
        <v>Tier 4</v>
      </c>
      <c r="K160" s="3" t="str">
        <f t="shared" si="165"/>
        <v>Tier 4</v>
      </c>
      <c r="L160" s="3" t="str">
        <f t="shared" si="165"/>
        <v>Tier 4</v>
      </c>
      <c r="M160" s="3" t="str">
        <f t="shared" si="165"/>
        <v>Tier 4</v>
      </c>
      <c r="N160" s="3" t="str">
        <f t="shared" si="165"/>
        <v>Tier 4</v>
      </c>
      <c r="O160" s="3" t="str">
        <f t="shared" si="165"/>
        <v>Tier 4</v>
      </c>
      <c r="P160" s="3" t="str">
        <f t="shared" si="165"/>
        <v>Tier 4</v>
      </c>
      <c r="Q160" s="3" t="str">
        <f t="shared" si="165"/>
        <v>Tier 4</v>
      </c>
    </row>
    <row r="161" spans="2:17" x14ac:dyDescent="0.25">
      <c r="C161" t="s">
        <v>162</v>
      </c>
      <c r="F161" s="3" t="str">
        <f>CONCATENATE("January"," ",$B$9)</f>
        <v>January 2026</v>
      </c>
      <c r="G161" s="3" t="str">
        <f>CONCATENATE("February"," ",$B$9)</f>
        <v>February 2026</v>
      </c>
      <c r="H161" s="3" t="str">
        <f>CONCATENATE("March"," ",$B$9)</f>
        <v>March 2026</v>
      </c>
      <c r="I161" s="3" t="str">
        <f>CONCATENATE("April"," ",$B$9)</f>
        <v>April 2026</v>
      </c>
      <c r="J161" s="3" t="str">
        <f>CONCATENATE("May"," ",$B$9)</f>
        <v>May 2026</v>
      </c>
      <c r="K161" s="3" t="str">
        <f>CONCATENATE("June"," ",$B$9)</f>
        <v>June 2026</v>
      </c>
      <c r="L161" s="3" t="str">
        <f>CONCATENATE("July"," ",$B$9)</f>
        <v>July 2026</v>
      </c>
      <c r="M161" s="3" t="str">
        <f>CONCATENATE("August"," ",$B$9)</f>
        <v>August 2026</v>
      </c>
      <c r="N161" s="3" t="str">
        <f>CONCATENATE("September"," ",$B$9)</f>
        <v>September 2026</v>
      </c>
      <c r="O161" s="3" t="str">
        <f>CONCATENATE("October"," ",$B$9)</f>
        <v>October 2026</v>
      </c>
      <c r="P161" s="3" t="str">
        <f>CONCATENATE("November"," ",$B$9)</f>
        <v>November 2026</v>
      </c>
      <c r="Q161" s="3" t="str">
        <f>CONCATENATE("December"," ",$B$9)</f>
        <v>December 2026</v>
      </c>
    </row>
    <row r="162" spans="2:17" x14ac:dyDescent="0.25">
      <c r="C162" t="s">
        <v>163</v>
      </c>
      <c r="E162" t="str">
        <f>E155</f>
        <v>Tier 1</v>
      </c>
      <c r="F162" s="3">
        <f t="shared" ref="F162:Q166" si="166">INDEX($C$15:$AL$19,MATCH($E162,$A$15:$A$19,0),MATCH(F$161,$C$14:$AL$14,0))</f>
        <v>85</v>
      </c>
      <c r="G162" s="3">
        <f t="shared" si="166"/>
        <v>85</v>
      </c>
      <c r="H162" s="3">
        <f t="shared" si="166"/>
        <v>85</v>
      </c>
      <c r="I162" s="3">
        <f t="shared" si="166"/>
        <v>85</v>
      </c>
      <c r="J162" s="3">
        <f t="shared" si="166"/>
        <v>85</v>
      </c>
      <c r="K162" s="3">
        <f t="shared" si="166"/>
        <v>85</v>
      </c>
      <c r="L162" s="3">
        <f t="shared" si="166"/>
        <v>85</v>
      </c>
      <c r="M162" s="3">
        <f t="shared" si="166"/>
        <v>85</v>
      </c>
      <c r="N162" s="3">
        <f t="shared" si="166"/>
        <v>85</v>
      </c>
      <c r="O162" s="3">
        <f t="shared" si="166"/>
        <v>85</v>
      </c>
      <c r="P162" s="3">
        <f t="shared" si="166"/>
        <v>85</v>
      </c>
      <c r="Q162" s="3">
        <f t="shared" si="166"/>
        <v>85</v>
      </c>
    </row>
    <row r="163" spans="2:17" x14ac:dyDescent="0.25">
      <c r="E163" t="str">
        <f t="shared" ref="E163:E166" si="167">E156</f>
        <v>Tier 2</v>
      </c>
      <c r="F163" s="3">
        <f t="shared" si="166"/>
        <v>50</v>
      </c>
      <c r="G163" s="3">
        <f t="shared" si="166"/>
        <v>50</v>
      </c>
      <c r="H163" s="3">
        <f t="shared" si="166"/>
        <v>50</v>
      </c>
      <c r="I163" s="3">
        <f t="shared" si="166"/>
        <v>50</v>
      </c>
      <c r="J163" s="3">
        <f t="shared" si="166"/>
        <v>50</v>
      </c>
      <c r="K163" s="3">
        <f t="shared" si="166"/>
        <v>50</v>
      </c>
      <c r="L163" s="3">
        <f t="shared" si="166"/>
        <v>50</v>
      </c>
      <c r="M163" s="3">
        <f t="shared" si="166"/>
        <v>50</v>
      </c>
      <c r="N163" s="3">
        <f t="shared" si="166"/>
        <v>50</v>
      </c>
      <c r="O163" s="3">
        <f t="shared" si="166"/>
        <v>50</v>
      </c>
      <c r="P163" s="3">
        <f t="shared" si="166"/>
        <v>50</v>
      </c>
      <c r="Q163" s="3">
        <f t="shared" si="166"/>
        <v>50</v>
      </c>
    </row>
    <row r="164" spans="2:17" x14ac:dyDescent="0.25">
      <c r="E164" t="str">
        <f t="shared" si="167"/>
        <v>Tier 3</v>
      </c>
      <c r="F164" s="3">
        <f t="shared" si="166"/>
        <v>163</v>
      </c>
      <c r="G164" s="3">
        <f t="shared" si="166"/>
        <v>163</v>
      </c>
      <c r="H164" s="3">
        <f t="shared" si="166"/>
        <v>163</v>
      </c>
      <c r="I164" s="3">
        <f t="shared" si="166"/>
        <v>163</v>
      </c>
      <c r="J164" s="3">
        <f t="shared" si="166"/>
        <v>163</v>
      </c>
      <c r="K164" s="3">
        <f t="shared" si="166"/>
        <v>163</v>
      </c>
      <c r="L164" s="3">
        <f t="shared" si="166"/>
        <v>163</v>
      </c>
      <c r="M164" s="3">
        <f t="shared" si="166"/>
        <v>163</v>
      </c>
      <c r="N164" s="3">
        <f t="shared" si="166"/>
        <v>163</v>
      </c>
      <c r="O164" s="3">
        <f t="shared" si="166"/>
        <v>163</v>
      </c>
      <c r="P164" s="3">
        <f t="shared" si="166"/>
        <v>163</v>
      </c>
      <c r="Q164" s="3">
        <f t="shared" si="166"/>
        <v>163</v>
      </c>
    </row>
    <row r="165" spans="2:17" x14ac:dyDescent="0.25">
      <c r="C165" t="s">
        <v>97</v>
      </c>
      <c r="E165" t="str">
        <f t="shared" si="167"/>
        <v>Tier 4</v>
      </c>
      <c r="F165" s="3">
        <f t="shared" si="166"/>
        <v>1000000</v>
      </c>
      <c r="G165" s="3">
        <f t="shared" si="166"/>
        <v>1000000</v>
      </c>
      <c r="H165" s="3">
        <f t="shared" si="166"/>
        <v>1000000</v>
      </c>
      <c r="I165" s="3">
        <f t="shared" si="166"/>
        <v>1000000</v>
      </c>
      <c r="J165" s="3">
        <f t="shared" si="166"/>
        <v>1000000</v>
      </c>
      <c r="K165" s="3">
        <f t="shared" si="166"/>
        <v>1000000</v>
      </c>
      <c r="L165" s="3">
        <f t="shared" si="166"/>
        <v>1000000</v>
      </c>
      <c r="M165" s="3">
        <f t="shared" si="166"/>
        <v>1000000</v>
      </c>
      <c r="N165" s="3">
        <f t="shared" si="166"/>
        <v>1000000</v>
      </c>
      <c r="O165" s="3">
        <f t="shared" si="166"/>
        <v>1000000</v>
      </c>
      <c r="P165" s="3">
        <f t="shared" si="166"/>
        <v>1000000</v>
      </c>
      <c r="Q165" s="3">
        <f t="shared" si="166"/>
        <v>1000000</v>
      </c>
    </row>
    <row r="166" spans="2:17" x14ac:dyDescent="0.25">
      <c r="C166" t="s">
        <v>26</v>
      </c>
      <c r="E166" t="str">
        <f t="shared" si="167"/>
        <v>Tier 5</v>
      </c>
      <c r="F166" s="3">
        <f t="shared" si="166"/>
        <v>0</v>
      </c>
      <c r="G166" s="3">
        <f t="shared" si="166"/>
        <v>0</v>
      </c>
      <c r="H166" s="3">
        <f t="shared" si="166"/>
        <v>0</v>
      </c>
      <c r="I166" s="3">
        <f t="shared" si="166"/>
        <v>0</v>
      </c>
      <c r="J166" s="3">
        <f t="shared" si="166"/>
        <v>0</v>
      </c>
      <c r="K166" s="3">
        <f t="shared" si="166"/>
        <v>0</v>
      </c>
      <c r="L166" s="3">
        <f t="shared" si="166"/>
        <v>0</v>
      </c>
      <c r="M166" s="3">
        <f t="shared" si="166"/>
        <v>0</v>
      </c>
      <c r="N166" s="3">
        <f t="shared" si="166"/>
        <v>0</v>
      </c>
      <c r="O166" s="3">
        <f t="shared" si="166"/>
        <v>0</v>
      </c>
      <c r="P166" s="3">
        <f t="shared" si="166"/>
        <v>0</v>
      </c>
      <c r="Q166" s="3">
        <f t="shared" si="166"/>
        <v>0</v>
      </c>
    </row>
    <row r="167" spans="2:17" x14ac:dyDescent="0.25">
      <c r="F167" s="3" t="str">
        <f>IF(F173&gt;0,"Tier 5",IF(F172&gt;0,"Tier 4"," "))</f>
        <v>Tier 4</v>
      </c>
      <c r="G167" s="3" t="str">
        <f t="shared" ref="G167:Q167" si="168">IF(G173&gt;0,"Tier 5",IF(G172&gt;0,"Tier 4"," "))</f>
        <v>Tier 4</v>
      </c>
      <c r="H167" s="3" t="str">
        <f t="shared" si="168"/>
        <v>Tier 4</v>
      </c>
      <c r="I167" s="3" t="str">
        <f t="shared" si="168"/>
        <v>Tier 4</v>
      </c>
      <c r="J167" s="3" t="str">
        <f t="shared" si="168"/>
        <v>Tier 4</v>
      </c>
      <c r="K167" s="3" t="str">
        <f t="shared" si="168"/>
        <v>Tier 4</v>
      </c>
      <c r="L167" s="3" t="str">
        <f t="shared" si="168"/>
        <v>Tier 4</v>
      </c>
      <c r="M167" s="3" t="str">
        <f t="shared" si="168"/>
        <v>Tier 4</v>
      </c>
      <c r="N167" s="3" t="str">
        <f t="shared" si="168"/>
        <v>Tier 4</v>
      </c>
      <c r="O167" s="3" t="str">
        <f t="shared" si="168"/>
        <v>Tier 4</v>
      </c>
      <c r="P167" s="3" t="str">
        <f t="shared" si="168"/>
        <v>Tier 4</v>
      </c>
      <c r="Q167" s="3" t="str">
        <f t="shared" si="168"/>
        <v>Tier 4</v>
      </c>
    </row>
    <row r="168" spans="2:17" x14ac:dyDescent="0.25">
      <c r="B168" t="s">
        <v>96</v>
      </c>
      <c r="C168" t="s">
        <v>57</v>
      </c>
      <c r="F168" s="3" t="str">
        <f>CONCATENATE("January"," ",$B$10)</f>
        <v>January 2027</v>
      </c>
      <c r="G168" s="3" t="str">
        <f>CONCATENATE("February"," ",$B$10)</f>
        <v>February 2027</v>
      </c>
      <c r="H168" s="3" t="str">
        <f>CONCATENATE("March"," ",$B$10)</f>
        <v>March 2027</v>
      </c>
      <c r="I168" s="3" t="str">
        <f>CONCATENATE("April"," ",$B$10)</f>
        <v>April 2027</v>
      </c>
      <c r="J168" s="3" t="str">
        <f>CONCATENATE("May"," ",$B$10)</f>
        <v>May 2027</v>
      </c>
      <c r="K168" s="3" t="str">
        <f>CONCATENATE("June"," ",$B$10)</f>
        <v>June 2027</v>
      </c>
      <c r="L168" s="3" t="str">
        <f>CONCATENATE("July"," ",$B$10)</f>
        <v>July 2027</v>
      </c>
      <c r="M168" s="3" t="str">
        <f>CONCATENATE("August"," ",$B$10)</f>
        <v>August 2027</v>
      </c>
      <c r="N168" s="3" t="str">
        <f>CONCATENATE("September"," ",$B$10)</f>
        <v>September 2027</v>
      </c>
      <c r="O168" s="3" t="str">
        <f>CONCATENATE("October"," ",$B$10)</f>
        <v>October 2027</v>
      </c>
      <c r="P168" s="3" t="str">
        <f>CONCATENATE("November"," ",$B$10)</f>
        <v>November 2027</v>
      </c>
      <c r="Q168" s="3" t="str">
        <f>CONCATENATE("December"," ",$B$10)</f>
        <v>December 2027</v>
      </c>
    </row>
    <row r="169" spans="2:17" x14ac:dyDescent="0.25">
      <c r="B169" t="s">
        <v>169</v>
      </c>
      <c r="C169" t="s">
        <v>169</v>
      </c>
      <c r="E169" t="str">
        <f>E162</f>
        <v>Tier 1</v>
      </c>
      <c r="F169" s="3">
        <f t="shared" ref="F169:Q173" si="169">INDEX($C$15:$AL$19,MATCH($E169,$A$15:$A$19,0),MATCH(F$168,$C$14:$AL$14,0))</f>
        <v>85</v>
      </c>
      <c r="G169" s="3">
        <f t="shared" si="169"/>
        <v>85</v>
      </c>
      <c r="H169" s="3">
        <f t="shared" si="169"/>
        <v>85</v>
      </c>
      <c r="I169" s="3">
        <f t="shared" si="169"/>
        <v>85</v>
      </c>
      <c r="J169" s="3">
        <f t="shared" si="169"/>
        <v>85</v>
      </c>
      <c r="K169" s="3">
        <f t="shared" si="169"/>
        <v>85</v>
      </c>
      <c r="L169" s="3">
        <f t="shared" si="169"/>
        <v>85</v>
      </c>
      <c r="M169" s="3">
        <f t="shared" si="169"/>
        <v>85</v>
      </c>
      <c r="N169" s="3">
        <f t="shared" si="169"/>
        <v>85</v>
      </c>
      <c r="O169" s="3">
        <f t="shared" si="169"/>
        <v>85</v>
      </c>
      <c r="P169" s="3">
        <f t="shared" si="169"/>
        <v>85</v>
      </c>
      <c r="Q169" s="3">
        <f t="shared" si="169"/>
        <v>85</v>
      </c>
    </row>
    <row r="170" spans="2:17" x14ac:dyDescent="0.25">
      <c r="B170" t="s">
        <v>177</v>
      </c>
      <c r="C170" t="s">
        <v>177</v>
      </c>
      <c r="E170" t="str">
        <f t="shared" ref="E170:E173" si="170">E163</f>
        <v>Tier 2</v>
      </c>
      <c r="F170" s="3">
        <f t="shared" si="169"/>
        <v>50</v>
      </c>
      <c r="G170" s="3">
        <f t="shared" si="169"/>
        <v>50</v>
      </c>
      <c r="H170" s="3">
        <f t="shared" si="169"/>
        <v>50</v>
      </c>
      <c r="I170" s="3">
        <f t="shared" si="169"/>
        <v>50</v>
      </c>
      <c r="J170" s="3">
        <f t="shared" si="169"/>
        <v>50</v>
      </c>
      <c r="K170" s="3">
        <f t="shared" si="169"/>
        <v>50</v>
      </c>
      <c r="L170" s="3">
        <f t="shared" si="169"/>
        <v>50</v>
      </c>
      <c r="M170" s="3">
        <f t="shared" si="169"/>
        <v>50</v>
      </c>
      <c r="N170" s="3">
        <f t="shared" si="169"/>
        <v>50</v>
      </c>
      <c r="O170" s="3">
        <f t="shared" si="169"/>
        <v>50</v>
      </c>
      <c r="P170" s="3">
        <f t="shared" si="169"/>
        <v>50</v>
      </c>
      <c r="Q170" s="3">
        <f t="shared" si="169"/>
        <v>50</v>
      </c>
    </row>
    <row r="171" spans="2:17" x14ac:dyDescent="0.25">
      <c r="E171" t="str">
        <f t="shared" si="170"/>
        <v>Tier 3</v>
      </c>
      <c r="F171" s="3">
        <f t="shared" si="169"/>
        <v>163</v>
      </c>
      <c r="G171" s="3">
        <f t="shared" si="169"/>
        <v>163</v>
      </c>
      <c r="H171" s="3">
        <f t="shared" si="169"/>
        <v>163</v>
      </c>
      <c r="I171" s="3">
        <f t="shared" si="169"/>
        <v>163</v>
      </c>
      <c r="J171" s="3">
        <f t="shared" si="169"/>
        <v>163</v>
      </c>
      <c r="K171" s="3">
        <f t="shared" si="169"/>
        <v>163</v>
      </c>
      <c r="L171" s="3">
        <f t="shared" si="169"/>
        <v>163</v>
      </c>
      <c r="M171" s="3">
        <f t="shared" si="169"/>
        <v>163</v>
      </c>
      <c r="N171" s="3">
        <f t="shared" si="169"/>
        <v>163</v>
      </c>
      <c r="O171" s="3">
        <f t="shared" si="169"/>
        <v>163</v>
      </c>
      <c r="P171" s="3">
        <f t="shared" si="169"/>
        <v>163</v>
      </c>
      <c r="Q171" s="3">
        <f t="shared" si="169"/>
        <v>163</v>
      </c>
    </row>
    <row r="172" spans="2:17" x14ac:dyDescent="0.25">
      <c r="E172" t="str">
        <f t="shared" si="170"/>
        <v>Tier 4</v>
      </c>
      <c r="F172" s="3">
        <f t="shared" si="169"/>
        <v>10000</v>
      </c>
      <c r="G172" s="3">
        <f t="shared" si="169"/>
        <v>10000</v>
      </c>
      <c r="H172" s="3">
        <f t="shared" si="169"/>
        <v>10000</v>
      </c>
      <c r="I172" s="3">
        <f t="shared" si="169"/>
        <v>10000</v>
      </c>
      <c r="J172" s="3">
        <f t="shared" si="169"/>
        <v>10000</v>
      </c>
      <c r="K172" s="3">
        <f t="shared" si="169"/>
        <v>10000</v>
      </c>
      <c r="L172" s="3">
        <f t="shared" si="169"/>
        <v>10000</v>
      </c>
      <c r="M172" s="3">
        <f t="shared" si="169"/>
        <v>10000</v>
      </c>
      <c r="N172" s="3">
        <f t="shared" si="169"/>
        <v>10000</v>
      </c>
      <c r="O172" s="3">
        <f t="shared" si="169"/>
        <v>10000</v>
      </c>
      <c r="P172" s="3">
        <f t="shared" si="169"/>
        <v>10000</v>
      </c>
      <c r="Q172" s="3">
        <f t="shared" si="169"/>
        <v>10000</v>
      </c>
    </row>
    <row r="173" spans="2:17" x14ac:dyDescent="0.25">
      <c r="E173" t="str">
        <f t="shared" si="170"/>
        <v>Tier 5</v>
      </c>
      <c r="F173" s="3">
        <f t="shared" si="169"/>
        <v>0</v>
      </c>
      <c r="G173" s="3">
        <f t="shared" si="169"/>
        <v>0</v>
      </c>
      <c r="H173" s="3">
        <f t="shared" si="169"/>
        <v>0</v>
      </c>
      <c r="I173" s="3">
        <f t="shared" si="169"/>
        <v>0</v>
      </c>
      <c r="J173" s="3">
        <f t="shared" si="169"/>
        <v>0</v>
      </c>
      <c r="K173" s="3">
        <f t="shared" si="169"/>
        <v>0</v>
      </c>
      <c r="L173" s="3">
        <f t="shared" si="169"/>
        <v>0</v>
      </c>
      <c r="M173" s="3">
        <f t="shared" si="169"/>
        <v>0</v>
      </c>
      <c r="N173" s="3">
        <f t="shared" si="169"/>
        <v>0</v>
      </c>
      <c r="O173" s="3">
        <f t="shared" si="169"/>
        <v>0</v>
      </c>
      <c r="P173" s="3">
        <f t="shared" si="169"/>
        <v>0</v>
      </c>
      <c r="Q173" s="3">
        <f t="shared" si="169"/>
        <v>0</v>
      </c>
    </row>
    <row r="174" spans="2:17" x14ac:dyDescent="0.25">
      <c r="F174" s="3" t="str">
        <f>IF(F180&gt;0,"Tier 5",IF(F179&gt;0,"Tier 4"," "))</f>
        <v>Tier 4</v>
      </c>
      <c r="G174" s="3" t="str">
        <f t="shared" ref="G174:Q174" si="171">IF(G180&gt;0,"Tier 5",IF(G179&gt;0,"Tier 4"," "))</f>
        <v>Tier 4</v>
      </c>
      <c r="H174" s="3" t="str">
        <f t="shared" si="171"/>
        <v>Tier 4</v>
      </c>
      <c r="I174" s="3" t="str">
        <f t="shared" si="171"/>
        <v>Tier 4</v>
      </c>
      <c r="J174" s="3" t="str">
        <f t="shared" si="171"/>
        <v>Tier 4</v>
      </c>
      <c r="K174" s="3" t="str">
        <f t="shared" si="171"/>
        <v>Tier 4</v>
      </c>
      <c r="L174" s="3" t="str">
        <f t="shared" si="171"/>
        <v>Tier 4</v>
      </c>
      <c r="M174" s="3" t="str">
        <f t="shared" si="171"/>
        <v>Tier 4</v>
      </c>
      <c r="N174" s="3" t="str">
        <f t="shared" si="171"/>
        <v>Tier 4</v>
      </c>
      <c r="O174" s="3" t="str">
        <f t="shared" si="171"/>
        <v>Tier 4</v>
      </c>
      <c r="P174" s="3" t="str">
        <f t="shared" si="171"/>
        <v>Tier 4</v>
      </c>
      <c r="Q174" s="3" t="str">
        <f t="shared" si="171"/>
        <v>Tier 4</v>
      </c>
    </row>
    <row r="175" spans="2:17" x14ac:dyDescent="0.25">
      <c r="F175" s="3" t="str">
        <f>CONCATENATE("January"," ",$B$11)</f>
        <v>January 2028</v>
      </c>
      <c r="G175" s="3" t="str">
        <f>CONCATENATE("February"," ",$B$11)</f>
        <v>February 2028</v>
      </c>
      <c r="H175" s="3" t="str">
        <f>CONCATENATE("March"," ",$B$11)</f>
        <v>March 2028</v>
      </c>
      <c r="I175" s="3" t="str">
        <f>CONCATENATE("April"," ",$B$11)</f>
        <v>April 2028</v>
      </c>
      <c r="J175" s="3" t="str">
        <f>CONCATENATE("May"," ",$B$11)</f>
        <v>May 2028</v>
      </c>
      <c r="K175" s="3" t="str">
        <f>CONCATENATE("June"," ",$B$11)</f>
        <v>June 2028</v>
      </c>
      <c r="L175" s="3" t="str">
        <f>CONCATENATE("July"," ",$B$11)</f>
        <v>July 2028</v>
      </c>
      <c r="M175" s="3" t="str">
        <f>CONCATENATE("August"," ",$B$11)</f>
        <v>August 2028</v>
      </c>
      <c r="N175" s="3" t="str">
        <f>CONCATENATE("September"," ",$B$11)</f>
        <v>September 2028</v>
      </c>
      <c r="O175" s="3" t="str">
        <f>CONCATENATE("October"," ",$B$11)</f>
        <v>October 2028</v>
      </c>
      <c r="P175" s="3" t="str">
        <f>CONCATENATE("November"," ",$B$11)</f>
        <v>November 2028</v>
      </c>
      <c r="Q175" s="3" t="str">
        <f>CONCATENATE("December"," ",$B$11)</f>
        <v>December 2028</v>
      </c>
    </row>
    <row r="176" spans="2:17" x14ac:dyDescent="0.25">
      <c r="E176" t="str">
        <f>E169</f>
        <v>Tier 1</v>
      </c>
      <c r="F176" s="3">
        <f t="shared" ref="F176:Q180" si="172">INDEX($C$15:$BJ$19,MATCH($E176,$A$15:$A$19,0),MATCH(F$175,$C$14:$BJ$14,0))</f>
        <v>85</v>
      </c>
      <c r="G176" s="3">
        <f t="shared" si="172"/>
        <v>85</v>
      </c>
      <c r="H176" s="3">
        <f t="shared" si="172"/>
        <v>85</v>
      </c>
      <c r="I176" s="3">
        <f t="shared" si="172"/>
        <v>85</v>
      </c>
      <c r="J176" s="3">
        <f t="shared" si="172"/>
        <v>85</v>
      </c>
      <c r="K176" s="3">
        <f t="shared" si="172"/>
        <v>85</v>
      </c>
      <c r="L176" s="3">
        <f t="shared" si="172"/>
        <v>85</v>
      </c>
      <c r="M176" s="3">
        <f t="shared" si="172"/>
        <v>85</v>
      </c>
      <c r="N176" s="3">
        <f t="shared" si="172"/>
        <v>85</v>
      </c>
      <c r="O176" s="3">
        <f t="shared" si="172"/>
        <v>85</v>
      </c>
      <c r="P176" s="3">
        <f t="shared" si="172"/>
        <v>85</v>
      </c>
      <c r="Q176" s="3">
        <f t="shared" si="172"/>
        <v>85</v>
      </c>
    </row>
    <row r="177" spans="3:17" x14ac:dyDescent="0.25">
      <c r="C177" t="s">
        <v>104</v>
      </c>
      <c r="E177" t="str">
        <f t="shared" ref="E177:E180" si="173">E170</f>
        <v>Tier 2</v>
      </c>
      <c r="F177" s="3">
        <f t="shared" si="172"/>
        <v>50</v>
      </c>
      <c r="G177" s="3">
        <f t="shared" si="172"/>
        <v>50</v>
      </c>
      <c r="H177" s="3">
        <f t="shared" si="172"/>
        <v>50</v>
      </c>
      <c r="I177" s="3">
        <f t="shared" si="172"/>
        <v>50</v>
      </c>
      <c r="J177" s="3">
        <f t="shared" si="172"/>
        <v>50</v>
      </c>
      <c r="K177" s="3">
        <f t="shared" si="172"/>
        <v>50</v>
      </c>
      <c r="L177" s="3">
        <f t="shared" si="172"/>
        <v>50</v>
      </c>
      <c r="M177" s="3">
        <f t="shared" si="172"/>
        <v>50</v>
      </c>
      <c r="N177" s="3">
        <f t="shared" si="172"/>
        <v>50</v>
      </c>
      <c r="O177" s="3">
        <f t="shared" si="172"/>
        <v>50</v>
      </c>
      <c r="P177" s="3">
        <f t="shared" si="172"/>
        <v>50</v>
      </c>
      <c r="Q177" s="3">
        <f t="shared" si="172"/>
        <v>50</v>
      </c>
    </row>
    <row r="178" spans="3:17" x14ac:dyDescent="0.25">
      <c r="C178" t="s">
        <v>105</v>
      </c>
      <c r="E178" t="str">
        <f t="shared" si="173"/>
        <v>Tier 3</v>
      </c>
      <c r="F178" s="3">
        <f t="shared" si="172"/>
        <v>163</v>
      </c>
      <c r="G178" s="3">
        <f t="shared" si="172"/>
        <v>163</v>
      </c>
      <c r="H178" s="3">
        <f t="shared" si="172"/>
        <v>163</v>
      </c>
      <c r="I178" s="3">
        <f t="shared" si="172"/>
        <v>163</v>
      </c>
      <c r="J178" s="3">
        <f t="shared" si="172"/>
        <v>163</v>
      </c>
      <c r="K178" s="3">
        <f t="shared" si="172"/>
        <v>163</v>
      </c>
      <c r="L178" s="3">
        <f t="shared" si="172"/>
        <v>163</v>
      </c>
      <c r="M178" s="3">
        <f t="shared" si="172"/>
        <v>163</v>
      </c>
      <c r="N178" s="3">
        <f t="shared" si="172"/>
        <v>163</v>
      </c>
      <c r="O178" s="3">
        <f t="shared" si="172"/>
        <v>163</v>
      </c>
      <c r="P178" s="3">
        <f t="shared" si="172"/>
        <v>163</v>
      </c>
      <c r="Q178" s="3">
        <f t="shared" si="172"/>
        <v>163</v>
      </c>
    </row>
    <row r="179" spans="3:17" x14ac:dyDescent="0.25">
      <c r="C179" t="s">
        <v>106</v>
      </c>
      <c r="E179" t="str">
        <f t="shared" si="173"/>
        <v>Tier 4</v>
      </c>
      <c r="F179" s="3">
        <f t="shared" si="172"/>
        <v>10000</v>
      </c>
      <c r="G179" s="3">
        <f t="shared" si="172"/>
        <v>10000</v>
      </c>
      <c r="H179" s="3">
        <f t="shared" si="172"/>
        <v>10000</v>
      </c>
      <c r="I179" s="3">
        <f t="shared" si="172"/>
        <v>10000</v>
      </c>
      <c r="J179" s="3">
        <f t="shared" si="172"/>
        <v>10000</v>
      </c>
      <c r="K179" s="3">
        <f t="shared" si="172"/>
        <v>10000</v>
      </c>
      <c r="L179" s="3">
        <f t="shared" si="172"/>
        <v>10000</v>
      </c>
      <c r="M179" s="3">
        <f t="shared" si="172"/>
        <v>10000</v>
      </c>
      <c r="N179" s="3">
        <f t="shared" si="172"/>
        <v>10000</v>
      </c>
      <c r="O179" s="3">
        <f t="shared" si="172"/>
        <v>10000</v>
      </c>
      <c r="P179" s="3">
        <f t="shared" si="172"/>
        <v>10000</v>
      </c>
      <c r="Q179" s="3">
        <f t="shared" si="172"/>
        <v>10000</v>
      </c>
    </row>
    <row r="180" spans="3:17" x14ac:dyDescent="0.25">
      <c r="E180" t="str">
        <f t="shared" si="173"/>
        <v>Tier 5</v>
      </c>
      <c r="F180" s="3">
        <f t="shared" si="172"/>
        <v>0</v>
      </c>
      <c r="G180" s="3">
        <f t="shared" si="172"/>
        <v>0</v>
      </c>
      <c r="H180" s="3">
        <f t="shared" si="172"/>
        <v>0</v>
      </c>
      <c r="I180" s="3">
        <f t="shared" si="172"/>
        <v>0</v>
      </c>
      <c r="J180" s="3">
        <f t="shared" si="172"/>
        <v>0</v>
      </c>
      <c r="K180" s="3">
        <f t="shared" si="172"/>
        <v>0</v>
      </c>
      <c r="L180" s="3">
        <f t="shared" si="172"/>
        <v>0</v>
      </c>
      <c r="M180" s="3">
        <f t="shared" si="172"/>
        <v>0</v>
      </c>
      <c r="N180" s="3">
        <f t="shared" si="172"/>
        <v>0</v>
      </c>
      <c r="O180" s="3">
        <f t="shared" si="172"/>
        <v>0</v>
      </c>
      <c r="P180" s="3">
        <f t="shared" si="172"/>
        <v>0</v>
      </c>
      <c r="Q180" s="3">
        <f t="shared" si="172"/>
        <v>0</v>
      </c>
    </row>
    <row r="181" spans="3:17" x14ac:dyDescent="0.25">
      <c r="F181" s="3" t="str">
        <f>IF(F187&gt;0,"Tier 5",IF(F186&gt;0,"Tier 4"," "))</f>
        <v>Tier 4</v>
      </c>
      <c r="G181" s="3" t="str">
        <f t="shared" ref="G181:Q181" si="174">IF(G187&gt;0,"Tier 5",IF(G186&gt;0,"Tier 4"," "))</f>
        <v>Tier 4</v>
      </c>
      <c r="H181" s="3" t="str">
        <f t="shared" si="174"/>
        <v>Tier 4</v>
      </c>
      <c r="I181" s="3" t="str">
        <f t="shared" si="174"/>
        <v>Tier 4</v>
      </c>
      <c r="J181" s="3" t="str">
        <f t="shared" si="174"/>
        <v>Tier 4</v>
      </c>
      <c r="K181" s="3" t="str">
        <f t="shared" si="174"/>
        <v>Tier 4</v>
      </c>
      <c r="L181" s="3" t="str">
        <f t="shared" si="174"/>
        <v>Tier 4</v>
      </c>
      <c r="M181" s="3" t="str">
        <f t="shared" si="174"/>
        <v>Tier 4</v>
      </c>
      <c r="N181" s="3" t="str">
        <f t="shared" si="174"/>
        <v>Tier 4</v>
      </c>
      <c r="O181" s="3" t="str">
        <f t="shared" si="174"/>
        <v>Tier 4</v>
      </c>
      <c r="P181" s="3" t="str">
        <f t="shared" si="174"/>
        <v>Tier 4</v>
      </c>
      <c r="Q181" s="3" t="str">
        <f t="shared" si="174"/>
        <v>Tier 4</v>
      </c>
    </row>
    <row r="182" spans="3:17" x14ac:dyDescent="0.25">
      <c r="F182" s="3" t="str">
        <f>CONCATENATE("January"," ",$B$12)</f>
        <v>January 2029</v>
      </c>
      <c r="G182" s="3" t="str">
        <f>CONCATENATE("February"," ",$B$12)</f>
        <v>February 2029</v>
      </c>
      <c r="H182" s="3" t="str">
        <f>CONCATENATE("March"," ",$B$12)</f>
        <v>March 2029</v>
      </c>
      <c r="I182" s="3" t="str">
        <f>CONCATENATE("April"," ",$B$12)</f>
        <v>April 2029</v>
      </c>
      <c r="J182" s="3" t="str">
        <f>CONCATENATE("May"," ",$B$12)</f>
        <v>May 2029</v>
      </c>
      <c r="K182" s="3" t="str">
        <f>CONCATENATE("June"," ",$B$12)</f>
        <v>June 2029</v>
      </c>
      <c r="L182" s="3" t="str">
        <f>CONCATENATE("July"," ",$B$12)</f>
        <v>July 2029</v>
      </c>
      <c r="M182" s="3" t="str">
        <f>CONCATENATE("August"," ",$B$12)</f>
        <v>August 2029</v>
      </c>
      <c r="N182" s="3" t="str">
        <f>CONCATENATE("September"," ",$B$12)</f>
        <v>September 2029</v>
      </c>
      <c r="O182" s="3" t="str">
        <f>CONCATENATE("October"," ",$B$12)</f>
        <v>October 2029</v>
      </c>
      <c r="P182" s="3" t="str">
        <f>CONCATENATE("November"," ",$B$12)</f>
        <v>November 2029</v>
      </c>
      <c r="Q182" s="3" t="str">
        <f>CONCATENATE("December"," ",$B$12)</f>
        <v>December 2029</v>
      </c>
    </row>
    <row r="183" spans="3:17" x14ac:dyDescent="0.25">
      <c r="E183" t="str">
        <f>E176</f>
        <v>Tier 1</v>
      </c>
      <c r="F183" s="3">
        <f t="shared" ref="F183:Q187" si="175">INDEX($C$15:$BJ$19,MATCH($E183,$A$15:$A$19,0),MATCH(F$182,$C$14:$BJ$14,0))</f>
        <v>85</v>
      </c>
      <c r="G183" s="3">
        <f t="shared" si="175"/>
        <v>85</v>
      </c>
      <c r="H183" s="3">
        <f t="shared" si="175"/>
        <v>85</v>
      </c>
      <c r="I183" s="3">
        <f t="shared" si="175"/>
        <v>85</v>
      </c>
      <c r="J183" s="3">
        <f t="shared" si="175"/>
        <v>85</v>
      </c>
      <c r="K183" s="3">
        <f t="shared" si="175"/>
        <v>85</v>
      </c>
      <c r="L183" s="3">
        <f t="shared" si="175"/>
        <v>85</v>
      </c>
      <c r="M183" s="3">
        <f t="shared" si="175"/>
        <v>85</v>
      </c>
      <c r="N183" s="3">
        <f t="shared" si="175"/>
        <v>85</v>
      </c>
      <c r="O183" s="3">
        <f t="shared" si="175"/>
        <v>85</v>
      </c>
      <c r="P183" s="3">
        <f t="shared" si="175"/>
        <v>85</v>
      </c>
      <c r="Q183" s="3">
        <f t="shared" si="175"/>
        <v>85</v>
      </c>
    </row>
    <row r="184" spans="3:17" x14ac:dyDescent="0.25">
      <c r="E184" t="str">
        <f t="shared" ref="E184:E187" si="176">E177</f>
        <v>Tier 2</v>
      </c>
      <c r="F184" s="3">
        <f t="shared" si="175"/>
        <v>50</v>
      </c>
      <c r="G184" s="3">
        <f t="shared" si="175"/>
        <v>50</v>
      </c>
      <c r="H184" s="3">
        <f t="shared" si="175"/>
        <v>50</v>
      </c>
      <c r="I184" s="3">
        <f t="shared" si="175"/>
        <v>50</v>
      </c>
      <c r="J184" s="3">
        <f t="shared" si="175"/>
        <v>50</v>
      </c>
      <c r="K184" s="3">
        <f t="shared" si="175"/>
        <v>50</v>
      </c>
      <c r="L184" s="3">
        <f t="shared" si="175"/>
        <v>50</v>
      </c>
      <c r="M184" s="3">
        <f t="shared" si="175"/>
        <v>50</v>
      </c>
      <c r="N184" s="3">
        <f t="shared" si="175"/>
        <v>50</v>
      </c>
      <c r="O184" s="3">
        <f t="shared" si="175"/>
        <v>50</v>
      </c>
      <c r="P184" s="3">
        <f t="shared" si="175"/>
        <v>50</v>
      </c>
      <c r="Q184" s="3">
        <f t="shared" si="175"/>
        <v>50</v>
      </c>
    </row>
    <row r="185" spans="3:17" x14ac:dyDescent="0.25">
      <c r="E185" t="str">
        <f t="shared" si="176"/>
        <v>Tier 3</v>
      </c>
      <c r="F185" s="3">
        <f t="shared" si="175"/>
        <v>163</v>
      </c>
      <c r="G185" s="3">
        <f t="shared" si="175"/>
        <v>163</v>
      </c>
      <c r="H185" s="3">
        <f t="shared" si="175"/>
        <v>163</v>
      </c>
      <c r="I185" s="3">
        <f t="shared" si="175"/>
        <v>163</v>
      </c>
      <c r="J185" s="3">
        <f t="shared" si="175"/>
        <v>163</v>
      </c>
      <c r="K185" s="3">
        <f t="shared" si="175"/>
        <v>163</v>
      </c>
      <c r="L185" s="3">
        <f t="shared" si="175"/>
        <v>163</v>
      </c>
      <c r="M185" s="3">
        <f t="shared" si="175"/>
        <v>163</v>
      </c>
      <c r="N185" s="3">
        <f t="shared" si="175"/>
        <v>163</v>
      </c>
      <c r="O185" s="3">
        <f t="shared" si="175"/>
        <v>163</v>
      </c>
      <c r="P185" s="3">
        <f t="shared" si="175"/>
        <v>163</v>
      </c>
      <c r="Q185" s="3">
        <f t="shared" si="175"/>
        <v>163</v>
      </c>
    </row>
    <row r="186" spans="3:17" x14ac:dyDescent="0.25">
      <c r="E186" t="str">
        <f t="shared" si="176"/>
        <v>Tier 4</v>
      </c>
      <c r="F186" s="3">
        <f t="shared" si="175"/>
        <v>10000</v>
      </c>
      <c r="G186" s="3">
        <f t="shared" si="175"/>
        <v>10000</v>
      </c>
      <c r="H186" s="3">
        <f t="shared" si="175"/>
        <v>10000</v>
      </c>
      <c r="I186" s="3">
        <f t="shared" si="175"/>
        <v>10000</v>
      </c>
      <c r="J186" s="3">
        <f t="shared" si="175"/>
        <v>10000</v>
      </c>
      <c r="K186" s="3">
        <f t="shared" si="175"/>
        <v>10000</v>
      </c>
      <c r="L186" s="3">
        <f t="shared" si="175"/>
        <v>10000</v>
      </c>
      <c r="M186" s="3">
        <f t="shared" si="175"/>
        <v>10000</v>
      </c>
      <c r="N186" s="3">
        <f t="shared" si="175"/>
        <v>10000</v>
      </c>
      <c r="O186" s="3">
        <f t="shared" si="175"/>
        <v>10000</v>
      </c>
      <c r="P186" s="3">
        <f t="shared" si="175"/>
        <v>10000</v>
      </c>
      <c r="Q186" s="3">
        <f t="shared" si="175"/>
        <v>10000</v>
      </c>
    </row>
    <row r="187" spans="3:17" x14ac:dyDescent="0.25">
      <c r="E187" t="str">
        <f t="shared" si="176"/>
        <v>Tier 5</v>
      </c>
      <c r="F187" s="3">
        <f t="shared" si="175"/>
        <v>0</v>
      </c>
      <c r="G187" s="3">
        <f t="shared" si="175"/>
        <v>0</v>
      </c>
      <c r="H187" s="3">
        <f t="shared" si="175"/>
        <v>0</v>
      </c>
      <c r="I187" s="3">
        <f t="shared" si="175"/>
        <v>0</v>
      </c>
      <c r="J187" s="3">
        <f t="shared" si="175"/>
        <v>0</v>
      </c>
      <c r="K187" s="3">
        <f t="shared" si="175"/>
        <v>0</v>
      </c>
      <c r="L187" s="3">
        <f t="shared" si="175"/>
        <v>0</v>
      </c>
      <c r="M187" s="3">
        <f t="shared" si="175"/>
        <v>0</v>
      </c>
      <c r="N187" s="3">
        <f t="shared" si="175"/>
        <v>0</v>
      </c>
      <c r="O187" s="3">
        <f t="shared" si="175"/>
        <v>0</v>
      </c>
      <c r="P187" s="3">
        <f t="shared" si="175"/>
        <v>0</v>
      </c>
      <c r="Q187" s="3">
        <f t="shared" si="175"/>
        <v>0</v>
      </c>
    </row>
  </sheetData>
  <autoFilter ref="A31:BJ80" xr:uid="{00000000-0001-0000-0300-000000000000}"/>
  <mergeCells count="1">
    <mergeCell ref="A145:M145"/>
  </mergeCells>
  <phoneticPr fontId="10" type="noConversion"/>
  <conditionalFormatting sqref="C38:C39">
    <cfRule type="expression" dxfId="83" priority="13">
      <formula>OR($B38="Volumetric",$B38="Fixed")</formula>
    </cfRule>
    <cfRule type="expression" dxfId="82" priority="14">
      <formula>$B38="Percentage"</formula>
    </cfRule>
  </conditionalFormatting>
  <conditionalFormatting sqref="C96:C99">
    <cfRule type="expression" dxfId="81" priority="133">
      <formula>OR($B96="Volumetric",$B96="Fixed")</formula>
    </cfRule>
    <cfRule type="expression" dxfId="80" priority="134">
      <formula>$B96="Percentage"</formula>
    </cfRule>
  </conditionalFormatting>
  <conditionalFormatting sqref="C50:O82 P50:AX83">
    <cfRule type="expression" dxfId="79" priority="175">
      <formula>OR($B50="Volumetric",$B50="Fixed")</formula>
    </cfRule>
    <cfRule type="expression" dxfId="78" priority="176">
      <formula>$B50="Percentage"</formula>
    </cfRule>
  </conditionalFormatting>
  <conditionalFormatting sqref="C87:BJ87 C89:BJ94 Q96:BJ99">
    <cfRule type="expression" dxfId="77" priority="15">
      <formula>OR($B87="Volumetric",$B87="Fixed")</formula>
    </cfRule>
    <cfRule type="expression" dxfId="76" priority="16">
      <formula>$B87="Percentage"</formula>
    </cfRule>
  </conditionalFormatting>
  <conditionalFormatting sqref="C102:BJ135">
    <cfRule type="expression" dxfId="75" priority="165">
      <formula>OR($B102="Volumetric",$B102="Fixed")</formula>
    </cfRule>
    <cfRule type="expression" dxfId="74" priority="166">
      <formula>$B102="Percentage"</formula>
    </cfRule>
  </conditionalFormatting>
  <conditionalFormatting sqref="D33:D34 P33:P34 U33:BJ34 D36:D41 P36:P41 U36:BJ41 R38:T39 U43:BJ43 D43:D48 P43:P49 U45:BJ49">
    <cfRule type="expression" dxfId="73" priority="159">
      <formula>OR($B33="Volumetric",$B33="Fixed")</formula>
    </cfRule>
    <cfRule type="expression" dxfId="72" priority="160">
      <formula>$B33="Percentage"</formula>
    </cfRule>
  </conditionalFormatting>
  <conditionalFormatting sqref="D96:D101">
    <cfRule type="expression" dxfId="71" priority="131">
      <formula>OR($B96="Volumetric",$B96="Fixed")</formula>
    </cfRule>
    <cfRule type="expression" dxfId="70" priority="132">
      <formula>$B96="Percentage"</formula>
    </cfRule>
  </conditionalFormatting>
  <conditionalFormatting sqref="E38:O39">
    <cfRule type="expression" dxfId="69" priority="3">
      <formula>OR($B38="Volumetric",$B38="Fixed")</formula>
    </cfRule>
    <cfRule type="expression" dxfId="68" priority="4">
      <formula>$B38="Percentage"</formula>
    </cfRule>
  </conditionalFormatting>
  <conditionalFormatting sqref="E96:O99">
    <cfRule type="expression" dxfId="67" priority="109">
      <formula>OR($B96="Volumetric",$B96="Fixed")</formula>
    </cfRule>
    <cfRule type="expression" dxfId="66" priority="110">
      <formula>$B96="Percentage"</formula>
    </cfRule>
  </conditionalFormatting>
  <conditionalFormatting sqref="P96:P101">
    <cfRule type="expression" dxfId="65" priority="107">
      <formula>OR($B96="Volumetric",$B96="Fixed")</formula>
    </cfRule>
    <cfRule type="expression" dxfId="64" priority="108">
      <formula>$B96="Percentage"</formula>
    </cfRule>
  </conditionalFormatting>
  <conditionalFormatting sqref="U100:BJ101">
    <cfRule type="expression" dxfId="63" priority="151">
      <formula>OR($B100="Volumetric",$B100="Fixed")</formula>
    </cfRule>
    <cfRule type="expression" dxfId="62" priority="152">
      <formula>$B100="Percentage"</formula>
    </cfRule>
  </conditionalFormatting>
  <conditionalFormatting sqref="AY50:BJ82">
    <cfRule type="expression" dxfId="61" priority="167">
      <formula>OR($B50="Volumetric",$B50="Fixed")</formula>
    </cfRule>
    <cfRule type="expression" dxfId="60" priority="168">
      <formula>$B50="Percentage"</formula>
    </cfRule>
  </conditionalFormatting>
  <dataValidations count="2">
    <dataValidation type="list" allowBlank="1" showInputMessage="1" showErrorMessage="1" sqref="B86:B135 B50:B82 B33:B48" xr:uid="{4E77BD64-01DA-4C34-ACB1-EAF727308A5C}">
      <formula1>$C$154:$C$156</formula1>
    </dataValidation>
    <dataValidation type="list" allowBlank="1" showInputMessage="1" showErrorMessage="1" sqref="B136" xr:uid="{8DF0FA5D-EED3-446B-8C18-9EDA2E997905}">
      <formula1>$C$168:$C$170</formula1>
    </dataValidation>
  </dataValidations>
  <pageMargins left="0.7" right="0.7" top="0.75" bottom="0.75" header="0.3" footer="0.3"/>
  <pageSetup scale="69" orientation="portrait" r:id="rId1"/>
  <rowBreaks count="1" manualBreakCount="1">
    <brk id="30" max="16383" man="1"/>
  </rowBreaks>
  <colBreaks count="9" manualBreakCount="9">
    <brk id="6" max="135" man="1"/>
    <brk id="14" max="135" man="1"/>
    <brk id="20" max="135" man="1"/>
    <brk id="26" max="135" man="1"/>
    <brk id="32" max="135" man="1"/>
    <brk id="38" max="135" man="1"/>
    <brk id="44" max="135" man="1"/>
    <brk id="50" max="135" man="1"/>
    <brk id="56" max="135" man="1"/>
  </colBreaks>
  <customProperties>
    <customPr name="_pios_id" r:id="rId2"/>
  </customPropertie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
  <sheetViews>
    <sheetView workbookViewId="0">
      <selection activeCell="N51" sqref="N51"/>
    </sheetView>
  </sheetViews>
  <sheetFormatPr defaultRowHeight="15" x14ac:dyDescent="0.25"/>
  <sheetData/>
  <pageMargins left="0.7" right="0.7" top="0.75" bottom="0.75" header="0.3" footer="0.3"/>
  <customProperties>
    <customPr name="_pios_id" r:id="rId1"/>
  </customPropertie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O40"/>
  <sheetViews>
    <sheetView view="pageBreakPreview" zoomScale="80" zoomScaleNormal="130" zoomScaleSheetLayoutView="80" workbookViewId="0">
      <pane xSplit="1" ySplit="6" topLeftCell="B7" activePane="bottomRight" state="frozen"/>
      <selection pane="topRight" activeCell="B1" sqref="B1"/>
      <selection pane="bottomLeft" activeCell="A7" sqref="A7"/>
      <selection pane="bottomRight" activeCell="G14" sqref="G14"/>
    </sheetView>
  </sheetViews>
  <sheetFormatPr defaultColWidth="8.7109375" defaultRowHeight="15" outlineLevelRow="1" x14ac:dyDescent="0.25"/>
  <cols>
    <col min="1" max="1" width="25.7109375" customWidth="1"/>
    <col min="2" max="2" width="12.7109375" customWidth="1"/>
    <col min="3" max="3" width="11.7109375" customWidth="1"/>
    <col min="4" max="6" width="12.7109375" customWidth="1"/>
    <col min="7" max="21" width="11.7109375" customWidth="1"/>
    <col min="22" max="41" width="11.28515625" customWidth="1"/>
  </cols>
  <sheetData>
    <row r="1" spans="1:41" x14ac:dyDescent="0.25">
      <c r="A1" s="1" t="str">
        <f>Input!A1</f>
        <v>California American Water</v>
      </c>
    </row>
    <row r="2" spans="1:41" ht="14.25" customHeight="1" x14ac:dyDescent="0.25">
      <c r="A2" s="1" t="str">
        <f>Input!A147</f>
        <v>Baldwin Hills</v>
      </c>
    </row>
    <row r="3" spans="1:41" s="134" customFormat="1" x14ac:dyDescent="0.25">
      <c r="A3" s="133"/>
      <c r="C3" s="135">
        <f>(C8-B8)/B8</f>
        <v>6.2229574955459416E-2</v>
      </c>
      <c r="D3" s="135">
        <f>(D8-C8)/C8</f>
        <v>0.12573319564343979</v>
      </c>
      <c r="E3" s="135">
        <f>(E8-D8)/D8</f>
        <v>5.7784053919795811E-2</v>
      </c>
      <c r="H3" s="135">
        <f>(H8-G8)/G8</f>
        <v>-1.3385146804835869E-2</v>
      </c>
      <c r="I3" s="135">
        <f>(I8-H8)/H8</f>
        <v>0.1033364315137628</v>
      </c>
      <c r="J3" s="135">
        <f>(J8-I8)/I8</f>
        <v>4.5313877743805103E-2</v>
      </c>
      <c r="M3" s="135">
        <f>(M8-L8)/L8</f>
        <v>6.2229574955459416E-2</v>
      </c>
      <c r="N3" s="135">
        <f>(N8-M8)/M8</f>
        <v>0.12573319564343979</v>
      </c>
      <c r="O3" s="135">
        <f>(O8-N8)/N8</f>
        <v>5.7784053919795811E-2</v>
      </c>
      <c r="R3" s="135">
        <f>(R8-Q8)/Q8</f>
        <v>-0.10779325120514191</v>
      </c>
      <c r="S3" s="135">
        <f>(S8-R8)/R8</f>
        <v>0.10138000660900402</v>
      </c>
      <c r="T3" s="135">
        <f>(T8-S8)/S8</f>
        <v>4.3192449337929338E-2</v>
      </c>
      <c r="W3" s="135">
        <f>(W8-V8)/V8</f>
        <v>0.12199413489736075</v>
      </c>
      <c r="X3" s="135">
        <f>(X8-W8)/W8</f>
        <v>9.034587629130364E-2</v>
      </c>
      <c r="Y3" s="135">
        <f>(Y8-X8)/X8</f>
        <v>5.7845443542195653E-2</v>
      </c>
      <c r="AB3" s="135">
        <f>(AB8-AA8)/AA8</f>
        <v>1.9372077488310015E-2</v>
      </c>
      <c r="AC3" s="135">
        <f>(AC8-AB8)/AB8</f>
        <v>0.11639826081844569</v>
      </c>
      <c r="AD3" s="135">
        <f>(AD8-AC8)/AC8</f>
        <v>4.6660474996241277E-2</v>
      </c>
      <c r="AG3" s="135">
        <f>(AG8-AF8)/AF8</f>
        <v>0.12199413489736075</v>
      </c>
      <c r="AH3" s="135">
        <f>(AH8-AG8)/AG8</f>
        <v>9.034587629130364E-2</v>
      </c>
      <c r="AI3" s="135">
        <f>(AI8-AH8)/AH8</f>
        <v>5.7845443542195653E-2</v>
      </c>
      <c r="AL3" s="135">
        <f>(AL8-AK8)/AK8</f>
        <v>-9.6529968454258597E-2</v>
      </c>
      <c r="AM3" s="135">
        <f>(AM8-AL8)/AL8</f>
        <v>0.13465898138635748</v>
      </c>
      <c r="AN3" s="135">
        <f>(AN8-AM8)/AM8</f>
        <v>4.5946825988768071E-2</v>
      </c>
    </row>
    <row r="4" spans="1:41" x14ac:dyDescent="0.25">
      <c r="A4" s="60"/>
      <c r="B4" s="53" t="s">
        <v>169</v>
      </c>
      <c r="C4" s="53" t="s">
        <v>169</v>
      </c>
      <c r="D4" s="53" t="s">
        <v>169</v>
      </c>
      <c r="E4" s="53" t="s">
        <v>169</v>
      </c>
      <c r="F4" s="54" t="s">
        <v>169</v>
      </c>
      <c r="G4" s="53" t="s">
        <v>169</v>
      </c>
      <c r="H4" s="53" t="s">
        <v>169</v>
      </c>
      <c r="I4" s="53" t="s">
        <v>169</v>
      </c>
      <c r="J4" s="53" t="s">
        <v>169</v>
      </c>
      <c r="K4" s="54" t="s">
        <v>169</v>
      </c>
      <c r="L4" s="53" t="s">
        <v>169</v>
      </c>
      <c r="M4" s="53" t="s">
        <v>169</v>
      </c>
      <c r="N4" s="53" t="s">
        <v>169</v>
      </c>
      <c r="O4" s="53" t="s">
        <v>169</v>
      </c>
      <c r="P4" s="54" t="s">
        <v>169</v>
      </c>
      <c r="Q4" s="53" t="s">
        <v>169</v>
      </c>
      <c r="R4" s="53" t="s">
        <v>169</v>
      </c>
      <c r="S4" s="53" t="s">
        <v>169</v>
      </c>
      <c r="T4" s="53" t="s">
        <v>169</v>
      </c>
      <c r="U4" s="54" t="s">
        <v>169</v>
      </c>
      <c r="V4" s="53" t="s">
        <v>177</v>
      </c>
      <c r="W4" s="53" t="s">
        <v>177</v>
      </c>
      <c r="X4" s="53" t="s">
        <v>177</v>
      </c>
      <c r="Y4" s="53" t="s">
        <v>177</v>
      </c>
      <c r="Z4" s="54" t="s">
        <v>177</v>
      </c>
      <c r="AA4" s="53" t="s">
        <v>177</v>
      </c>
      <c r="AB4" s="53" t="s">
        <v>177</v>
      </c>
      <c r="AC4" s="53" t="s">
        <v>177</v>
      </c>
      <c r="AD4" s="53" t="s">
        <v>177</v>
      </c>
      <c r="AE4" s="54" t="s">
        <v>177</v>
      </c>
      <c r="AF4" s="53" t="s">
        <v>177</v>
      </c>
      <c r="AG4" s="53" t="s">
        <v>177</v>
      </c>
      <c r="AH4" s="53" t="s">
        <v>177</v>
      </c>
      <c r="AI4" s="53" t="s">
        <v>177</v>
      </c>
      <c r="AJ4" s="54" t="s">
        <v>177</v>
      </c>
      <c r="AK4" s="53" t="s">
        <v>177</v>
      </c>
      <c r="AL4" s="53" t="s">
        <v>177</v>
      </c>
      <c r="AM4" s="53" t="s">
        <v>177</v>
      </c>
      <c r="AN4" s="53" t="s">
        <v>177</v>
      </c>
      <c r="AO4" s="54" t="s">
        <v>177</v>
      </c>
    </row>
    <row r="5" spans="1:41" x14ac:dyDescent="0.25">
      <c r="A5" s="64"/>
      <c r="B5" s="52" t="s">
        <v>97</v>
      </c>
      <c r="C5" s="52" t="s">
        <v>97</v>
      </c>
      <c r="D5" s="52" t="s">
        <v>97</v>
      </c>
      <c r="E5" s="52" t="s">
        <v>97</v>
      </c>
      <c r="F5" s="65" t="s">
        <v>97</v>
      </c>
      <c r="G5" s="52" t="s">
        <v>26</v>
      </c>
      <c r="H5" s="52" t="s">
        <v>26</v>
      </c>
      <c r="I5" s="52" t="s">
        <v>26</v>
      </c>
      <c r="J5" s="52" t="s">
        <v>26</v>
      </c>
      <c r="K5" s="65" t="s">
        <v>26</v>
      </c>
      <c r="L5" s="52" t="s">
        <v>97</v>
      </c>
      <c r="M5" s="52" t="s">
        <v>97</v>
      </c>
      <c r="N5" s="52" t="s">
        <v>97</v>
      </c>
      <c r="O5" s="52" t="s">
        <v>97</v>
      </c>
      <c r="P5" s="65" t="s">
        <v>97</v>
      </c>
      <c r="Q5" s="52" t="s">
        <v>26</v>
      </c>
      <c r="R5" s="52" t="s">
        <v>26</v>
      </c>
      <c r="S5" s="52" t="s">
        <v>26</v>
      </c>
      <c r="T5" s="52" t="s">
        <v>26</v>
      </c>
      <c r="U5" s="65" t="s">
        <v>26</v>
      </c>
      <c r="V5" s="52" t="s">
        <v>97</v>
      </c>
      <c r="W5" s="52" t="s">
        <v>97</v>
      </c>
      <c r="X5" s="52" t="s">
        <v>97</v>
      </c>
      <c r="Y5" s="52" t="s">
        <v>97</v>
      </c>
      <c r="Z5" s="65" t="s">
        <v>97</v>
      </c>
      <c r="AA5" s="52" t="s">
        <v>26</v>
      </c>
      <c r="AB5" s="52" t="s">
        <v>26</v>
      </c>
      <c r="AC5" s="52" t="s">
        <v>26</v>
      </c>
      <c r="AD5" s="52" t="s">
        <v>26</v>
      </c>
      <c r="AE5" s="65" t="s">
        <v>26</v>
      </c>
      <c r="AF5" s="52" t="s">
        <v>97</v>
      </c>
      <c r="AG5" s="52" t="s">
        <v>97</v>
      </c>
      <c r="AH5" s="52" t="s">
        <v>97</v>
      </c>
      <c r="AI5" s="52" t="s">
        <v>97</v>
      </c>
      <c r="AJ5" s="65" t="s">
        <v>97</v>
      </c>
      <c r="AK5" s="52" t="s">
        <v>26</v>
      </c>
      <c r="AL5" s="52" t="s">
        <v>26</v>
      </c>
      <c r="AM5" s="52" t="s">
        <v>26</v>
      </c>
      <c r="AN5" s="52" t="s">
        <v>26</v>
      </c>
      <c r="AO5" s="65" t="s">
        <v>26</v>
      </c>
    </row>
    <row r="6" spans="1:41" x14ac:dyDescent="0.25">
      <c r="A6" s="64"/>
      <c r="B6" s="52" t="s">
        <v>96</v>
      </c>
      <c r="C6" s="52" t="s">
        <v>96</v>
      </c>
      <c r="D6" s="52" t="s">
        <v>96</v>
      </c>
      <c r="E6" s="52" t="s">
        <v>96</v>
      </c>
      <c r="F6" s="65" t="s">
        <v>96</v>
      </c>
      <c r="G6" s="52" t="s">
        <v>96</v>
      </c>
      <c r="H6" s="52" t="s">
        <v>96</v>
      </c>
      <c r="I6" s="52" t="s">
        <v>96</v>
      </c>
      <c r="J6" s="52" t="s">
        <v>96</v>
      </c>
      <c r="K6" s="65" t="s">
        <v>96</v>
      </c>
      <c r="L6" s="52" t="s">
        <v>57</v>
      </c>
      <c r="M6" s="52" t="s">
        <v>57</v>
      </c>
      <c r="N6" s="52" t="s">
        <v>57</v>
      </c>
      <c r="O6" s="52" t="s">
        <v>57</v>
      </c>
      <c r="P6" s="65" t="s">
        <v>57</v>
      </c>
      <c r="Q6" s="52" t="s">
        <v>57</v>
      </c>
      <c r="R6" s="52" t="s">
        <v>57</v>
      </c>
      <c r="S6" s="52" t="s">
        <v>57</v>
      </c>
      <c r="T6" s="52" t="s">
        <v>57</v>
      </c>
      <c r="U6" s="65" t="s">
        <v>57</v>
      </c>
      <c r="V6" s="52" t="s">
        <v>96</v>
      </c>
      <c r="W6" s="52" t="s">
        <v>96</v>
      </c>
      <c r="X6" s="52" t="s">
        <v>96</v>
      </c>
      <c r="Y6" s="52" t="s">
        <v>96</v>
      </c>
      <c r="Z6" s="65" t="s">
        <v>96</v>
      </c>
      <c r="AA6" s="52" t="s">
        <v>96</v>
      </c>
      <c r="AB6" s="52" t="s">
        <v>96</v>
      </c>
      <c r="AC6" s="52" t="s">
        <v>96</v>
      </c>
      <c r="AD6" s="52" t="s">
        <v>96</v>
      </c>
      <c r="AE6" s="65" t="s">
        <v>96</v>
      </c>
      <c r="AF6" s="52" t="s">
        <v>57</v>
      </c>
      <c r="AG6" s="52" t="s">
        <v>57</v>
      </c>
      <c r="AH6" s="52" t="s">
        <v>57</v>
      </c>
      <c r="AI6" s="52" t="s">
        <v>57</v>
      </c>
      <c r="AJ6" s="65" t="s">
        <v>57</v>
      </c>
      <c r="AK6" s="52" t="s">
        <v>57</v>
      </c>
      <c r="AL6" s="52" t="s">
        <v>57</v>
      </c>
      <c r="AM6" s="52" t="s">
        <v>57</v>
      </c>
      <c r="AN6" s="52" t="s">
        <v>57</v>
      </c>
      <c r="AO6" s="65" t="s">
        <v>57</v>
      </c>
    </row>
    <row r="7" spans="1:41" x14ac:dyDescent="0.25">
      <c r="A7" s="61" t="s">
        <v>56</v>
      </c>
      <c r="B7" s="28">
        <f>Input!$B$8</f>
        <v>2025</v>
      </c>
      <c r="C7" s="28">
        <f>Input!$B$9</f>
        <v>2026</v>
      </c>
      <c r="D7" s="28">
        <f>Input!$B$10</f>
        <v>2027</v>
      </c>
      <c r="E7" s="28">
        <f>Input!$B$11</f>
        <v>2028</v>
      </c>
      <c r="F7" s="55">
        <f>Input!$B$12</f>
        <v>2029</v>
      </c>
      <c r="G7" s="28">
        <f>Input!$B$8</f>
        <v>2025</v>
      </c>
      <c r="H7" s="28">
        <f>Input!$B$9</f>
        <v>2026</v>
      </c>
      <c r="I7" s="28">
        <f>Input!$B$10</f>
        <v>2027</v>
      </c>
      <c r="J7" s="28">
        <f>Input!$B$11</f>
        <v>2028</v>
      </c>
      <c r="K7" s="55">
        <f>Input!$B$12</f>
        <v>2029</v>
      </c>
      <c r="L7" s="28">
        <f>Input!$B$8</f>
        <v>2025</v>
      </c>
      <c r="M7" s="28">
        <f>Input!$B$9</f>
        <v>2026</v>
      </c>
      <c r="N7" s="28">
        <f>Input!$B$10</f>
        <v>2027</v>
      </c>
      <c r="O7" s="28">
        <f>Input!$B$11</f>
        <v>2028</v>
      </c>
      <c r="P7" s="55">
        <f>Input!$B$12</f>
        <v>2029</v>
      </c>
      <c r="Q7" s="28">
        <f>Input!$B$8</f>
        <v>2025</v>
      </c>
      <c r="R7" s="28">
        <f>Input!$B$9</f>
        <v>2026</v>
      </c>
      <c r="S7" s="28">
        <f>Input!$B$10</f>
        <v>2027</v>
      </c>
      <c r="T7" s="28">
        <f>Input!$B$11</f>
        <v>2028</v>
      </c>
      <c r="U7" s="55">
        <f>Input!$B$12</f>
        <v>2029</v>
      </c>
      <c r="V7" s="28">
        <f>Input!$B$8</f>
        <v>2025</v>
      </c>
      <c r="W7" s="28">
        <f>Input!$B$9</f>
        <v>2026</v>
      </c>
      <c r="X7" s="28">
        <f>Input!$B$10</f>
        <v>2027</v>
      </c>
      <c r="Y7" s="28">
        <f>Input!$B$11</f>
        <v>2028</v>
      </c>
      <c r="Z7" s="55">
        <f>Input!$B$12</f>
        <v>2029</v>
      </c>
      <c r="AA7" s="28">
        <f>Input!$B$8</f>
        <v>2025</v>
      </c>
      <c r="AB7" s="28">
        <f>Input!$B$9</f>
        <v>2026</v>
      </c>
      <c r="AC7" s="28">
        <f>Input!$B$10</f>
        <v>2027</v>
      </c>
      <c r="AD7" s="28">
        <f>Input!$B$11</f>
        <v>2028</v>
      </c>
      <c r="AE7" s="55">
        <f>Input!$B$12</f>
        <v>2029</v>
      </c>
      <c r="AF7" s="28">
        <f>Input!$B$8</f>
        <v>2025</v>
      </c>
      <c r="AG7" s="28">
        <f>Input!$B$9</f>
        <v>2026</v>
      </c>
      <c r="AH7" s="28">
        <f>Input!$B$10</f>
        <v>2027</v>
      </c>
      <c r="AI7" s="28">
        <f>Input!$B$11</f>
        <v>2028</v>
      </c>
      <c r="AJ7" s="55">
        <f>Input!$B$12</f>
        <v>2029</v>
      </c>
      <c r="AK7" s="28">
        <f>Input!$B$8</f>
        <v>2025</v>
      </c>
      <c r="AL7" s="28">
        <f>Input!$B$9</f>
        <v>2026</v>
      </c>
      <c r="AM7" s="28">
        <f>Input!$B$10</f>
        <v>2027</v>
      </c>
      <c r="AN7" s="28">
        <f>Input!$B$11</f>
        <v>2028</v>
      </c>
      <c r="AO7" s="55">
        <f>Input!$B$12</f>
        <v>2029</v>
      </c>
    </row>
    <row r="8" spans="1:41" outlineLevel="1" x14ac:dyDescent="0.25">
      <c r="A8" s="62" t="s">
        <v>35</v>
      </c>
      <c r="B8" s="7">
        <f>'Residential Bills_Yr 1_avg'!$D$22</f>
        <v>78.58</v>
      </c>
      <c r="C8" s="7">
        <f>'Residential Bills_Yr 2_avg'!$D$22</f>
        <v>83.47</v>
      </c>
      <c r="D8" s="7">
        <f>'Residential Bills_Yr 3_avg'!$D$22</f>
        <v>93.964949840357917</v>
      </c>
      <c r="E8" s="7">
        <f>'Residential Bills_Yr 4_avg'!$D$22</f>
        <v>99.394625568504068</v>
      </c>
      <c r="F8" s="56">
        <f>'Residential Bills_Yr 5_avg'!$D$22</f>
        <v>105.38120263958211</v>
      </c>
      <c r="G8" s="7">
        <f>'Residential Bills_Yr 1_avg'!$D$83</f>
        <v>92.64</v>
      </c>
      <c r="H8" s="7">
        <f>'Residential Bills_Yr 2_avg'!$D$83</f>
        <v>91.4</v>
      </c>
      <c r="I8" s="7">
        <f>'Residential Bills_Yr 3_avg'!$D$83</f>
        <v>100.84494984035793</v>
      </c>
      <c r="J8" s="7">
        <f>'Residential Bills_Yr 4_avg'!$D$83</f>
        <v>105.41462556850406</v>
      </c>
      <c r="K8" s="56">
        <f>'Residential Bills_Yr 5_avg'!$D$83</f>
        <v>111.56120263958212</v>
      </c>
      <c r="L8" s="7">
        <f>'Residential Bills_Yr 1_avg'!$D$104</f>
        <v>78.58</v>
      </c>
      <c r="M8" s="7">
        <f>'Residential Bills_Yr 2_avg'!$D$104</f>
        <v>83.47</v>
      </c>
      <c r="N8" s="7">
        <f>'Residential Bills_Yr 3_avg'!$D$104</f>
        <v>93.964949840357917</v>
      </c>
      <c r="O8" s="7">
        <f>'Residential Bills_Yr 4_avg'!$D$104</f>
        <v>99.394625568504068</v>
      </c>
      <c r="P8" s="56">
        <f>'Residential Bills_Yr 5_avg'!$D$104</f>
        <v>105.38120263958211</v>
      </c>
      <c r="Q8" s="7">
        <f>'Residential Bills_Yr 1_avg'!$D$165</f>
        <v>74.679999999999993</v>
      </c>
      <c r="R8" s="7">
        <f>'Residential Bills_Yr 2_avg'!$D$165</f>
        <v>66.63</v>
      </c>
      <c r="S8" s="7">
        <f>'Residential Bills_Yr 3_avg'!$D$165</f>
        <v>73.384949840357933</v>
      </c>
      <c r="T8" s="7">
        <f>'Residential Bills_Yr 4_avg'!$D$165</f>
        <v>76.554625568504079</v>
      </c>
      <c r="U8" s="56">
        <f>'Residential Bills_Yr 5_avg'!$D$165</f>
        <v>81.161202639582115</v>
      </c>
      <c r="V8" s="7">
        <f>'Residential Bills_Yr 1_6 Units'!$D$22</f>
        <v>51.15</v>
      </c>
      <c r="W8" s="7">
        <f>'Residential Bills_Yr 2_6 Units'!$D$22</f>
        <v>57.39</v>
      </c>
      <c r="X8" s="7">
        <f>'Residential Bills_Yr 3_6 Units'!$D$22</f>
        <v>62.574949840357917</v>
      </c>
      <c r="Y8" s="7">
        <f>'Residential Bills_Yr 4_6 Units'!$D$22</f>
        <v>66.194625568504065</v>
      </c>
      <c r="Z8" s="56">
        <f>'Residential Bills_Yr 5_6 Units'!$D$22</f>
        <v>70.181202639582125</v>
      </c>
      <c r="AA8" s="7">
        <f>'Residential Bills_Yr 1_6 Units'!$D$83</f>
        <v>59.879999999999995</v>
      </c>
      <c r="AB8" s="7">
        <f>'Residential Bills_Yr 2_6 Units'!$D$83</f>
        <v>61.04</v>
      </c>
      <c r="AC8" s="7">
        <f>'Residential Bills_Yr 3_6 Units'!$D$83</f>
        <v>68.144949840357924</v>
      </c>
      <c r="AD8" s="7">
        <f>'Residential Bills_Yr 4_6 Units'!$D$83</f>
        <v>71.324625568504061</v>
      </c>
      <c r="AE8" s="56">
        <f>'Residential Bills_Yr 5_6 Units'!$D$83</f>
        <v>75.411202639582129</v>
      </c>
      <c r="AF8" s="7">
        <f>'Residential Bills_Yr 1_6 Units'!$D$104</f>
        <v>51.15</v>
      </c>
      <c r="AG8" s="7">
        <f>'Residential Bills_Yr 2_6 Units'!$D$104</f>
        <v>57.39</v>
      </c>
      <c r="AH8" s="7">
        <f>'Residential Bills_Yr 3_6 Units'!$D$104</f>
        <v>62.574949840357917</v>
      </c>
      <c r="AI8" s="7">
        <f>'Residential Bills_Yr 4_6 Units'!$D$104</f>
        <v>66.194625568504065</v>
      </c>
      <c r="AJ8" s="56">
        <f>'Residential Bills_Yr 5_6 Units'!$D$104</f>
        <v>70.181202639582125</v>
      </c>
      <c r="AK8" s="7">
        <f>'Residential Bills_Yr 1_6 Units'!$D$165</f>
        <v>47.55</v>
      </c>
      <c r="AL8" s="7">
        <f>'Residential Bills_Yr 2_6 Units'!$D$165</f>
        <v>42.96</v>
      </c>
      <c r="AM8" s="7">
        <f>'Residential Bills_Yr 3_6 Units'!$D$165</f>
        <v>48.744949840357918</v>
      </c>
      <c r="AN8" s="7">
        <f>'Residential Bills_Yr 4_6 Units'!$D$165</f>
        <v>50.984625568504072</v>
      </c>
      <c r="AO8" s="56">
        <f>'Residential Bills_Yr 5_6 Units'!$D$165</f>
        <v>54.051202639582129</v>
      </c>
    </row>
    <row r="9" spans="1:41" outlineLevel="1" x14ac:dyDescent="0.25">
      <c r="A9" s="62" t="s">
        <v>36</v>
      </c>
      <c r="B9" s="7">
        <f>'Residential Bills_Yr 1_avg'!$H$22</f>
        <v>78.58</v>
      </c>
      <c r="C9" s="7">
        <f>'Residential Bills_Yr 2_avg'!$H$22</f>
        <v>83.47</v>
      </c>
      <c r="D9" s="7">
        <f>'Residential Bills_Yr 3_avg'!$H$22</f>
        <v>93.964949840357917</v>
      </c>
      <c r="E9" s="7">
        <f>'Residential Bills_Yr 4_avg'!$H$22</f>
        <v>99.394625568504068</v>
      </c>
      <c r="F9" s="56">
        <f>'Residential Bills_Yr 5_avg'!$H$22</f>
        <v>105.38120263958211</v>
      </c>
      <c r="G9" s="7">
        <f>'Residential Bills_Yr 1_avg'!$H$83</f>
        <v>88.04</v>
      </c>
      <c r="H9" s="7">
        <f>'Residential Bills_Yr 2_avg'!$H$83</f>
        <v>91.4</v>
      </c>
      <c r="I9" s="7">
        <f>'Residential Bills_Yr 3_avg'!$H$83</f>
        <v>100.84494984035793</v>
      </c>
      <c r="J9" s="7">
        <f>'Residential Bills_Yr 4_avg'!$H$83</f>
        <v>105.41462556850406</v>
      </c>
      <c r="K9" s="56">
        <f>'Residential Bills_Yr 5_avg'!$H$83</f>
        <v>111.56120263958212</v>
      </c>
      <c r="L9" s="7">
        <f>'Residential Bills_Yr 1_avg'!$H$104</f>
        <v>78.58</v>
      </c>
      <c r="M9" s="7">
        <f>'Residential Bills_Yr 2_avg'!$H$104</f>
        <v>83.47</v>
      </c>
      <c r="N9" s="7">
        <f>'Residential Bills_Yr 3_avg'!$H$104</f>
        <v>93.964949840357917</v>
      </c>
      <c r="O9" s="7">
        <f>'Residential Bills_Yr 4_avg'!$H$104</f>
        <v>99.394625568504068</v>
      </c>
      <c r="P9" s="56">
        <f>'Residential Bills_Yr 5_avg'!$H$104</f>
        <v>105.38120263958211</v>
      </c>
      <c r="Q9" s="7">
        <f>'Residential Bills_Yr 1_avg'!$H$165</f>
        <v>70.08</v>
      </c>
      <c r="R9" s="7">
        <f>'Residential Bills_Yr 2_avg'!$H$165</f>
        <v>66.63</v>
      </c>
      <c r="S9" s="7">
        <f>'Residential Bills_Yr 3_avg'!$H$165</f>
        <v>73.384949840357933</v>
      </c>
      <c r="T9" s="7">
        <f>'Residential Bills_Yr 4_avg'!$H$165</f>
        <v>76.554625568504079</v>
      </c>
      <c r="U9" s="56">
        <f>'Residential Bills_Yr 5_avg'!$H$165</f>
        <v>81.161202639582115</v>
      </c>
      <c r="V9" s="7">
        <f>'Residential Bills_Yr 1_6 Units'!$H$22</f>
        <v>51.15</v>
      </c>
      <c r="W9" s="7">
        <f>'Residential Bills_Yr 2_6 Units'!$H$22</f>
        <v>57.39</v>
      </c>
      <c r="X9" s="7">
        <f>'Residential Bills_Yr 3_6 Units'!$H$22</f>
        <v>62.574949840357917</v>
      </c>
      <c r="Y9" s="7">
        <f>'Residential Bills_Yr 4_6 Units'!$H$22</f>
        <v>66.194625568504065</v>
      </c>
      <c r="Z9" s="56">
        <f>'Residential Bills_Yr 5_6 Units'!$H$22</f>
        <v>70.181202639582125</v>
      </c>
      <c r="AA9" s="7">
        <f>'Residential Bills_Yr 1_6 Units'!$H$83</f>
        <v>57.37</v>
      </c>
      <c r="AB9" s="7">
        <f>'Residential Bills_Yr 2_6 Units'!$H$83</f>
        <v>61.04</v>
      </c>
      <c r="AC9" s="7">
        <f>'Residential Bills_Yr 3_6 Units'!$H$83</f>
        <v>68.144949840357924</v>
      </c>
      <c r="AD9" s="7">
        <f>'Residential Bills_Yr 4_6 Units'!$H$83</f>
        <v>71.324625568504061</v>
      </c>
      <c r="AE9" s="56">
        <f>'Residential Bills_Yr 5_6 Units'!$H$83</f>
        <v>75.411202639582129</v>
      </c>
      <c r="AF9" s="7">
        <f>'Residential Bills_Yr 1_6 Units'!$H$104</f>
        <v>51.15</v>
      </c>
      <c r="AG9" s="7">
        <f>'Residential Bills_Yr 2_6 Units'!$H$104</f>
        <v>57.39</v>
      </c>
      <c r="AH9" s="7">
        <f>'Residential Bills_Yr 3_6 Units'!$H$104</f>
        <v>62.574949840357917</v>
      </c>
      <c r="AI9" s="7">
        <f>'Residential Bills_Yr 4_6 Units'!$H$104</f>
        <v>66.194625568504065</v>
      </c>
      <c r="AJ9" s="56">
        <f>'Residential Bills_Yr 5_6 Units'!$H$104</f>
        <v>70.181202639582125</v>
      </c>
      <c r="AK9" s="7">
        <f>'Residential Bills_Yr 1_6 Units'!$H$165</f>
        <v>45.05</v>
      </c>
      <c r="AL9" s="7">
        <f>'Residential Bills_Yr 2_6 Units'!$H$165</f>
        <v>42.96</v>
      </c>
      <c r="AM9" s="7">
        <f>'Residential Bills_Yr 3_6 Units'!$H$165</f>
        <v>48.744949840357918</v>
      </c>
      <c r="AN9" s="7">
        <f>'Residential Bills_Yr 4_6 Units'!$H$165</f>
        <v>50.984625568504072</v>
      </c>
      <c r="AO9" s="56">
        <f>'Residential Bills_Yr 5_6 Units'!$H$165</f>
        <v>54.051202639582129</v>
      </c>
    </row>
    <row r="10" spans="1:41" outlineLevel="1" x14ac:dyDescent="0.25">
      <c r="A10" s="62" t="s">
        <v>37</v>
      </c>
      <c r="B10" s="7">
        <f>'Residential Bills_Yr 1_avg'!$L$22</f>
        <v>81.819999999999993</v>
      </c>
      <c r="C10" s="7">
        <f>'Residential Bills_Yr 2_avg'!$L$22</f>
        <v>83.47</v>
      </c>
      <c r="D10" s="7">
        <f>'Residential Bills_Yr 3_avg'!$L$22</f>
        <v>93.964949840357917</v>
      </c>
      <c r="E10" s="7">
        <f>'Residential Bills_Yr 4_avg'!$L$22</f>
        <v>99.394625568504068</v>
      </c>
      <c r="F10" s="56">
        <f>'Residential Bills_Yr 5_avg'!$L$22</f>
        <v>105.38120263958211</v>
      </c>
      <c r="G10" s="7">
        <f>'Residential Bills_Yr 1_avg'!$L$83</f>
        <v>95.8</v>
      </c>
      <c r="H10" s="7">
        <f>'Residential Bills_Yr 2_avg'!$L$83</f>
        <v>91.11</v>
      </c>
      <c r="I10" s="7">
        <f>'Residential Bills_Yr 3_avg'!$L$83</f>
        <v>100.84494984035793</v>
      </c>
      <c r="J10" s="7">
        <f>'Residential Bills_Yr 4_avg'!$L$83</f>
        <v>105.41462556850406</v>
      </c>
      <c r="K10" s="56">
        <f>'Residential Bills_Yr 5_avg'!$L$83</f>
        <v>111.56120263958212</v>
      </c>
      <c r="L10" s="7">
        <f>'Residential Bills_Yr 1_avg'!$L$104</f>
        <v>81.819999999999993</v>
      </c>
      <c r="M10" s="7">
        <f>'Residential Bills_Yr 2_avg'!$L$104</f>
        <v>83.47</v>
      </c>
      <c r="N10" s="7">
        <f>'Residential Bills_Yr 3_avg'!$L$104</f>
        <v>93.964949840357917</v>
      </c>
      <c r="O10" s="7">
        <f>'Residential Bills_Yr 4_avg'!$L$104</f>
        <v>99.394625568504068</v>
      </c>
      <c r="P10" s="56">
        <f>'Residential Bills_Yr 5_avg'!$L$104</f>
        <v>105.38120263958211</v>
      </c>
      <c r="Q10" s="7">
        <f>'Residential Bills_Yr 1_avg'!$L$165</f>
        <v>71.549999999999983</v>
      </c>
      <c r="R10" s="7">
        <f>'Residential Bills_Yr 2_avg'!$L$165</f>
        <v>66.339999999999989</v>
      </c>
      <c r="S10" s="7">
        <f>'Residential Bills_Yr 3_avg'!$L$165</f>
        <v>73.384949840357933</v>
      </c>
      <c r="T10" s="7">
        <f>'Residential Bills_Yr 4_avg'!$L$165</f>
        <v>76.554625568504079</v>
      </c>
      <c r="U10" s="56">
        <f>'Residential Bills_Yr 5_avg'!$L$165</f>
        <v>81.161202639582115</v>
      </c>
      <c r="V10" s="7">
        <f>'Residential Bills_Yr 1_6 Units'!$L$22</f>
        <v>55.41</v>
      </c>
      <c r="W10" s="7">
        <f>'Residential Bills_Yr 2_6 Units'!$L$22</f>
        <v>57.39</v>
      </c>
      <c r="X10" s="7">
        <f>'Residential Bills_Yr 3_6 Units'!$L$22</f>
        <v>62.574949840357917</v>
      </c>
      <c r="Y10" s="7">
        <f>'Residential Bills_Yr 4_6 Units'!$L$22</f>
        <v>66.194625568504065</v>
      </c>
      <c r="Z10" s="56">
        <f>'Residential Bills_Yr 5_6 Units'!$L$22</f>
        <v>70.181202639582125</v>
      </c>
      <c r="AA10" s="7">
        <f>'Residential Bills_Yr 1_6 Units'!$L$83</f>
        <v>64.789999999999992</v>
      </c>
      <c r="AB10" s="7">
        <f>'Residential Bills_Yr 2_6 Units'!$L$83</f>
        <v>60.88</v>
      </c>
      <c r="AC10" s="7">
        <f>'Residential Bills_Yr 3_6 Units'!$L$83</f>
        <v>68.144949840357924</v>
      </c>
      <c r="AD10" s="7">
        <f>'Residential Bills_Yr 4_6 Units'!$L$83</f>
        <v>71.324625568504061</v>
      </c>
      <c r="AE10" s="56">
        <f>'Residential Bills_Yr 5_6 Units'!$L$83</f>
        <v>75.411202639582129</v>
      </c>
      <c r="AF10" s="7">
        <f>'Residential Bills_Yr 1_6 Units'!$L$104</f>
        <v>55.41</v>
      </c>
      <c r="AG10" s="7">
        <f>'Residential Bills_Yr 2_6 Units'!$L$104</f>
        <v>57.39</v>
      </c>
      <c r="AH10" s="7">
        <f>'Residential Bills_Yr 3_6 Units'!$L$104</f>
        <v>62.574949840357917</v>
      </c>
      <c r="AI10" s="7">
        <f>'Residential Bills_Yr 4_6 Units'!$L$104</f>
        <v>66.194625568504065</v>
      </c>
      <c r="AJ10" s="56">
        <f>'Residential Bills_Yr 5_6 Units'!$L$104</f>
        <v>70.181202639582125</v>
      </c>
      <c r="AK10" s="7">
        <f>'Residential Bills_Yr 1_6 Units'!$L$165</f>
        <v>47.33</v>
      </c>
      <c r="AL10" s="7">
        <f>'Residential Bills_Yr 2_6 Units'!$L$165</f>
        <v>42.8</v>
      </c>
      <c r="AM10" s="7">
        <f>'Residential Bills_Yr 3_6 Units'!$L$165</f>
        <v>48.744949840357918</v>
      </c>
      <c r="AN10" s="7">
        <f>'Residential Bills_Yr 4_6 Units'!$L$165</f>
        <v>50.984625568504072</v>
      </c>
      <c r="AO10" s="56">
        <f>'Residential Bills_Yr 5_6 Units'!$L$165</f>
        <v>54.051202639582129</v>
      </c>
    </row>
    <row r="11" spans="1:41" outlineLevel="1" x14ac:dyDescent="0.25">
      <c r="A11" s="62" t="s">
        <v>38</v>
      </c>
      <c r="B11" s="7">
        <f>'Residential Bills_Yr 1_avg'!$P$22</f>
        <v>81.819999999999993</v>
      </c>
      <c r="C11" s="7">
        <f>'Residential Bills_Yr 2_avg'!$P$22</f>
        <v>83.47</v>
      </c>
      <c r="D11" s="7">
        <f>'Residential Bills_Yr 3_avg'!$P$22</f>
        <v>93.964949840357917</v>
      </c>
      <c r="E11" s="7">
        <f>'Residential Bills_Yr 4_avg'!$P$22</f>
        <v>99.394625568504068</v>
      </c>
      <c r="F11" s="56">
        <f>'Residential Bills_Yr 5_avg'!$P$22</f>
        <v>105.38120263958211</v>
      </c>
      <c r="G11" s="7">
        <f>'Residential Bills_Yr 1_avg'!$P$83</f>
        <v>95.8</v>
      </c>
      <c r="H11" s="7">
        <f>'Residential Bills_Yr 2_avg'!$P$83</f>
        <v>91.11</v>
      </c>
      <c r="I11" s="7">
        <f>'Residential Bills_Yr 3_avg'!$P$83</f>
        <v>100.84494984035793</v>
      </c>
      <c r="J11" s="7">
        <f>'Residential Bills_Yr 4_avg'!$P$83</f>
        <v>105.41462556850406</v>
      </c>
      <c r="K11" s="56">
        <f>'Residential Bills_Yr 5_avg'!$P$83</f>
        <v>111.56120263958212</v>
      </c>
      <c r="L11" s="7">
        <f>'Residential Bills_Yr 1_avg'!$P$104</f>
        <v>81.819999999999993</v>
      </c>
      <c r="M11" s="7">
        <f>'Residential Bills_Yr 2_avg'!$P$104</f>
        <v>83.47</v>
      </c>
      <c r="N11" s="7">
        <f>'Residential Bills_Yr 3_avg'!$P$104</f>
        <v>93.964949840357917</v>
      </c>
      <c r="O11" s="7">
        <f>'Residential Bills_Yr 4_avg'!$P$104</f>
        <v>99.394625568504068</v>
      </c>
      <c r="P11" s="56">
        <f>'Residential Bills_Yr 5_avg'!$P$104</f>
        <v>105.38120263958211</v>
      </c>
      <c r="Q11" s="7">
        <f>'Residential Bills_Yr 1_avg'!$P$165</f>
        <v>71.549999999999983</v>
      </c>
      <c r="R11" s="7">
        <f>'Residential Bills_Yr 2_avg'!$P$165</f>
        <v>66.339999999999989</v>
      </c>
      <c r="S11" s="7">
        <f>'Residential Bills_Yr 3_avg'!$P$165</f>
        <v>73.384949840357933</v>
      </c>
      <c r="T11" s="7">
        <f>'Residential Bills_Yr 4_avg'!$P$165</f>
        <v>76.554625568504079</v>
      </c>
      <c r="U11" s="56">
        <f>'Residential Bills_Yr 5_avg'!$P$165</f>
        <v>81.161202639582115</v>
      </c>
      <c r="V11" s="7">
        <f>'Residential Bills_Yr 1_6 Units'!$P$22</f>
        <v>55.41</v>
      </c>
      <c r="W11" s="7">
        <f>'Residential Bills_Yr 2_6 Units'!$P$22</f>
        <v>57.39</v>
      </c>
      <c r="X11" s="7">
        <f>'Residential Bills_Yr 3_6 Units'!$P$22</f>
        <v>62.574949840357917</v>
      </c>
      <c r="Y11" s="7">
        <f>'Residential Bills_Yr 4_6 Units'!$P$22</f>
        <v>66.194625568504065</v>
      </c>
      <c r="Z11" s="56">
        <f>'Residential Bills_Yr 5_6 Units'!$P$22</f>
        <v>70.181202639582125</v>
      </c>
      <c r="AA11" s="7">
        <f>'Residential Bills_Yr 1_6 Units'!$P$83</f>
        <v>64.789999999999992</v>
      </c>
      <c r="AB11" s="7">
        <f>'Residential Bills_Yr 2_6 Units'!$P$83</f>
        <v>60.88</v>
      </c>
      <c r="AC11" s="7">
        <f>'Residential Bills_Yr 3_6 Units'!$P$83</f>
        <v>68.144949840357924</v>
      </c>
      <c r="AD11" s="7">
        <f>'Residential Bills_Yr 4_6 Units'!$P$83</f>
        <v>71.324625568504061</v>
      </c>
      <c r="AE11" s="56">
        <f>'Residential Bills_Yr 5_6 Units'!$P$83</f>
        <v>75.411202639582129</v>
      </c>
      <c r="AF11" s="7">
        <f>'Residential Bills_Yr 1_6 Units'!$P$104</f>
        <v>55.41</v>
      </c>
      <c r="AG11" s="7">
        <f>'Residential Bills_Yr 2_6 Units'!$P$104</f>
        <v>57.39</v>
      </c>
      <c r="AH11" s="7">
        <f>'Residential Bills_Yr 3_6 Units'!$P$104</f>
        <v>62.574949840357917</v>
      </c>
      <c r="AI11" s="7">
        <f>'Residential Bills_Yr 4_6 Units'!$P$104</f>
        <v>66.194625568504065</v>
      </c>
      <c r="AJ11" s="56">
        <f>'Residential Bills_Yr 5_6 Units'!$P$104</f>
        <v>70.181202639582125</v>
      </c>
      <c r="AK11" s="7">
        <f>'Residential Bills_Yr 1_6 Units'!$P$165</f>
        <v>47.33</v>
      </c>
      <c r="AL11" s="7">
        <f>'Residential Bills_Yr 2_6 Units'!$P$165</f>
        <v>42.8</v>
      </c>
      <c r="AM11" s="7">
        <f>'Residential Bills_Yr 3_6 Units'!$P$165</f>
        <v>48.744949840357918</v>
      </c>
      <c r="AN11" s="7">
        <f>'Residential Bills_Yr 4_6 Units'!$P$165</f>
        <v>50.984625568504072</v>
      </c>
      <c r="AO11" s="56">
        <f>'Residential Bills_Yr 5_6 Units'!$P$165</f>
        <v>54.051202639582129</v>
      </c>
    </row>
    <row r="12" spans="1:41" outlineLevel="1" x14ac:dyDescent="0.25">
      <c r="A12" s="62" t="s">
        <v>39</v>
      </c>
      <c r="B12" s="7">
        <f>'Residential Bills_Yr 1_avg'!$T$22</f>
        <v>81.819999999999993</v>
      </c>
      <c r="C12" s="7">
        <f>'Residential Bills_Yr 2_avg'!$T$22</f>
        <v>83.47</v>
      </c>
      <c r="D12" s="7">
        <f>'Residential Bills_Yr 3_avg'!$T$22</f>
        <v>93.964949840357917</v>
      </c>
      <c r="E12" s="7">
        <f>'Residential Bills_Yr 4_avg'!$T$22</f>
        <v>99.394625568504068</v>
      </c>
      <c r="F12" s="56">
        <f>'Residential Bills_Yr 5_avg'!$T$22</f>
        <v>105.38120263958211</v>
      </c>
      <c r="G12" s="7">
        <f>'Residential Bills_Yr 1_avg'!$T$83</f>
        <v>95.8</v>
      </c>
      <c r="H12" s="7">
        <f>'Residential Bills_Yr 2_avg'!$T$83</f>
        <v>91.11</v>
      </c>
      <c r="I12" s="7">
        <f>'Residential Bills_Yr 3_avg'!$T$83</f>
        <v>100.84494984035793</v>
      </c>
      <c r="J12" s="7">
        <f>'Residential Bills_Yr 4_avg'!$T$83</f>
        <v>105.41462556850406</v>
      </c>
      <c r="K12" s="56">
        <f>'Residential Bills_Yr 5_avg'!$T$83</f>
        <v>111.56120263958212</v>
      </c>
      <c r="L12" s="7">
        <f>'Residential Bills_Yr 1_avg'!$T$104</f>
        <v>81.819999999999993</v>
      </c>
      <c r="M12" s="7">
        <f>'Residential Bills_Yr 2_avg'!$T$104</f>
        <v>83.47</v>
      </c>
      <c r="N12" s="7">
        <f>'Residential Bills_Yr 3_avg'!$T$104</f>
        <v>93.964949840357917</v>
      </c>
      <c r="O12" s="7">
        <f>'Residential Bills_Yr 4_avg'!$T$104</f>
        <v>99.394625568504068</v>
      </c>
      <c r="P12" s="56">
        <f>'Residential Bills_Yr 5_avg'!$T$104</f>
        <v>105.38120263958211</v>
      </c>
      <c r="Q12" s="7">
        <f>'Residential Bills_Yr 1_avg'!$T$165</f>
        <v>71.549999999999983</v>
      </c>
      <c r="R12" s="7">
        <f>'Residential Bills_Yr 2_avg'!$T$165</f>
        <v>66.339999999999989</v>
      </c>
      <c r="S12" s="7">
        <f>'Residential Bills_Yr 3_avg'!$T$165</f>
        <v>73.384949840357933</v>
      </c>
      <c r="T12" s="7">
        <f>'Residential Bills_Yr 4_avg'!$T$165</f>
        <v>76.554625568504079</v>
      </c>
      <c r="U12" s="56">
        <f>'Residential Bills_Yr 5_avg'!$T$165</f>
        <v>81.161202639582115</v>
      </c>
      <c r="V12" s="7">
        <f>'Residential Bills_Yr 1_6 Units'!$T$22</f>
        <v>55.41</v>
      </c>
      <c r="W12" s="7">
        <f>'Residential Bills_Yr 2_6 Units'!$T$22</f>
        <v>57.39</v>
      </c>
      <c r="X12" s="7">
        <f>'Residential Bills_Yr 3_6 Units'!$T$22</f>
        <v>62.574949840357917</v>
      </c>
      <c r="Y12" s="7">
        <f>'Residential Bills_Yr 4_6 Units'!$T$22</f>
        <v>66.194625568504065</v>
      </c>
      <c r="Z12" s="56">
        <f>'Residential Bills_Yr 5_6 Units'!$T$22</f>
        <v>70.181202639582125</v>
      </c>
      <c r="AA12" s="7">
        <f>'Residential Bills_Yr 1_6 Units'!$T$83</f>
        <v>64.789999999999992</v>
      </c>
      <c r="AB12" s="7">
        <f>'Residential Bills_Yr 2_6 Units'!$T$83</f>
        <v>60.88</v>
      </c>
      <c r="AC12" s="7">
        <f>'Residential Bills_Yr 3_6 Units'!$T$83</f>
        <v>68.144949840357924</v>
      </c>
      <c r="AD12" s="7">
        <f>'Residential Bills_Yr 4_6 Units'!$T$83</f>
        <v>71.324625568504061</v>
      </c>
      <c r="AE12" s="56">
        <f>'Residential Bills_Yr 5_6 Units'!$T$83</f>
        <v>75.411202639582129</v>
      </c>
      <c r="AF12" s="7">
        <f>'Residential Bills_Yr 1_6 Units'!$T$104</f>
        <v>55.41</v>
      </c>
      <c r="AG12" s="7">
        <f>'Residential Bills_Yr 2_6 Units'!$T$104</f>
        <v>57.39</v>
      </c>
      <c r="AH12" s="7">
        <f>'Residential Bills_Yr 3_6 Units'!$T$104</f>
        <v>62.574949840357917</v>
      </c>
      <c r="AI12" s="7">
        <f>'Residential Bills_Yr 4_6 Units'!$T$104</f>
        <v>66.194625568504065</v>
      </c>
      <c r="AJ12" s="56">
        <f>'Residential Bills_Yr 5_6 Units'!$T$104</f>
        <v>70.181202639582125</v>
      </c>
      <c r="AK12" s="7">
        <f>'Residential Bills_Yr 1_6 Units'!$T$165</f>
        <v>47.33</v>
      </c>
      <c r="AL12" s="7">
        <f>'Residential Bills_Yr 2_6 Units'!$T$165</f>
        <v>42.8</v>
      </c>
      <c r="AM12" s="7">
        <f>'Residential Bills_Yr 3_6 Units'!$T$165</f>
        <v>48.744949840357918</v>
      </c>
      <c r="AN12" s="7">
        <f>'Residential Bills_Yr 4_6 Units'!$T$165</f>
        <v>50.984625568504072</v>
      </c>
      <c r="AO12" s="56">
        <f>'Residential Bills_Yr 5_6 Units'!$T$165</f>
        <v>54.051202639582129</v>
      </c>
    </row>
    <row r="13" spans="1:41" outlineLevel="1" x14ac:dyDescent="0.25">
      <c r="A13" s="62" t="s">
        <v>40</v>
      </c>
      <c r="B13" s="7">
        <f>'Residential Bills_Yr 1_avg'!$X$22</f>
        <v>81.819999999999993</v>
      </c>
      <c r="C13" s="7">
        <f>'Residential Bills_Yr 2_avg'!$X$22</f>
        <v>83.47</v>
      </c>
      <c r="D13" s="7">
        <f>'Residential Bills_Yr 3_avg'!$X$22</f>
        <v>93.964949840357917</v>
      </c>
      <c r="E13" s="7">
        <f>'Residential Bills_Yr 4_avg'!$X$22</f>
        <v>99.394625568504068</v>
      </c>
      <c r="F13" s="56">
        <f>'Residential Bills_Yr 5_avg'!$X$22</f>
        <v>105.38120263958211</v>
      </c>
      <c r="G13" s="7">
        <f>'Residential Bills_Yr 1_avg'!$X$83</f>
        <v>95.8</v>
      </c>
      <c r="H13" s="7">
        <f>'Residential Bills_Yr 2_avg'!$X$83</f>
        <v>91.11</v>
      </c>
      <c r="I13" s="7">
        <f>'Residential Bills_Yr 3_avg'!$X$83</f>
        <v>100.84494984035793</v>
      </c>
      <c r="J13" s="7">
        <f>'Residential Bills_Yr 4_avg'!$X$83</f>
        <v>105.41462556850406</v>
      </c>
      <c r="K13" s="56">
        <f>'Residential Bills_Yr 5_avg'!$X$83</f>
        <v>111.56120263958212</v>
      </c>
      <c r="L13" s="7">
        <f>'Residential Bills_Yr 1_avg'!$X$104</f>
        <v>81.819999999999993</v>
      </c>
      <c r="M13" s="7">
        <f>'Residential Bills_Yr 2_avg'!$X$104</f>
        <v>83.47</v>
      </c>
      <c r="N13" s="7">
        <f>'Residential Bills_Yr 3_avg'!$X$104</f>
        <v>93.964949840357917</v>
      </c>
      <c r="O13" s="7">
        <f>'Residential Bills_Yr 4_avg'!$X$104</f>
        <v>99.394625568504068</v>
      </c>
      <c r="P13" s="56">
        <f>'Residential Bills_Yr 5_avg'!$X$104</f>
        <v>105.38120263958211</v>
      </c>
      <c r="Q13" s="7">
        <f>'Residential Bills_Yr 1_avg'!$X$165</f>
        <v>71.549999999999983</v>
      </c>
      <c r="R13" s="7">
        <f>'Residential Bills_Yr 2_avg'!$X$165</f>
        <v>66.339999999999989</v>
      </c>
      <c r="S13" s="7">
        <f>'Residential Bills_Yr 3_avg'!$X$165</f>
        <v>73.384949840357933</v>
      </c>
      <c r="T13" s="7">
        <f>'Residential Bills_Yr 4_avg'!$X$165</f>
        <v>76.554625568504079</v>
      </c>
      <c r="U13" s="56">
        <f>'Residential Bills_Yr 5_avg'!$X$165</f>
        <v>81.161202639582115</v>
      </c>
      <c r="V13" s="7">
        <f>'Residential Bills_Yr 1_6 Units'!$X$22</f>
        <v>55.41</v>
      </c>
      <c r="W13" s="7">
        <f>'Residential Bills_Yr 2_6 Units'!$X$22</f>
        <v>57.39</v>
      </c>
      <c r="X13" s="7">
        <f>'Residential Bills_Yr 3_6 Units'!$X$22</f>
        <v>62.574949840357917</v>
      </c>
      <c r="Y13" s="7">
        <f>'Residential Bills_Yr 4_6 Units'!$X$22</f>
        <v>66.194625568504065</v>
      </c>
      <c r="Z13" s="56">
        <f>'Residential Bills_Yr 5_6 Units'!$X$22</f>
        <v>70.181202639582125</v>
      </c>
      <c r="AA13" s="7">
        <f>'Residential Bills_Yr 1_6 Units'!$X$83</f>
        <v>64.789999999999992</v>
      </c>
      <c r="AB13" s="7">
        <f>'Residential Bills_Yr 2_6 Units'!$X$83</f>
        <v>60.88</v>
      </c>
      <c r="AC13" s="7">
        <f>'Residential Bills_Yr 3_6 Units'!$X$83</f>
        <v>68.144949840357924</v>
      </c>
      <c r="AD13" s="7">
        <f>'Residential Bills_Yr 4_6 Units'!$X$83</f>
        <v>71.324625568504061</v>
      </c>
      <c r="AE13" s="56">
        <f>'Residential Bills_Yr 5_6 Units'!$X$83</f>
        <v>75.411202639582129</v>
      </c>
      <c r="AF13" s="7">
        <f>'Residential Bills_Yr 1_6 Units'!$X$104</f>
        <v>55.41</v>
      </c>
      <c r="AG13" s="7">
        <f>'Residential Bills_Yr 2_6 Units'!$X$104</f>
        <v>57.39</v>
      </c>
      <c r="AH13" s="7">
        <f>'Residential Bills_Yr 3_6 Units'!$X$104</f>
        <v>62.574949840357917</v>
      </c>
      <c r="AI13" s="7">
        <f>'Residential Bills_Yr 4_6 Units'!$X$104</f>
        <v>66.194625568504065</v>
      </c>
      <c r="AJ13" s="56">
        <f>'Residential Bills_Yr 5_6 Units'!$X$104</f>
        <v>70.181202639582125</v>
      </c>
      <c r="AK13" s="7">
        <f>'Residential Bills_Yr 1_6 Units'!$X$165</f>
        <v>47.33</v>
      </c>
      <c r="AL13" s="7">
        <f>'Residential Bills_Yr 2_6 Units'!$X$165</f>
        <v>42.8</v>
      </c>
      <c r="AM13" s="7">
        <f>'Residential Bills_Yr 3_6 Units'!$X$165</f>
        <v>48.744949840357918</v>
      </c>
      <c r="AN13" s="7">
        <f>'Residential Bills_Yr 4_6 Units'!$X$165</f>
        <v>50.984625568504072</v>
      </c>
      <c r="AO13" s="56">
        <f>'Residential Bills_Yr 5_6 Units'!$X$165</f>
        <v>54.051202639582129</v>
      </c>
    </row>
    <row r="14" spans="1:41" outlineLevel="1" x14ac:dyDescent="0.25">
      <c r="A14" s="62" t="s">
        <v>41</v>
      </c>
      <c r="B14" s="7">
        <f>'Residential Bills_Yr 1_avg'!$AB$22</f>
        <v>81.819999999999993</v>
      </c>
      <c r="C14" s="7">
        <f>'Residential Bills_Yr 2_avg'!$AB$22</f>
        <v>83.47</v>
      </c>
      <c r="D14" s="7">
        <f>'Residential Bills_Yr 3_avg'!$AB$22</f>
        <v>93.964949840357917</v>
      </c>
      <c r="E14" s="7">
        <f>'Residential Bills_Yr 4_avg'!$AB$22</f>
        <v>99.394625568504068</v>
      </c>
      <c r="F14" s="56">
        <f>'Residential Bills_Yr 5_avg'!$AB$22</f>
        <v>105.38120263958211</v>
      </c>
      <c r="G14" s="7">
        <f>'Residential Bills_Yr 1_avg'!$AB$83</f>
        <v>87.86999999999999</v>
      </c>
      <c r="H14" s="7">
        <f>'Residential Bills_Yr 2_avg'!$AB$83</f>
        <v>91.11</v>
      </c>
      <c r="I14" s="7">
        <f>'Residential Bills_Yr 3_avg'!$AB$83</f>
        <v>100.84494984035793</v>
      </c>
      <c r="J14" s="7">
        <f>'Residential Bills_Yr 4_avg'!$AB$83</f>
        <v>105.41462556850406</v>
      </c>
      <c r="K14" s="56">
        <f>'Residential Bills_Yr 5_avg'!$AB$83</f>
        <v>111.56120263958212</v>
      </c>
      <c r="L14" s="7">
        <f>'Residential Bills_Yr 1_avg'!$AB$104</f>
        <v>81.819999999999993</v>
      </c>
      <c r="M14" s="7">
        <f>'Residential Bills_Yr 2_avg'!$AB$104</f>
        <v>83.47</v>
      </c>
      <c r="N14" s="7">
        <f>'Residential Bills_Yr 3_avg'!$AB$104</f>
        <v>93.964949840357917</v>
      </c>
      <c r="O14" s="7">
        <f>'Residential Bills_Yr 4_avg'!$AB$104</f>
        <v>99.394625568504068</v>
      </c>
      <c r="P14" s="56">
        <f>'Residential Bills_Yr 5_avg'!$AB$104</f>
        <v>105.38120263958211</v>
      </c>
      <c r="Q14" s="7">
        <f>'Residential Bills_Yr 1_avg'!$AB$165</f>
        <v>63.62</v>
      </c>
      <c r="R14" s="7">
        <f>'Residential Bills_Yr 2_avg'!$AB$165</f>
        <v>66.339999999999989</v>
      </c>
      <c r="S14" s="7">
        <f>'Residential Bills_Yr 3_avg'!$AB$165</f>
        <v>73.384949840357933</v>
      </c>
      <c r="T14" s="7">
        <f>'Residential Bills_Yr 4_avg'!$AB$165</f>
        <v>76.554625568504079</v>
      </c>
      <c r="U14" s="56">
        <f>'Residential Bills_Yr 5_avg'!$AB$165</f>
        <v>81.161202639582115</v>
      </c>
      <c r="V14" s="7">
        <f>'Residential Bills_Yr 1_6 Units'!$AB$22</f>
        <v>55.41</v>
      </c>
      <c r="W14" s="7">
        <f>'Residential Bills_Yr 2_6 Units'!$AB$22</f>
        <v>57.39</v>
      </c>
      <c r="X14" s="7">
        <f>'Residential Bills_Yr 3_6 Units'!$AB$22</f>
        <v>62.574949840357917</v>
      </c>
      <c r="Y14" s="7">
        <f>'Residential Bills_Yr 4_6 Units'!$AB$22</f>
        <v>66.194625568504065</v>
      </c>
      <c r="Z14" s="56">
        <f>'Residential Bills_Yr 5_6 Units'!$AB$22</f>
        <v>70.181202639582125</v>
      </c>
      <c r="AA14" s="7">
        <f>'Residential Bills_Yr 1_6 Units'!$AB$83</f>
        <v>58.08</v>
      </c>
      <c r="AB14" s="7">
        <f>'Residential Bills_Yr 2_6 Units'!$AB$83</f>
        <v>60.88</v>
      </c>
      <c r="AC14" s="7">
        <f>'Residential Bills_Yr 3_6 Units'!$AB$83</f>
        <v>68.144949840357924</v>
      </c>
      <c r="AD14" s="7">
        <f>'Residential Bills_Yr 4_6 Units'!$AB$83</f>
        <v>71.324625568504061</v>
      </c>
      <c r="AE14" s="56">
        <f>'Residential Bills_Yr 5_6 Units'!$AB$83</f>
        <v>75.411202639582129</v>
      </c>
      <c r="AF14" s="7">
        <f>'Residential Bills_Yr 1_6 Units'!$AB$104</f>
        <v>55.41</v>
      </c>
      <c r="AG14" s="7">
        <f>'Residential Bills_Yr 2_6 Units'!$AB$104</f>
        <v>57.39</v>
      </c>
      <c r="AH14" s="7">
        <f>'Residential Bills_Yr 3_6 Units'!$AB$104</f>
        <v>62.574949840357917</v>
      </c>
      <c r="AI14" s="7">
        <f>'Residential Bills_Yr 4_6 Units'!$AB$104</f>
        <v>66.194625568504065</v>
      </c>
      <c r="AJ14" s="56">
        <f>'Residential Bills_Yr 5_6 Units'!$AB$104</f>
        <v>70.181202639582125</v>
      </c>
      <c r="AK14" s="7">
        <f>'Residential Bills_Yr 1_6 Units'!$AB$165</f>
        <v>40.619999999999997</v>
      </c>
      <c r="AL14" s="7">
        <f>'Residential Bills_Yr 2_6 Units'!$AB$165</f>
        <v>42.8</v>
      </c>
      <c r="AM14" s="7">
        <f>'Residential Bills_Yr 3_6 Units'!$AB$165</f>
        <v>48.744949840357918</v>
      </c>
      <c r="AN14" s="7">
        <f>'Residential Bills_Yr 4_6 Units'!$AB$165</f>
        <v>50.984625568504072</v>
      </c>
      <c r="AO14" s="56">
        <f>'Residential Bills_Yr 5_6 Units'!$AB$165</f>
        <v>54.051202639582129</v>
      </c>
    </row>
    <row r="15" spans="1:41" outlineLevel="1" x14ac:dyDescent="0.25">
      <c r="A15" s="62" t="s">
        <v>42</v>
      </c>
      <c r="B15" s="7">
        <f>'Residential Bills_Yr 1_avg'!$AF$22</f>
        <v>81.819999999999993</v>
      </c>
      <c r="C15" s="7">
        <f>'Residential Bills_Yr 2_avg'!$AF$22</f>
        <v>83.47</v>
      </c>
      <c r="D15" s="7">
        <f>'Residential Bills_Yr 3_avg'!$AF$22</f>
        <v>93.964949840357917</v>
      </c>
      <c r="E15" s="7">
        <f>'Residential Bills_Yr 4_avg'!$AF$22</f>
        <v>99.394625568504068</v>
      </c>
      <c r="F15" s="56">
        <f>'Residential Bills_Yr 5_avg'!$AF$22</f>
        <v>105.38120263958211</v>
      </c>
      <c r="G15" s="7">
        <f>'Residential Bills_Yr 1_avg'!$AF$83</f>
        <v>79.8</v>
      </c>
      <c r="H15" s="7">
        <f>'Residential Bills_Yr 2_avg'!$AF$83</f>
        <v>91.11</v>
      </c>
      <c r="I15" s="7">
        <f>'Residential Bills_Yr 3_avg'!$AF$83</f>
        <v>100.84494984035793</v>
      </c>
      <c r="J15" s="7">
        <f>'Residential Bills_Yr 4_avg'!$AF$83</f>
        <v>105.41462556850406</v>
      </c>
      <c r="K15" s="56">
        <f>'Residential Bills_Yr 5_avg'!$AF$83</f>
        <v>111.56120263958212</v>
      </c>
      <c r="L15" s="7">
        <f>'Residential Bills_Yr 1_avg'!$AF$104</f>
        <v>81.819999999999993</v>
      </c>
      <c r="M15" s="7">
        <f>'Residential Bills_Yr 2_avg'!$AF$104</f>
        <v>83.47</v>
      </c>
      <c r="N15" s="7">
        <f>'Residential Bills_Yr 3_avg'!$AF$104</f>
        <v>93.964949840357917</v>
      </c>
      <c r="O15" s="7">
        <f>'Residential Bills_Yr 4_avg'!$AF$104</f>
        <v>99.394625568504068</v>
      </c>
      <c r="P15" s="56">
        <f>'Residential Bills_Yr 5_avg'!$AF$104</f>
        <v>105.38120263958211</v>
      </c>
      <c r="Q15" s="7">
        <f>'Residential Bills_Yr 1_avg'!$AF$165</f>
        <v>55.559999999999995</v>
      </c>
      <c r="R15" s="7">
        <f>'Residential Bills_Yr 2_avg'!$AF$165</f>
        <v>66.339999999999989</v>
      </c>
      <c r="S15" s="7">
        <f>'Residential Bills_Yr 3_avg'!$AF$165</f>
        <v>73.384949840357933</v>
      </c>
      <c r="T15" s="7">
        <f>'Residential Bills_Yr 4_avg'!$AF$165</f>
        <v>76.554625568504079</v>
      </c>
      <c r="U15" s="56">
        <f>'Residential Bills_Yr 5_avg'!$AF$165</f>
        <v>81.161202639582115</v>
      </c>
      <c r="V15" s="7">
        <f>'Residential Bills_Yr 1_6 Units'!$AF$22</f>
        <v>55.41</v>
      </c>
      <c r="W15" s="7">
        <f>'Residential Bills_Yr 2_6 Units'!$AF$22</f>
        <v>57.39</v>
      </c>
      <c r="X15" s="7">
        <f>'Residential Bills_Yr 3_6 Units'!$AF$22</f>
        <v>62.574949840357917</v>
      </c>
      <c r="Y15" s="7">
        <f>'Residential Bills_Yr 4_6 Units'!$AF$22</f>
        <v>66.194625568504065</v>
      </c>
      <c r="Z15" s="56">
        <f>'Residential Bills_Yr 5_6 Units'!$AF$22</f>
        <v>70.181202639582125</v>
      </c>
      <c r="AA15" s="7">
        <f>'Residential Bills_Yr 1_6 Units'!$AF$83</f>
        <v>50.01</v>
      </c>
      <c r="AB15" s="7">
        <f>'Residential Bills_Yr 2_6 Units'!$AF$83</f>
        <v>60.88</v>
      </c>
      <c r="AC15" s="7">
        <f>'Residential Bills_Yr 3_6 Units'!$AF$83</f>
        <v>68.144949840357924</v>
      </c>
      <c r="AD15" s="7">
        <f>'Residential Bills_Yr 4_6 Units'!$AF$83</f>
        <v>71.324625568504061</v>
      </c>
      <c r="AE15" s="56">
        <f>'Residential Bills_Yr 5_6 Units'!$AF$83</f>
        <v>75.411202639582129</v>
      </c>
      <c r="AF15" s="7">
        <f>'Residential Bills_Yr 1_6 Units'!$AF$104</f>
        <v>55.41</v>
      </c>
      <c r="AG15" s="7">
        <f>'Residential Bills_Yr 2_6 Units'!$AF$104</f>
        <v>57.39</v>
      </c>
      <c r="AH15" s="7">
        <f>'Residential Bills_Yr 3_6 Units'!$AF$104</f>
        <v>62.574949840357917</v>
      </c>
      <c r="AI15" s="7">
        <f>'Residential Bills_Yr 4_6 Units'!$AF$104</f>
        <v>66.194625568504065</v>
      </c>
      <c r="AJ15" s="56">
        <f>'Residential Bills_Yr 5_6 Units'!$AF$104</f>
        <v>70.181202639582125</v>
      </c>
      <c r="AK15" s="7">
        <f>'Residential Bills_Yr 1_6 Units'!$AF$165</f>
        <v>32.549999999999997</v>
      </c>
      <c r="AL15" s="7">
        <f>'Residential Bills_Yr 2_6 Units'!$AF$165</f>
        <v>42.8</v>
      </c>
      <c r="AM15" s="7">
        <f>'Residential Bills_Yr 3_6 Units'!$AF$165</f>
        <v>48.744949840357918</v>
      </c>
      <c r="AN15" s="7">
        <f>'Residential Bills_Yr 4_6 Units'!$AF$165</f>
        <v>50.984625568504072</v>
      </c>
      <c r="AO15" s="56">
        <f>'Residential Bills_Yr 5_6 Units'!$AF$165</f>
        <v>54.051202639582129</v>
      </c>
    </row>
    <row r="16" spans="1:41" outlineLevel="1" x14ac:dyDescent="0.25">
      <c r="A16" s="62" t="s">
        <v>43</v>
      </c>
      <c r="B16" s="7">
        <f>'Residential Bills_Yr 1_avg'!$AJ$22</f>
        <v>81.819999999999993</v>
      </c>
      <c r="C16" s="7">
        <f>'Residential Bills_Yr 2_avg'!$AJ$22</f>
        <v>83.47</v>
      </c>
      <c r="D16" s="7">
        <f>'Residential Bills_Yr 3_avg'!$AJ$22</f>
        <v>93.964949840357917</v>
      </c>
      <c r="E16" s="7">
        <f>'Residential Bills_Yr 4_avg'!$AJ$22</f>
        <v>99.394625568504068</v>
      </c>
      <c r="F16" s="56">
        <f>'Residential Bills_Yr 5_avg'!$AJ$22</f>
        <v>105.38120263958211</v>
      </c>
      <c r="G16" s="7">
        <f>'Residential Bills_Yr 1_avg'!$AJ$83</f>
        <v>93.149999999999991</v>
      </c>
      <c r="H16" s="7">
        <f>'Residential Bills_Yr 2_avg'!$AJ$83</f>
        <v>91.11</v>
      </c>
      <c r="I16" s="7">
        <f>'Residential Bills_Yr 3_avg'!$AJ$83</f>
        <v>100.84494984035793</v>
      </c>
      <c r="J16" s="7">
        <f>'Residential Bills_Yr 4_avg'!$AJ$83</f>
        <v>105.41462556850406</v>
      </c>
      <c r="K16" s="56">
        <f>'Residential Bills_Yr 5_avg'!$AJ$83</f>
        <v>111.56120263958212</v>
      </c>
      <c r="L16" s="7">
        <f>'Residential Bills_Yr 1_avg'!$AJ$104</f>
        <v>81.819999999999993</v>
      </c>
      <c r="M16" s="7">
        <f>'Residential Bills_Yr 2_avg'!$AJ$104</f>
        <v>83.47</v>
      </c>
      <c r="N16" s="7">
        <f>'Residential Bills_Yr 3_avg'!$AJ$104</f>
        <v>93.964949840357917</v>
      </c>
      <c r="O16" s="7">
        <f>'Residential Bills_Yr 4_avg'!$AJ$104</f>
        <v>99.394625568504068</v>
      </c>
      <c r="P16" s="56">
        <f>'Residential Bills_Yr 5_avg'!$AJ$104</f>
        <v>105.38120263958211</v>
      </c>
      <c r="Q16" s="7">
        <f>'Residential Bills_Yr 1_avg'!$AJ$165</f>
        <v>68.91</v>
      </c>
      <c r="R16" s="7">
        <f>'Residential Bills_Yr 2_avg'!$AJ$165</f>
        <v>66.339999999999989</v>
      </c>
      <c r="S16" s="7">
        <f>'Residential Bills_Yr 3_avg'!$AJ$165</f>
        <v>73.384949840357933</v>
      </c>
      <c r="T16" s="7">
        <f>'Residential Bills_Yr 4_avg'!$AJ$165</f>
        <v>76.554625568504079</v>
      </c>
      <c r="U16" s="56">
        <f>'Residential Bills_Yr 5_avg'!$AJ$165</f>
        <v>81.161202639582115</v>
      </c>
      <c r="V16" s="7">
        <f>'Residential Bills_Yr 1_6 Units'!$AJ$22</f>
        <v>55.41</v>
      </c>
      <c r="W16" s="7">
        <f>'Residential Bills_Yr 2_6 Units'!$AJ$22</f>
        <v>57.39</v>
      </c>
      <c r="X16" s="7">
        <f>'Residential Bills_Yr 3_6 Units'!$AJ$22</f>
        <v>62.574949840357917</v>
      </c>
      <c r="Y16" s="7">
        <f>'Residential Bills_Yr 4_6 Units'!$AJ$22</f>
        <v>66.194625568504065</v>
      </c>
      <c r="Z16" s="56">
        <f>'Residential Bills_Yr 5_6 Units'!$AJ$22</f>
        <v>70.181202639582125</v>
      </c>
      <c r="AA16" s="7">
        <f>'Residential Bills_Yr 1_6 Units'!$AJ$83</f>
        <v>63.359999999999992</v>
      </c>
      <c r="AB16" s="7">
        <f>'Residential Bills_Yr 2_6 Units'!$AJ$83</f>
        <v>60.88</v>
      </c>
      <c r="AC16" s="7">
        <f>'Residential Bills_Yr 3_6 Units'!$AJ$83</f>
        <v>68.144949840357924</v>
      </c>
      <c r="AD16" s="7">
        <f>'Residential Bills_Yr 4_6 Units'!$AJ$83</f>
        <v>71.324625568504061</v>
      </c>
      <c r="AE16" s="56">
        <f>'Residential Bills_Yr 5_6 Units'!$AJ$83</f>
        <v>75.411202639582129</v>
      </c>
      <c r="AF16" s="7">
        <f>'Residential Bills_Yr 1_6 Units'!$AJ$104</f>
        <v>55.41</v>
      </c>
      <c r="AG16" s="7">
        <f>'Residential Bills_Yr 2_6 Units'!$AJ$104</f>
        <v>57.39</v>
      </c>
      <c r="AH16" s="7">
        <f>'Residential Bills_Yr 3_6 Units'!$AJ$104</f>
        <v>62.574949840357917</v>
      </c>
      <c r="AI16" s="7">
        <f>'Residential Bills_Yr 4_6 Units'!$AJ$104</f>
        <v>66.194625568504065</v>
      </c>
      <c r="AJ16" s="56">
        <f>'Residential Bills_Yr 5_6 Units'!$AJ$104</f>
        <v>70.181202639582125</v>
      </c>
      <c r="AK16" s="7">
        <f>'Residential Bills_Yr 1_6 Units'!$AJ$165</f>
        <v>45.9</v>
      </c>
      <c r="AL16" s="7">
        <f>'Residential Bills_Yr 2_6 Units'!$AJ$165</f>
        <v>42.8</v>
      </c>
      <c r="AM16" s="7">
        <f>'Residential Bills_Yr 3_6 Units'!$AJ$165</f>
        <v>48.744949840357918</v>
      </c>
      <c r="AN16" s="7">
        <f>'Residential Bills_Yr 4_6 Units'!$AJ$165</f>
        <v>50.984625568504072</v>
      </c>
      <c r="AO16" s="56">
        <f>'Residential Bills_Yr 5_6 Units'!$AJ$165</f>
        <v>54.051202639582129</v>
      </c>
    </row>
    <row r="17" spans="1:41" outlineLevel="1" x14ac:dyDescent="0.25">
      <c r="A17" s="62" t="s">
        <v>44</v>
      </c>
      <c r="B17" s="7">
        <f>'Residential Bills_Yr 1_avg'!$AN$22</f>
        <v>81.849999999999994</v>
      </c>
      <c r="C17" s="7">
        <f>'Residential Bills_Yr 2_avg'!$AN$22</f>
        <v>83.47</v>
      </c>
      <c r="D17" s="7">
        <f>'Residential Bills_Yr 3_avg'!$AN$22</f>
        <v>93.964949840357917</v>
      </c>
      <c r="E17" s="7">
        <f>'Residential Bills_Yr 4_avg'!$AN$22</f>
        <v>99.394625568504068</v>
      </c>
      <c r="F17" s="56">
        <f>'Residential Bills_Yr 5_avg'!$AN$22</f>
        <v>105.38120263958211</v>
      </c>
      <c r="G17" s="7">
        <f>'Residential Bills_Yr 1_avg'!$AN$83</f>
        <v>93.19</v>
      </c>
      <c r="H17" s="7">
        <f>'Residential Bills_Yr 2_avg'!$AN$83</f>
        <v>96.67</v>
      </c>
      <c r="I17" s="7">
        <f>'Residential Bills_Yr 3_avg'!$AN$83</f>
        <v>100.84494984035793</v>
      </c>
      <c r="J17" s="7">
        <f>'Residential Bills_Yr 4_avg'!$AN$83</f>
        <v>105.41462556850406</v>
      </c>
      <c r="K17" s="56">
        <f>'Residential Bills_Yr 5_avg'!$AN$83</f>
        <v>111.56120263958212</v>
      </c>
      <c r="L17" s="7">
        <f>'Residential Bills_Yr 1_avg'!$AN$104</f>
        <v>81.849999999999994</v>
      </c>
      <c r="M17" s="7">
        <f>'Residential Bills_Yr 2_avg'!$AN$104</f>
        <v>83.47</v>
      </c>
      <c r="N17" s="7">
        <f>'Residential Bills_Yr 3_avg'!$AN$104</f>
        <v>93.964949840357917</v>
      </c>
      <c r="O17" s="7">
        <f>'Residential Bills_Yr 4_avg'!$AN$104</f>
        <v>99.394625568504068</v>
      </c>
      <c r="P17" s="56">
        <f>'Residential Bills_Yr 5_avg'!$AN$104</f>
        <v>105.38120263958211</v>
      </c>
      <c r="Q17" s="7">
        <f>'Residential Bills_Yr 1_avg'!$AN$165</f>
        <v>68.94</v>
      </c>
      <c r="R17" s="7">
        <f>'Residential Bills_Yr 2_avg'!$AN$165</f>
        <v>71.899999999999991</v>
      </c>
      <c r="S17" s="7">
        <f>'Residential Bills_Yr 3_avg'!$AN$165</f>
        <v>73.384949840357933</v>
      </c>
      <c r="T17" s="7">
        <f>'Residential Bills_Yr 4_avg'!$AN$165</f>
        <v>76.554625568504079</v>
      </c>
      <c r="U17" s="56">
        <f>'Residential Bills_Yr 5_avg'!$AN$165</f>
        <v>81.161202639582115</v>
      </c>
      <c r="V17" s="7">
        <f>'Residential Bills_Yr 1_6 Units'!$AN$22</f>
        <v>55.5</v>
      </c>
      <c r="W17" s="7">
        <f>'Residential Bills_Yr 2_6 Units'!$AN$22</f>
        <v>57.39</v>
      </c>
      <c r="X17" s="7">
        <f>'Residential Bills_Yr 3_6 Units'!$AN$22</f>
        <v>62.574949840357917</v>
      </c>
      <c r="Y17" s="7">
        <f>'Residential Bills_Yr 4_6 Units'!$AN$22</f>
        <v>66.194625568504065</v>
      </c>
      <c r="Z17" s="56">
        <f>'Residential Bills_Yr 5_6 Units'!$AN$22</f>
        <v>70.181202639582125</v>
      </c>
      <c r="AA17" s="7">
        <f>'Residential Bills_Yr 1_6 Units'!$AN$83</f>
        <v>63.46</v>
      </c>
      <c r="AB17" s="7">
        <f>'Residential Bills_Yr 2_6 Units'!$AN$83</f>
        <v>66.429999999999993</v>
      </c>
      <c r="AC17" s="7">
        <f>'Residential Bills_Yr 3_6 Units'!$AN$83</f>
        <v>68.144949840357924</v>
      </c>
      <c r="AD17" s="7">
        <f>'Residential Bills_Yr 4_6 Units'!$AN$83</f>
        <v>71.324625568504061</v>
      </c>
      <c r="AE17" s="56">
        <f>'Residential Bills_Yr 5_6 Units'!$AN$83</f>
        <v>75.411202639582129</v>
      </c>
      <c r="AF17" s="7">
        <f>'Residential Bills_Yr 1_6 Units'!$AN$104</f>
        <v>55.5</v>
      </c>
      <c r="AG17" s="7">
        <f>'Residential Bills_Yr 2_6 Units'!$AN$104</f>
        <v>57.39</v>
      </c>
      <c r="AH17" s="7">
        <f>'Residential Bills_Yr 3_6 Units'!$AN$104</f>
        <v>62.574949840357917</v>
      </c>
      <c r="AI17" s="7">
        <f>'Residential Bills_Yr 4_6 Units'!$AN$104</f>
        <v>66.194625568504065</v>
      </c>
      <c r="AJ17" s="56">
        <f>'Residential Bills_Yr 5_6 Units'!$AN$104</f>
        <v>70.181202639582125</v>
      </c>
      <c r="AK17" s="7">
        <f>'Residential Bills_Yr 1_6 Units'!$AN$165</f>
        <v>45.97</v>
      </c>
      <c r="AL17" s="7">
        <f>'Residential Bills_Yr 2_6 Units'!$AN$165</f>
        <v>48.360000000000007</v>
      </c>
      <c r="AM17" s="7">
        <f>'Residential Bills_Yr 3_6 Units'!$AN$165</f>
        <v>48.744949840357918</v>
      </c>
      <c r="AN17" s="7">
        <f>'Residential Bills_Yr 4_6 Units'!$AN$165</f>
        <v>50.984625568504072</v>
      </c>
      <c r="AO17" s="56">
        <f>'Residential Bills_Yr 5_6 Units'!$AN$165</f>
        <v>54.051202639582129</v>
      </c>
    </row>
    <row r="18" spans="1:41" outlineLevel="1" x14ac:dyDescent="0.25">
      <c r="A18" s="62" t="s">
        <v>45</v>
      </c>
      <c r="B18" s="7">
        <f>'Residential Bills_Yr 1_avg'!$AR$22</f>
        <v>81.849999999999994</v>
      </c>
      <c r="C18" s="7">
        <f>'Residential Bills_Yr 2_avg'!$AR$22</f>
        <v>83.47</v>
      </c>
      <c r="D18" s="7">
        <f>'Residential Bills_Yr 3_avg'!$AR$22</f>
        <v>93.964949840357917</v>
      </c>
      <c r="E18" s="7">
        <f>'Residential Bills_Yr 4_avg'!$AR$22</f>
        <v>99.394625568504068</v>
      </c>
      <c r="F18" s="56">
        <f>'Residential Bills_Yr 5_avg'!$AR$22</f>
        <v>105.38120263958211</v>
      </c>
      <c r="G18" s="7">
        <f>'Residential Bills_Yr 1_avg'!$AR$83</f>
        <v>93.19</v>
      </c>
      <c r="H18" s="7">
        <f>'Residential Bills_Yr 2_avg'!$AR$83</f>
        <v>96.67</v>
      </c>
      <c r="I18" s="7">
        <f>'Residential Bills_Yr 3_avg'!$AR$83</f>
        <v>100.84494984035793</v>
      </c>
      <c r="J18" s="7">
        <f>'Residential Bills_Yr 4_avg'!$AR$83</f>
        <v>105.41462556850406</v>
      </c>
      <c r="K18" s="56">
        <f>'Residential Bills_Yr 5_avg'!$AR$83</f>
        <v>111.56120263958212</v>
      </c>
      <c r="L18" s="7">
        <f>'Residential Bills_Yr 1_avg'!$AR$104</f>
        <v>81.849999999999994</v>
      </c>
      <c r="M18" s="7">
        <f>'Residential Bills_Yr 2_avg'!$AR$104</f>
        <v>83.47</v>
      </c>
      <c r="N18" s="7">
        <f>'Residential Bills_Yr 3_avg'!$AR$104</f>
        <v>93.964949840357917</v>
      </c>
      <c r="O18" s="7">
        <f>'Residential Bills_Yr 4_avg'!$AR$104</f>
        <v>99.394625568504068</v>
      </c>
      <c r="P18" s="56">
        <f>'Residential Bills_Yr 5_avg'!$AR$104</f>
        <v>105.38120263958211</v>
      </c>
      <c r="Q18" s="7">
        <f>'Residential Bills_Yr 1_avg'!$AR$165</f>
        <v>68.94</v>
      </c>
      <c r="R18" s="7">
        <f>'Residential Bills_Yr 2_avg'!$AR$165</f>
        <v>71.899999999999991</v>
      </c>
      <c r="S18" s="7">
        <f>'Residential Bills_Yr 3_avg'!$AR$165</f>
        <v>73.384949840357933</v>
      </c>
      <c r="T18" s="7">
        <f>'Residential Bills_Yr 4_avg'!$AR$165</f>
        <v>76.554625568504079</v>
      </c>
      <c r="U18" s="56">
        <f>'Residential Bills_Yr 5_avg'!$AR$165</f>
        <v>81.161202639582115</v>
      </c>
      <c r="V18" s="7">
        <f>'Residential Bills_Yr 1_6 Units'!$AR$22</f>
        <v>55.5</v>
      </c>
      <c r="W18" s="7">
        <f>'Residential Bills_Yr 2_6 Units'!$AR$22</f>
        <v>57.39</v>
      </c>
      <c r="X18" s="7">
        <f>'Residential Bills_Yr 3_6 Units'!$AR$22</f>
        <v>62.574949840357917</v>
      </c>
      <c r="Y18" s="7">
        <f>'Residential Bills_Yr 4_6 Units'!$AR$22</f>
        <v>66.194625568504065</v>
      </c>
      <c r="Z18" s="56">
        <f>'Residential Bills_Yr 5_6 Units'!$AR$22</f>
        <v>70.181202639582125</v>
      </c>
      <c r="AA18" s="7">
        <f>'Residential Bills_Yr 1_6 Units'!$AR$83</f>
        <v>63.46</v>
      </c>
      <c r="AB18" s="7">
        <f>'Residential Bills_Yr 2_6 Units'!$AR$83</f>
        <v>66.429999999999993</v>
      </c>
      <c r="AC18" s="7">
        <f>'Residential Bills_Yr 3_6 Units'!$AR$83</f>
        <v>68.144949840357924</v>
      </c>
      <c r="AD18" s="7">
        <f>'Residential Bills_Yr 4_6 Units'!$AR$83</f>
        <v>71.324625568504061</v>
      </c>
      <c r="AE18" s="56">
        <f>'Residential Bills_Yr 5_6 Units'!$AR$83</f>
        <v>75.411202639582129</v>
      </c>
      <c r="AF18" s="7">
        <f>'Residential Bills_Yr 1_6 Units'!$AR$104</f>
        <v>55.5</v>
      </c>
      <c r="AG18" s="7">
        <f>'Residential Bills_Yr 2_6 Units'!$AR$104</f>
        <v>57.39</v>
      </c>
      <c r="AH18" s="7">
        <f>'Residential Bills_Yr 3_6 Units'!$AR$104</f>
        <v>62.574949840357917</v>
      </c>
      <c r="AI18" s="7">
        <f>'Residential Bills_Yr 4_6 Units'!$AR$104</f>
        <v>66.194625568504065</v>
      </c>
      <c r="AJ18" s="56">
        <f>'Residential Bills_Yr 5_6 Units'!$AR$104</f>
        <v>70.181202639582125</v>
      </c>
      <c r="AK18" s="7">
        <f>'Residential Bills_Yr 1_6 Units'!$AR$165</f>
        <v>45.97</v>
      </c>
      <c r="AL18" s="7">
        <f>'Residential Bills_Yr 2_6 Units'!$AR$165</f>
        <v>48.360000000000007</v>
      </c>
      <c r="AM18" s="7">
        <f>'Residential Bills_Yr 3_6 Units'!$AR$165</f>
        <v>48.744949840357918</v>
      </c>
      <c r="AN18" s="7">
        <f>'Residential Bills_Yr 4_6 Units'!$AR$165</f>
        <v>50.984625568504072</v>
      </c>
      <c r="AO18" s="56">
        <f>'Residential Bills_Yr 5_6 Units'!$AR$165</f>
        <v>54.051202639582129</v>
      </c>
    </row>
    <row r="19" spans="1:41" outlineLevel="1" x14ac:dyDescent="0.25">
      <c r="A19" s="62" t="s">
        <v>46</v>
      </c>
      <c r="B19" s="7">
        <f>'Residential Bills_Yr 1_avg'!$AV$22</f>
        <v>81.849999999999994</v>
      </c>
      <c r="C19" s="7">
        <f>'Residential Bills_Yr 2_avg'!$AV$22</f>
        <v>83.47</v>
      </c>
      <c r="D19" s="7">
        <f>'Residential Bills_Yr 3_avg'!$AV$22</f>
        <v>93.964949840357917</v>
      </c>
      <c r="E19" s="7">
        <f>'Residential Bills_Yr 4_avg'!$AV$22</f>
        <v>99.394625568504068</v>
      </c>
      <c r="F19" s="56">
        <f>'Residential Bills_Yr 5_avg'!$AV$22</f>
        <v>105.38120263958211</v>
      </c>
      <c r="G19" s="7">
        <f>'Residential Bills_Yr 1_avg'!$AV$83</f>
        <v>93.19</v>
      </c>
      <c r="H19" s="7">
        <f>'Residential Bills_Yr 2_avg'!$AV$83</f>
        <v>96.67</v>
      </c>
      <c r="I19" s="7">
        <f>'Residential Bills_Yr 3_avg'!$AV$83</f>
        <v>100.84494984035793</v>
      </c>
      <c r="J19" s="7">
        <f>'Residential Bills_Yr 4_avg'!$AV$83</f>
        <v>105.41462556850406</v>
      </c>
      <c r="K19" s="56">
        <f>'Residential Bills_Yr 5_avg'!$AV$83</f>
        <v>111.56120263958212</v>
      </c>
      <c r="L19" s="7">
        <f>'Residential Bills_Yr 1_avg'!$AV$104</f>
        <v>81.849999999999994</v>
      </c>
      <c r="M19" s="7">
        <f>'Residential Bills_Yr 2_avg'!$AV$104</f>
        <v>83.47</v>
      </c>
      <c r="N19" s="7">
        <f>'Residential Bills_Yr 3_avg'!$AV$104</f>
        <v>93.964949840357917</v>
      </c>
      <c r="O19" s="7">
        <f>'Residential Bills_Yr 4_avg'!$AV$104</f>
        <v>99.394625568504068</v>
      </c>
      <c r="P19" s="56">
        <f>'Residential Bills_Yr 5_avg'!$AV$104</f>
        <v>105.38120263958211</v>
      </c>
      <c r="Q19" s="7">
        <f>'Residential Bills_Yr 1_avg'!$AV$165</f>
        <v>68.94</v>
      </c>
      <c r="R19" s="7">
        <f>'Residential Bills_Yr 2_avg'!$AV$165</f>
        <v>71.899999999999991</v>
      </c>
      <c r="S19" s="7">
        <f>'Residential Bills_Yr 3_avg'!$AV$165</f>
        <v>73.384949840357933</v>
      </c>
      <c r="T19" s="7">
        <f>'Residential Bills_Yr 4_avg'!$AV$165</f>
        <v>76.554625568504079</v>
      </c>
      <c r="U19" s="56">
        <f>'Residential Bills_Yr 5_avg'!$AV$165</f>
        <v>81.161202639582115</v>
      </c>
      <c r="V19" s="7">
        <f>'Residential Bills_Yr 1_6 Units'!$AV$22</f>
        <v>55.5</v>
      </c>
      <c r="W19" s="7">
        <f>'Residential Bills_Yr 2_6 Units'!$AV$22</f>
        <v>57.39</v>
      </c>
      <c r="X19" s="7">
        <f>'Residential Bills_Yr 3_6 Units'!$AV$22</f>
        <v>62.574949840357917</v>
      </c>
      <c r="Y19" s="7">
        <f>'Residential Bills_Yr 4_6 Units'!$AV$22</f>
        <v>66.194625568504065</v>
      </c>
      <c r="Z19" s="56">
        <f>'Residential Bills_Yr 5_6 Units'!$AV$22</f>
        <v>70.181202639582125</v>
      </c>
      <c r="AA19" s="7">
        <f>'Residential Bills_Yr 1_6 Units'!$AV$83</f>
        <v>63.46</v>
      </c>
      <c r="AB19" s="7">
        <f>'Residential Bills_Yr 2_6 Units'!$AV$83</f>
        <v>66.429999999999993</v>
      </c>
      <c r="AC19" s="7">
        <f>'Residential Bills_Yr 3_6 Units'!$AV$83</f>
        <v>68.144949840357924</v>
      </c>
      <c r="AD19" s="7">
        <f>'Residential Bills_Yr 4_6 Units'!$AV$83</f>
        <v>71.324625568504061</v>
      </c>
      <c r="AE19" s="56">
        <f>'Residential Bills_Yr 5_6 Units'!$AV$83</f>
        <v>75.411202639582129</v>
      </c>
      <c r="AF19" s="7">
        <f>'Residential Bills_Yr 1_6 Units'!$AV$104</f>
        <v>55.5</v>
      </c>
      <c r="AG19" s="7">
        <f>'Residential Bills_Yr 2_6 Units'!$AV$104</f>
        <v>57.39</v>
      </c>
      <c r="AH19" s="7">
        <f>'Residential Bills_Yr 3_6 Units'!$AV$104</f>
        <v>62.574949840357917</v>
      </c>
      <c r="AI19" s="7">
        <f>'Residential Bills_Yr 4_6 Units'!$AV$104</f>
        <v>66.194625568504065</v>
      </c>
      <c r="AJ19" s="56">
        <f>'Residential Bills_Yr 5_6 Units'!$AV$104</f>
        <v>70.181202639582125</v>
      </c>
      <c r="AK19" s="7">
        <f>'Residential Bills_Yr 1_6 Units'!$AV$165</f>
        <v>45.97</v>
      </c>
      <c r="AL19" s="7">
        <f>'Residential Bills_Yr 2_6 Units'!$AV$165</f>
        <v>48.360000000000007</v>
      </c>
      <c r="AM19" s="7">
        <f>'Residential Bills_Yr 3_6 Units'!$AV$165</f>
        <v>48.744949840357918</v>
      </c>
      <c r="AN19" s="7">
        <f>'Residential Bills_Yr 4_6 Units'!$AV$165</f>
        <v>50.984625568504072</v>
      </c>
      <c r="AO19" s="56">
        <f>'Residential Bills_Yr 5_6 Units'!$AV$165</f>
        <v>54.051202639582129</v>
      </c>
    </row>
    <row r="20" spans="1:41" x14ac:dyDescent="0.25">
      <c r="A20" s="62" t="s">
        <v>6</v>
      </c>
      <c r="B20" s="3">
        <f>'Residential Bills_Yr 1_avg'!$B$7</f>
        <v>82.14</v>
      </c>
      <c r="C20" s="3">
        <f>'Residential Bills_Yr 2_avg'!$B$7</f>
        <v>82.14</v>
      </c>
      <c r="D20" s="3">
        <f>'Residential Bills_Yr 3_avg'!$B$7</f>
        <v>82.14</v>
      </c>
      <c r="E20" s="3">
        <f>'Residential Bills_Yr 4_avg'!$B$7</f>
        <v>82.14</v>
      </c>
      <c r="F20" s="78">
        <f>'Residential Bills_Yr 5_avg'!$B$7</f>
        <v>82.14</v>
      </c>
      <c r="G20" s="3">
        <f>'Residential Bills_Yr 1_avg'!$B$7</f>
        <v>82.14</v>
      </c>
      <c r="H20" s="3">
        <f>'Residential Bills_Yr 2_avg'!$B$7</f>
        <v>82.14</v>
      </c>
      <c r="I20" s="3">
        <f>'Residential Bills_Yr 3_avg'!$B$7</f>
        <v>82.14</v>
      </c>
      <c r="J20" s="3">
        <f>'Residential Bills_Yr 4_avg'!$B$7</f>
        <v>82.14</v>
      </c>
      <c r="K20" s="78">
        <f>'Residential Bills_Yr 5_avg'!$B$7</f>
        <v>82.14</v>
      </c>
      <c r="L20" s="3">
        <f>'Residential Bills_Yr 1_avg'!$B$89</f>
        <v>82.14</v>
      </c>
      <c r="M20" s="3">
        <f>'Residential Bills_Yr 2_avg'!$B$89</f>
        <v>82.14</v>
      </c>
      <c r="N20" s="3">
        <f>'Residential Bills_Yr 3_avg'!$B$89</f>
        <v>82.14</v>
      </c>
      <c r="O20" s="3">
        <f>'Residential Bills_Yr 4_avg'!$B$89</f>
        <v>82.14</v>
      </c>
      <c r="P20" s="78">
        <f>'Residential Bills_Yr 5_avg'!$B$89</f>
        <v>82.14</v>
      </c>
      <c r="Q20" s="3">
        <f>'Residential Bills_Yr 1_avg'!$B$89</f>
        <v>82.14</v>
      </c>
      <c r="R20" s="3">
        <f>'Residential Bills_Yr 2_avg'!$B$89</f>
        <v>82.14</v>
      </c>
      <c r="S20" s="3">
        <f>'Residential Bills_Yr 3_avg'!$B$89</f>
        <v>82.14</v>
      </c>
      <c r="T20" s="3">
        <f>'Residential Bills_Yr 4_avg'!$B$89</f>
        <v>82.14</v>
      </c>
      <c r="U20" s="78">
        <f>'Residential Bills_Yr 5_avg'!$B$89</f>
        <v>82.14</v>
      </c>
      <c r="V20" s="3">
        <f>'Residential Bills_Yr 1_6 Units'!$B$7</f>
        <v>44.9</v>
      </c>
      <c r="W20" s="3">
        <f>'Residential Bills_Yr 2_6 Units'!$B$7</f>
        <v>44.9</v>
      </c>
      <c r="X20" s="3">
        <f>'Residential Bills_Yr 3_6 Units'!$B$7</f>
        <v>44.9</v>
      </c>
      <c r="Y20" s="3">
        <f>'Residential Bills_Yr 4_6 Units'!$B$7</f>
        <v>44.9</v>
      </c>
      <c r="Z20" s="78">
        <f>'Residential Bills_Yr 5_6 Units'!$B$7</f>
        <v>44.9</v>
      </c>
      <c r="AA20" s="3">
        <f>'Residential Bills_Yr 1_6 Units'!$B$7</f>
        <v>44.9</v>
      </c>
      <c r="AB20" s="3">
        <f>'Residential Bills_Yr 2_6 Units'!$B$7</f>
        <v>44.9</v>
      </c>
      <c r="AC20" s="3">
        <f>'Residential Bills_Yr 3_6 Units'!$B$7</f>
        <v>44.9</v>
      </c>
      <c r="AD20" s="3">
        <f>'Residential Bills_Yr 4_6 Units'!$B$7</f>
        <v>44.9</v>
      </c>
      <c r="AE20" s="78">
        <f>'Residential Bills_Yr 5_6 Units'!$B$7</f>
        <v>44.9</v>
      </c>
      <c r="AF20" s="3">
        <f>'Residential Bills_Yr 1_6 Units'!$B$89</f>
        <v>44.9</v>
      </c>
      <c r="AG20" s="3">
        <f>'Residential Bills_Yr 2_6 Units'!$B$89</f>
        <v>44.9</v>
      </c>
      <c r="AH20" s="3">
        <f>'Residential Bills_Yr 3_6 Units'!$B$89</f>
        <v>44.9</v>
      </c>
      <c r="AI20" s="3">
        <f>'Residential Bills_Yr 4_6 Units'!$B$89</f>
        <v>44.9</v>
      </c>
      <c r="AJ20" s="78">
        <f>'Residential Bills_Yr 5_6 Units'!$B$89</f>
        <v>44.9</v>
      </c>
      <c r="AK20" s="3">
        <f>'Residential Bills_Yr 1_6 Units'!$B$89</f>
        <v>44.9</v>
      </c>
      <c r="AL20" s="3">
        <f>'Residential Bills_Yr 2_6 Units'!$B$89</f>
        <v>44.9</v>
      </c>
      <c r="AM20" s="3">
        <f>'Residential Bills_Yr 3_6 Units'!$B$89</f>
        <v>44.9</v>
      </c>
      <c r="AN20" s="3">
        <f>'Residential Bills_Yr 4_6 Units'!$B$89</f>
        <v>44.9</v>
      </c>
      <c r="AO20" s="78">
        <f>'Residential Bills_Yr 5_6 Units'!$B$89</f>
        <v>44.9</v>
      </c>
    </row>
    <row r="21" spans="1:41" x14ac:dyDescent="0.25">
      <c r="A21" s="63" t="s">
        <v>165</v>
      </c>
      <c r="B21" s="57"/>
      <c r="C21" s="58"/>
      <c r="D21" s="57"/>
      <c r="E21" s="57"/>
      <c r="F21" s="59"/>
      <c r="G21" s="57"/>
      <c r="H21" s="58"/>
      <c r="I21" s="57"/>
      <c r="J21" s="57"/>
      <c r="K21" s="59"/>
      <c r="L21" s="57"/>
      <c r="M21" s="58"/>
      <c r="N21" s="57"/>
      <c r="O21" s="57"/>
      <c r="P21" s="59"/>
      <c r="Q21" s="57"/>
      <c r="R21" s="58"/>
      <c r="S21" s="57"/>
      <c r="T21" s="57"/>
      <c r="U21" s="59"/>
      <c r="V21" s="57"/>
      <c r="W21" s="58"/>
      <c r="X21" s="57"/>
      <c r="Y21" s="57"/>
      <c r="Z21" s="59"/>
      <c r="AA21" s="57"/>
      <c r="AB21" s="58"/>
      <c r="AC21" s="57"/>
      <c r="AD21" s="57"/>
      <c r="AE21" s="59"/>
      <c r="AF21" s="57"/>
      <c r="AG21" s="58"/>
      <c r="AH21" s="57"/>
      <c r="AI21" s="57"/>
      <c r="AJ21" s="59"/>
      <c r="AK21" s="57"/>
      <c r="AL21" s="58"/>
      <c r="AM21" s="57"/>
      <c r="AN21" s="57"/>
      <c r="AO21" s="59"/>
    </row>
    <row r="23" spans="1:41" hidden="1" outlineLevel="1" x14ac:dyDescent="0.25"/>
    <row r="24" spans="1:41" hidden="1" outlineLevel="1" x14ac:dyDescent="0.25"/>
    <row r="25" spans="1:41" hidden="1" outlineLevel="1" x14ac:dyDescent="0.25"/>
    <row r="26" spans="1:41" hidden="1" outlineLevel="1" x14ac:dyDescent="0.25"/>
    <row r="27" spans="1:41" hidden="1" outlineLevel="1" x14ac:dyDescent="0.25"/>
    <row r="28" spans="1:41" hidden="1" outlineLevel="1" x14ac:dyDescent="0.25"/>
    <row r="29" spans="1:41" hidden="1" outlineLevel="1" x14ac:dyDescent="0.25"/>
    <row r="30" spans="1:41" hidden="1" outlineLevel="1" x14ac:dyDescent="0.25"/>
    <row r="31" spans="1:41" hidden="1" outlineLevel="1" x14ac:dyDescent="0.25"/>
    <row r="32" spans="1:41" hidden="1" outlineLevel="1" x14ac:dyDescent="0.25"/>
    <row r="33" spans="1:6" hidden="1" outlineLevel="1" x14ac:dyDescent="0.25"/>
    <row r="34" spans="1:6" hidden="1" outlineLevel="1" x14ac:dyDescent="0.25"/>
    <row r="35" spans="1:6" collapsed="1" x14ac:dyDescent="0.25"/>
    <row r="39" spans="1:6" x14ac:dyDescent="0.25">
      <c r="A39" s="1"/>
      <c r="C39" s="5"/>
      <c r="D39" s="5"/>
      <c r="E39" s="5"/>
      <c r="F39" s="5"/>
    </row>
    <row r="40" spans="1:6" x14ac:dyDescent="0.25">
      <c r="A40" s="1"/>
      <c r="C40" s="34"/>
      <c r="D40" s="34"/>
      <c r="E40" s="34"/>
      <c r="F40" s="34"/>
    </row>
  </sheetData>
  <pageMargins left="0.7" right="0.7" top="0.75" bottom="0.75" header="0.3" footer="0.3"/>
  <pageSetup scale="60" orientation="portrait" horizontalDpi="4294967293" r:id="rId1"/>
  <colBreaks count="3" manualBreakCount="3">
    <brk id="11" max="1048575" man="1"/>
    <brk id="21" max="1048575" man="1"/>
    <brk id="31" max="1048575" man="1"/>
  </colBreaks>
  <customProperties>
    <customPr name="_pios_id" r:id="rId2"/>
  </customPropertie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AV167"/>
  <sheetViews>
    <sheetView view="pageBreakPreview" topLeftCell="A24" zoomScale="80" zoomScaleNormal="115" zoomScaleSheetLayoutView="80" workbookViewId="0">
      <pane xSplit="1" topLeftCell="B1" activePane="topRight" state="frozen"/>
      <selection activeCell="B6" sqref="B6"/>
      <selection pane="topRight" activeCell="B75" sqref="B75"/>
    </sheetView>
  </sheetViews>
  <sheetFormatPr defaultRowHeight="15" x14ac:dyDescent="0.25"/>
  <cols>
    <col min="1" max="1" width="44.42578125" bestFit="1" customWidth="1"/>
    <col min="2" max="2" width="14.140625" bestFit="1" customWidth="1"/>
    <col min="3" max="3" width="22" bestFit="1" customWidth="1"/>
    <col min="4" max="4" width="11.28515625" bestFit="1" customWidth="1"/>
    <col min="5" max="5" width="0.7109375" customWidth="1"/>
    <col min="6" max="6" width="10.42578125" bestFit="1" customWidth="1"/>
    <col min="7" max="7" width="22" bestFit="1" customWidth="1"/>
    <col min="8" max="8" width="11.28515625" bestFit="1" customWidth="1"/>
    <col min="9" max="9" width="0.7109375" customWidth="1"/>
    <col min="10" max="10" width="10.42578125" bestFit="1" customWidth="1"/>
    <col min="11" max="11" width="22" bestFit="1" customWidth="1"/>
    <col min="12" max="12" width="11.28515625" bestFit="1" customWidth="1"/>
    <col min="13" max="13" width="0.7109375" customWidth="1"/>
    <col min="14" max="14" width="10.42578125" bestFit="1" customWidth="1"/>
    <col min="15" max="15" width="22" bestFit="1" customWidth="1"/>
    <col min="16" max="16" width="11.28515625" bestFit="1" customWidth="1"/>
    <col min="17" max="17" width="0.7109375" customWidth="1"/>
    <col min="18" max="18" width="10.42578125" bestFit="1" customWidth="1"/>
    <col min="19" max="19" width="22" bestFit="1" customWidth="1"/>
    <col min="20" max="20" width="11.28515625" bestFit="1" customWidth="1"/>
    <col min="21" max="21" width="0.7109375" customWidth="1"/>
    <col min="22" max="22" width="10.42578125" bestFit="1" customWidth="1"/>
    <col min="23" max="23" width="22" bestFit="1" customWidth="1"/>
    <col min="24" max="24" width="11.28515625" bestFit="1" customWidth="1"/>
    <col min="25" max="25" width="0.7109375" customWidth="1"/>
    <col min="26" max="26" width="10.42578125" bestFit="1" customWidth="1"/>
    <col min="27" max="27" width="22" bestFit="1" customWidth="1"/>
    <col min="28" max="28" width="11.28515625" bestFit="1" customWidth="1"/>
    <col min="29" max="29" width="0.7109375" customWidth="1"/>
    <col min="30" max="30" width="10.42578125" bestFit="1" customWidth="1"/>
    <col min="31" max="31" width="22" bestFit="1" customWidth="1"/>
    <col min="32" max="32" width="11.28515625" bestFit="1" customWidth="1"/>
    <col min="33" max="33" width="0.7109375" customWidth="1"/>
    <col min="34" max="34" width="10.42578125" bestFit="1" customWidth="1"/>
    <col min="35" max="35" width="22" bestFit="1" customWidth="1"/>
    <col min="36" max="36" width="11.28515625" bestFit="1" customWidth="1"/>
    <col min="37" max="37" width="0.7109375" customWidth="1"/>
    <col min="38" max="38" width="10.42578125" bestFit="1" customWidth="1"/>
    <col min="39" max="39" width="22" bestFit="1" customWidth="1"/>
    <col min="40" max="40" width="11.28515625" bestFit="1" customWidth="1"/>
    <col min="41" max="41" width="0.7109375" customWidth="1"/>
    <col min="42" max="42" width="10.42578125" bestFit="1" customWidth="1"/>
    <col min="43" max="43" width="22" bestFit="1" customWidth="1"/>
    <col min="44" max="44" width="11.28515625" bestFit="1" customWidth="1"/>
    <col min="45" max="45" width="1.7109375" customWidth="1"/>
    <col min="46" max="46" width="10.42578125" bestFit="1" customWidth="1"/>
    <col min="47" max="47" width="22" bestFit="1" customWidth="1"/>
    <col min="48" max="48" width="11.28515625" bestFit="1" customWidth="1"/>
  </cols>
  <sheetData>
    <row r="1" spans="1:48" x14ac:dyDescent="0.25">
      <c r="A1" s="1" t="str">
        <f>Input!A1</f>
        <v>California American Water</v>
      </c>
    </row>
    <row r="2" spans="1:48" x14ac:dyDescent="0.25">
      <c r="A2" s="1" t="s">
        <v>0</v>
      </c>
    </row>
    <row r="3" spans="1:48" x14ac:dyDescent="0.25">
      <c r="A3" s="1" t="str">
        <f>Input!A147</f>
        <v>Baldwin Hills</v>
      </c>
    </row>
    <row r="4" spans="1:48" ht="15.75" thickBot="1" x14ac:dyDescent="0.3">
      <c r="A4" s="1"/>
    </row>
    <row r="5" spans="1:48" x14ac:dyDescent="0.25">
      <c r="A5" s="9" t="s">
        <v>53</v>
      </c>
      <c r="B5" s="10">
        <f>Input!$B$8</f>
        <v>2025</v>
      </c>
    </row>
    <row r="6" spans="1:48" x14ac:dyDescent="0.25">
      <c r="A6" s="11" t="s">
        <v>5</v>
      </c>
      <c r="B6" s="132" t="s">
        <v>10</v>
      </c>
      <c r="C6" t="s">
        <v>23</v>
      </c>
    </row>
    <row r="7" spans="1:48" x14ac:dyDescent="0.25">
      <c r="A7" s="11" t="s">
        <v>27</v>
      </c>
      <c r="B7" s="12">
        <f>Input!C8</f>
        <v>82.14</v>
      </c>
    </row>
    <row r="8" spans="1:48" x14ac:dyDescent="0.25">
      <c r="A8" s="11" t="s">
        <v>7</v>
      </c>
      <c r="B8" s="12" t="s">
        <v>11</v>
      </c>
    </row>
    <row r="9" spans="1:48" x14ac:dyDescent="0.25">
      <c r="A9" s="11" t="s">
        <v>58</v>
      </c>
      <c r="B9" s="12" t="s">
        <v>14</v>
      </c>
    </row>
    <row r="10" spans="1:48" x14ac:dyDescent="0.25">
      <c r="A10" s="11" t="s">
        <v>34</v>
      </c>
      <c r="B10" s="12" t="str">
        <f>Input!B147</f>
        <v>Monthly</v>
      </c>
    </row>
    <row r="11" spans="1:48" ht="15.75" thickBot="1" x14ac:dyDescent="0.3">
      <c r="A11" s="13" t="s">
        <v>15</v>
      </c>
      <c r="B11" s="27" t="str">
        <f>Input!$A$147</f>
        <v>Baldwin Hills</v>
      </c>
    </row>
    <row r="12" spans="1:48" ht="15.75" thickBot="1" x14ac:dyDescent="0.3">
      <c r="A12" s="1"/>
      <c r="B12" s="3"/>
    </row>
    <row r="13" spans="1:48" ht="15.75" thickBot="1" x14ac:dyDescent="0.3">
      <c r="A13" s="1"/>
      <c r="B13" s="163" t="str">
        <f>CONCATENATE("January"," ",$B$5)</f>
        <v>January 2025</v>
      </c>
      <c r="C13" s="164"/>
      <c r="D13" s="165"/>
      <c r="F13" s="163" t="str">
        <f>CONCATENATE("February"," ",$B$5)</f>
        <v>February 2025</v>
      </c>
      <c r="G13" s="164"/>
      <c r="H13" s="165"/>
      <c r="J13" s="163" t="str">
        <f>CONCATENATE("March"," ",$B$5)</f>
        <v>March 2025</v>
      </c>
      <c r="K13" s="164"/>
      <c r="L13" s="165"/>
      <c r="N13" s="163" t="str">
        <f>CONCATENATE("April"," ",$B$5)</f>
        <v>April 2025</v>
      </c>
      <c r="O13" s="164"/>
      <c r="P13" s="165"/>
      <c r="R13" s="163" t="str">
        <f>CONCATENATE("May"," ",$B$5)</f>
        <v>May 2025</v>
      </c>
      <c r="S13" s="164"/>
      <c r="T13" s="165"/>
      <c r="V13" s="163" t="str">
        <f>CONCATENATE("June"," ",$B$5)</f>
        <v>June 2025</v>
      </c>
      <c r="W13" s="164"/>
      <c r="X13" s="165"/>
      <c r="Z13" s="163" t="str">
        <f>CONCATENATE("July"," ",$B$5)</f>
        <v>July 2025</v>
      </c>
      <c r="AA13" s="164"/>
      <c r="AB13" s="165"/>
      <c r="AD13" s="163" t="str">
        <f>CONCATENATE("August"," ",$B$5)</f>
        <v>August 2025</v>
      </c>
      <c r="AE13" s="164"/>
      <c r="AF13" s="165"/>
      <c r="AH13" s="163" t="str">
        <f>CONCATENATE("September"," ",$B$5)</f>
        <v>September 2025</v>
      </c>
      <c r="AI13" s="164"/>
      <c r="AJ13" s="165"/>
      <c r="AL13" s="163" t="str">
        <f>CONCATENATE("October"," ",$B$5)</f>
        <v>October 2025</v>
      </c>
      <c r="AM13" s="164"/>
      <c r="AN13" s="165"/>
      <c r="AP13" s="163" t="str">
        <f>CONCATENATE("November"," ",$B$5)</f>
        <v>November 2025</v>
      </c>
      <c r="AQ13" s="164"/>
      <c r="AR13" s="165"/>
      <c r="AS13" s="68"/>
      <c r="AT13" s="163" t="str">
        <f>CONCATENATE("December"," ",$B$5)</f>
        <v>December 2025</v>
      </c>
      <c r="AU13" s="164"/>
      <c r="AV13" s="165"/>
    </row>
    <row r="14" spans="1:48" x14ac:dyDescent="0.25">
      <c r="A14" s="1" t="s">
        <v>4</v>
      </c>
      <c r="B14" s="14"/>
      <c r="D14" s="15">
        <f>INDEX(Input!$C$29:$BJ$29,MATCH('Residential Bills_Yr 1_avg'!$B$6,Input!$A$29:$A$29,0),MATCH('Residential Bills_Yr 1_avg'!B$13,Input!$C$28:$BJ$28,0))</f>
        <v>18.079999999999998</v>
      </c>
      <c r="F14" s="14"/>
      <c r="H14" s="15">
        <f>INDEX(Input!$C$29:$BJ$29,MATCH('Residential Bills_Yr 1_avg'!$B$6,Input!$A$29:$A$29,0),MATCH('Residential Bills_Yr 1_avg'!F$13,Input!$C$28:$BJ$28,0))</f>
        <v>18.079999999999998</v>
      </c>
      <c r="J14" s="14"/>
      <c r="L14" s="15">
        <f>INDEX(Input!$C$29:$BJ$29,MATCH('Residential Bills_Yr 1_avg'!$B$6,Input!$A$29:$A$29,0),MATCH('Residential Bills_Yr 1_avg'!J$13,Input!$C$28:$BJ$28,0))</f>
        <v>23.57</v>
      </c>
      <c r="N14" s="14"/>
      <c r="P14" s="15">
        <f>INDEX(Input!$C$29:$BJ$29,MATCH('Residential Bills_Yr 1_avg'!$B$6,Input!$A$29:$A$29,0),MATCH('Residential Bills_Yr 1_avg'!N$13,Input!$C$28:$BJ$28,0))</f>
        <v>23.57</v>
      </c>
      <c r="R14" s="14"/>
      <c r="T14" s="15">
        <f>INDEX(Input!$C$29:$BJ$29,MATCH('Residential Bills_Yr 1_avg'!$B$6,Input!$A$29:$A$29,0),MATCH('Residential Bills_Yr 1_avg'!R$13,Input!$C$28:$BJ$28,0))</f>
        <v>23.57</v>
      </c>
      <c r="V14" s="14"/>
      <c r="X14" s="15">
        <f>INDEX(Input!$C$29:$BJ$29,MATCH('Residential Bills_Yr 1_avg'!$B$6,Input!$A$29:$A$29,0),MATCH('Residential Bills_Yr 1_avg'!V$13,Input!$C$28:$BJ$28,0))</f>
        <v>23.57</v>
      </c>
      <c r="Z14" s="14"/>
      <c r="AB14" s="15">
        <f>INDEX(Input!$C$29:$BJ$29,MATCH('Residential Bills_Yr 1_avg'!$B$6,Input!$A$29:$A$29,0),MATCH('Residential Bills_Yr 1_avg'!Z$13,Input!$C$28:$BJ$28,0))</f>
        <v>23.57</v>
      </c>
      <c r="AD14" s="14"/>
      <c r="AF14" s="15">
        <f>INDEX(Input!$C$29:$BJ$29,MATCH('Residential Bills_Yr 1_avg'!$B$6,Input!$A$29:$A$29,0),MATCH('Residential Bills_Yr 1_avg'!AD$13,Input!$C$28:$BJ$28,0))</f>
        <v>23.57</v>
      </c>
      <c r="AH14" s="14"/>
      <c r="AJ14" s="15">
        <f>INDEX(Input!$C$29:$BJ$29,MATCH('Residential Bills_Yr 1_avg'!$B$6,Input!$A$29:$A$29,0),MATCH('Residential Bills_Yr 1_avg'!AH$13,Input!$C$28:$BJ$28,0))</f>
        <v>23.57</v>
      </c>
      <c r="AL14" s="14"/>
      <c r="AN14" s="15">
        <f>INDEX(Input!$C$29:$BJ$29,MATCH('Residential Bills_Yr 1_avg'!$B$6,Input!$A$29:$A$29,0),MATCH('Residential Bills_Yr 1_avg'!AL$13,Input!$C$28:$BJ$28,0))</f>
        <v>23.74</v>
      </c>
      <c r="AP14" s="14"/>
      <c r="AR14" s="15">
        <f>INDEX(Input!$C$29:$BJ$29,MATCH('Residential Bills_Yr 1_avg'!$B$6,Input!$A$29:$A$29,0),MATCH('Residential Bills_Yr 1_avg'!AP$13,Input!$C$28:$BJ$28,0))</f>
        <v>23.74</v>
      </c>
      <c r="AS14" s="7"/>
      <c r="AT14" s="14"/>
      <c r="AV14" s="15">
        <f>INDEX(Input!$C$29:$BJ$29,MATCH('Residential Bills_Yr 1_avg'!$B$6,Input!$A$29:$A$29,0),MATCH('Residential Bills_Yr 1_avg'!AT$13,Input!$C$28:$BJ$28,0))</f>
        <v>23.74</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1_avg'!$A17,Input!$A$22:$A$26,0),MATCH('Residential Bills_Yr 1_avg'!B$13,Input!$C$21:$BJ$21,0))</f>
        <v>0.73660000000000003</v>
      </c>
      <c r="C17" s="3">
        <f>IF($B$7&gt;Input!F155,Input!F155,'Residential Bills_Yr 1_avg'!$B$7)</f>
        <v>82.14</v>
      </c>
      <c r="D17" s="15">
        <f>ROUND(IFERROR(B17*C17," "),2)</f>
        <v>60.5</v>
      </c>
      <c r="F17" s="19">
        <f>INDEX(Input!$C$22:$BJ$26,MATCH('Residential Bills_Yr 1_avg'!$A17,Input!$A$22:$A$26,0),MATCH('Residential Bills_Yr 1_avg'!F$13,Input!$C$21:$BJ$21,0))</f>
        <v>0.73660000000000003</v>
      </c>
      <c r="G17" s="3">
        <f>IF($B$7&gt;Input!G155,Input!G155,'Residential Bills_Yr 1_avg'!$B$7)</f>
        <v>82.14</v>
      </c>
      <c r="H17" s="15">
        <f>ROUND(IFERROR(F17*G17," "),2)</f>
        <v>60.5</v>
      </c>
      <c r="J17" s="19">
        <f>INDEX(Input!$C$22:$BJ$26,MATCH('Residential Bills_Yr 1_avg'!$A17,Input!$A$22:$A$26,0),MATCH('Residential Bills_Yr 1_avg'!J$13,Input!$C$21:$BJ$21,0))</f>
        <v>0.70920000000000005</v>
      </c>
      <c r="K17" s="3">
        <f>IF($B$7&gt;Input!H155,Input!H155,'Residential Bills_Yr 1_avg'!$B$7)</f>
        <v>82.14</v>
      </c>
      <c r="L17" s="15">
        <f>ROUND(IFERROR(J17*K17," "),2)</f>
        <v>58.25</v>
      </c>
      <c r="N17" s="19">
        <f>INDEX(Input!$C$22:$BJ$26,MATCH('Residential Bills_Yr 1_avg'!$A17,Input!$A$22:$A$26,0),MATCH('Residential Bills_Yr 1_avg'!N$13,Input!$C$21:$BJ$21,0))</f>
        <v>0.70920000000000005</v>
      </c>
      <c r="O17" s="3">
        <f>IF($B$7&gt;Input!I155,Input!I155,'Residential Bills_Yr 1_avg'!$B$7)</f>
        <v>82.14</v>
      </c>
      <c r="P17" s="15">
        <f>ROUND(IFERROR(N17*O17," "),2)</f>
        <v>58.25</v>
      </c>
      <c r="R17" s="19">
        <f>INDEX(Input!$C$22:$BJ$26,MATCH('Residential Bills_Yr 1_avg'!$A17,Input!$A$22:$A$26,0),MATCH('Residential Bills_Yr 1_avg'!R$13,Input!$C$21:$BJ$21,0))</f>
        <v>0.70920000000000005</v>
      </c>
      <c r="S17" s="3">
        <f>IF($B$7&gt;Input!J155,Input!J155,'Residential Bills_Yr 1_avg'!$B$7)</f>
        <v>82.14</v>
      </c>
      <c r="T17" s="15">
        <f>ROUND(IFERROR(R17*S17," "),2)</f>
        <v>58.25</v>
      </c>
      <c r="V17" s="19">
        <f>INDEX(Input!$C$22:$BJ$26,MATCH('Residential Bills_Yr 1_avg'!$A17,Input!$A$22:$A$26,0),MATCH('Residential Bills_Yr 1_avg'!V$13,Input!$C$21:$BJ$21,0))</f>
        <v>0.70920000000000005</v>
      </c>
      <c r="W17" s="3">
        <f>IF($B$7&gt;Input!K155,Input!K155,'Residential Bills_Yr 1_avg'!$B$7)</f>
        <v>82.14</v>
      </c>
      <c r="X17" s="15">
        <f>ROUND(IFERROR(V17*W17," "),2)</f>
        <v>58.25</v>
      </c>
      <c r="Z17" s="19">
        <f>INDEX(Input!$C$22:$BJ$26,MATCH('Residential Bills_Yr 1_avg'!$A17,Input!$A$22:$A$26,0),MATCH('Residential Bills_Yr 1_avg'!Z$13,Input!$C$21:$BJ$21,0))</f>
        <v>0.70920000000000005</v>
      </c>
      <c r="AA17" s="3">
        <f>IF($B$7&gt;Input!L155,Input!L155,'Residential Bills_Yr 1_avg'!$B$7)</f>
        <v>82.14</v>
      </c>
      <c r="AB17" s="15">
        <f>ROUND(IFERROR(Z17*AA17," "),2)</f>
        <v>58.25</v>
      </c>
      <c r="AD17" s="19">
        <f>INDEX(Input!$C$22:$BJ$26,MATCH('Residential Bills_Yr 1_avg'!$A17,Input!$A$22:$A$26,0),MATCH('Residential Bills_Yr 1_avg'!AD$13,Input!$C$21:$BJ$21,0))</f>
        <v>0.70920000000000005</v>
      </c>
      <c r="AE17" s="3">
        <f>IF($B$7&gt;Input!M155,Input!M155,'Residential Bills_Yr 1_avg'!$B$7)</f>
        <v>82.14</v>
      </c>
      <c r="AF17" s="15">
        <f>ROUND(IFERROR(AD17*AE17," "),2)</f>
        <v>58.25</v>
      </c>
      <c r="AH17" s="19">
        <f>INDEX(Input!$C$22:$BJ$26,MATCH('Residential Bills_Yr 1_avg'!$A17,Input!$A$22:$A$26,0),MATCH('Residential Bills_Yr 1_avg'!AH$13,Input!$C$21:$BJ$21,0))</f>
        <v>0.70920000000000005</v>
      </c>
      <c r="AI17" s="3">
        <f>IF($B$7&gt;Input!N155,Input!N155,'Residential Bills_Yr 1_avg'!$B$7)</f>
        <v>82.14</v>
      </c>
      <c r="AJ17" s="15">
        <f>ROUND(IFERROR(AH17*AI17," "),2)</f>
        <v>58.25</v>
      </c>
      <c r="AL17" s="19">
        <f>INDEX(Input!$C$22:$BJ$26,MATCH('Residential Bills_Yr 1_avg'!$A17,Input!$A$22:$A$26,0),MATCH('Residential Bills_Yr 1_avg'!AL$13,Input!$C$21:$BJ$21,0))</f>
        <v>0.70740000000000003</v>
      </c>
      <c r="AM17" s="3">
        <f>IF($B$7&gt;Input!O155,Input!O155,'Residential Bills_Yr 1_avg'!$B$7)</f>
        <v>82.14</v>
      </c>
      <c r="AN17" s="15">
        <f>ROUND(IFERROR(AL17*AM17," "),2)</f>
        <v>58.11</v>
      </c>
      <c r="AP17" s="19">
        <f>INDEX(Input!$C$22:$BJ$26,MATCH('Residential Bills_Yr 1_avg'!$A17,Input!$A$22:$A$26,0),MATCH('Residential Bills_Yr 1_avg'!AP$13,Input!$C$21:$BJ$21,0))</f>
        <v>0.70740000000000003</v>
      </c>
      <c r="AQ17" s="3">
        <f>IF($B$7&gt;Input!P155,Input!P155,'Residential Bills_Yr 1_avg'!$B$7)</f>
        <v>82.14</v>
      </c>
      <c r="AR17" s="15">
        <f>ROUND(IFERROR(AP17*AQ17," "),2)</f>
        <v>58.11</v>
      </c>
      <c r="AS17" s="7"/>
      <c r="AT17" s="19">
        <f>INDEX(Input!$C$22:$BJ$26,MATCH('Residential Bills_Yr 1_avg'!$A17,Input!$A$22:$A$26,0),MATCH('Residential Bills_Yr 1_avg'!AT$13,Input!$C$21:$BJ$21,0))</f>
        <v>0.70740000000000003</v>
      </c>
      <c r="AU17" s="3">
        <f>IF($B$7&gt;Input!Q155,Input!Q155,'Residential Bills_Yr 1_avg'!$B$7)</f>
        <v>82.14</v>
      </c>
      <c r="AV17" s="15">
        <f>ROUND(IFERROR(AT17*AU17," "),2)</f>
        <v>58.11</v>
      </c>
    </row>
    <row r="18" spans="1:48" x14ac:dyDescent="0.25">
      <c r="A18" t="str">
        <f>Input!A23</f>
        <v>Tier 2</v>
      </c>
      <c r="B18" s="19">
        <f>INDEX(Input!$C$22:$BJ$26,MATCH('Residential Bills_Yr 1_avg'!$A18,Input!$A$22:$A$26,0),MATCH('Residential Bills_Yr 1_avg'!B$13,Input!$C$21:$BJ$21,0))</f>
        <v>1.0589</v>
      </c>
      <c r="C18" s="3">
        <f>IF(($B$7-C17)&gt;Input!F156,Input!F156,($B$7-C17))</f>
        <v>0</v>
      </c>
      <c r="D18" s="15">
        <f>ROUND(IFERROR(B18*C18," "),2)</f>
        <v>0</v>
      </c>
      <c r="F18" s="19">
        <f>INDEX(Input!$C$22:$BJ$26,MATCH('Residential Bills_Yr 1_avg'!$A18,Input!$A$22:$A$26,0),MATCH('Residential Bills_Yr 1_avg'!F$13,Input!$C$21:$BJ$21,0))</f>
        <v>1.0589</v>
      </c>
      <c r="G18" s="3">
        <f>IF(($B$7-G17)&gt;Input!G156,Input!G156,($B$7-G17))</f>
        <v>0</v>
      </c>
      <c r="H18" s="15">
        <f>ROUND(IFERROR(F18*G18," "),2)</f>
        <v>0</v>
      </c>
      <c r="J18" s="19">
        <f>INDEX(Input!$C$22:$BJ$26,MATCH('Residential Bills_Yr 1_avg'!$A18,Input!$A$22:$A$26,0),MATCH('Residential Bills_Yr 1_avg'!J$13,Input!$C$21:$BJ$21,0))</f>
        <v>0.82740000000000002</v>
      </c>
      <c r="K18" s="3">
        <f>IF(($B$7-K17)&gt;Input!H156,Input!H156,($B$7-K17))</f>
        <v>0</v>
      </c>
      <c r="L18" s="15">
        <f>ROUND(IFERROR(J18*K18," "),2)</f>
        <v>0</v>
      </c>
      <c r="N18" s="19">
        <f>INDEX(Input!$C$22:$BJ$26,MATCH('Residential Bills_Yr 1_avg'!$A18,Input!$A$22:$A$26,0),MATCH('Residential Bills_Yr 1_avg'!N$13,Input!$C$21:$BJ$21,0))</f>
        <v>0.82740000000000002</v>
      </c>
      <c r="O18" s="3">
        <f>IF(($B$7-O17)&gt;Input!I156,Input!I156,($B$7-O17))</f>
        <v>0</v>
      </c>
      <c r="P18" s="15">
        <f>ROUND(IFERROR(N18*O18," "),2)</f>
        <v>0</v>
      </c>
      <c r="R18" s="19">
        <f>INDEX(Input!$C$22:$BJ$26,MATCH('Residential Bills_Yr 1_avg'!$A18,Input!$A$22:$A$26,0),MATCH('Residential Bills_Yr 1_avg'!R$13,Input!$C$21:$BJ$21,0))</f>
        <v>0.82740000000000002</v>
      </c>
      <c r="S18" s="3">
        <f>IF(($B$7-S17)&gt;Input!J156,Input!J156,($B$7-S17))</f>
        <v>0</v>
      </c>
      <c r="T18" s="15">
        <f>ROUND(IFERROR(R18*S18," "),2)</f>
        <v>0</v>
      </c>
      <c r="V18" s="19">
        <f>INDEX(Input!$C$22:$BJ$26,MATCH('Residential Bills_Yr 1_avg'!$A18,Input!$A$22:$A$26,0),MATCH('Residential Bills_Yr 1_avg'!V$13,Input!$C$21:$BJ$21,0))</f>
        <v>0.82740000000000002</v>
      </c>
      <c r="W18" s="3">
        <f>IF(($B$7-W17)&gt;Input!K156,Input!K156,($B$7-W17))</f>
        <v>0</v>
      </c>
      <c r="X18" s="15">
        <f>ROUND(IFERROR(V18*W18," "),2)</f>
        <v>0</v>
      </c>
      <c r="Z18" s="19">
        <f>INDEX(Input!$C$22:$BJ$26,MATCH('Residential Bills_Yr 1_avg'!$A18,Input!$A$22:$A$26,0),MATCH('Residential Bills_Yr 1_avg'!Z$13,Input!$C$21:$BJ$21,0))</f>
        <v>0.82740000000000002</v>
      </c>
      <c r="AA18" s="3">
        <f>IF(($B$7-AA17)&gt;Input!L156,Input!L156,($B$7-AA17))</f>
        <v>0</v>
      </c>
      <c r="AB18" s="15">
        <f>ROUND(IFERROR(Z18*AA18," "),2)</f>
        <v>0</v>
      </c>
      <c r="AD18" s="19">
        <f>INDEX(Input!$C$22:$BJ$26,MATCH('Residential Bills_Yr 1_avg'!$A18,Input!$A$22:$A$26,0),MATCH('Residential Bills_Yr 1_avg'!AD$13,Input!$C$21:$BJ$21,0))</f>
        <v>0.82740000000000002</v>
      </c>
      <c r="AE18" s="3">
        <f>IF(($B$7-AE17)&gt;Input!M156,Input!M156,($B$7-AE17))</f>
        <v>0</v>
      </c>
      <c r="AF18" s="15">
        <f>ROUND(IFERROR(AD18*AE18," "),2)</f>
        <v>0</v>
      </c>
      <c r="AH18" s="19">
        <f>INDEX(Input!$C$22:$BJ$26,MATCH('Residential Bills_Yr 1_avg'!$A18,Input!$A$22:$A$26,0),MATCH('Residential Bills_Yr 1_avg'!AH$13,Input!$C$21:$BJ$21,0))</f>
        <v>0.82740000000000002</v>
      </c>
      <c r="AI18" s="3">
        <f>IF(($B$7-AI17)&gt;Input!N156,Input!N156,($B$7-AI17))</f>
        <v>0</v>
      </c>
      <c r="AJ18" s="15">
        <f>ROUND(IFERROR(AH18*AI18," "),2)</f>
        <v>0</v>
      </c>
      <c r="AL18" s="19">
        <f>INDEX(Input!$C$22:$BJ$26,MATCH('Residential Bills_Yr 1_avg'!$A18,Input!$A$22:$A$26,0),MATCH('Residential Bills_Yr 1_avg'!AL$13,Input!$C$21:$BJ$21,0))</f>
        <v>0.82530000000000003</v>
      </c>
      <c r="AM18" s="3">
        <f>IF(($B$7-AM17)&gt;Input!O156,Input!O156,($B$7-AM17))</f>
        <v>0</v>
      </c>
      <c r="AN18" s="15">
        <f>ROUND(IFERROR(AL18*AM18," "),2)</f>
        <v>0</v>
      </c>
      <c r="AP18" s="19">
        <f>INDEX(Input!$C$22:$BJ$26,MATCH('Residential Bills_Yr 1_avg'!$A18,Input!$A$22:$A$26,0),MATCH('Residential Bills_Yr 1_avg'!AP$13,Input!$C$21:$BJ$21,0))</f>
        <v>0.82530000000000003</v>
      </c>
      <c r="AQ18" s="3">
        <f>IF(($B$7-AQ17)&gt;Input!P156,Input!P156,($B$7-AQ17))</f>
        <v>0</v>
      </c>
      <c r="AR18" s="15">
        <f>ROUND(IFERROR(AP18*AQ18," "),2)</f>
        <v>0</v>
      </c>
      <c r="AS18" s="7"/>
      <c r="AT18" s="19">
        <f>INDEX(Input!$C$22:$BJ$26,MATCH('Residential Bills_Yr 1_avg'!$A18,Input!$A$22:$A$26,0),MATCH('Residential Bills_Yr 1_avg'!AT$13,Input!$C$21:$BJ$21,0))</f>
        <v>0.82530000000000003</v>
      </c>
      <c r="AU18" s="3">
        <f>IF(($B$7-AU17)&gt;Input!Q156,Input!Q156,($B$7-AU17))</f>
        <v>0</v>
      </c>
      <c r="AV18" s="15">
        <f>ROUND(IFERROR(AT18*AU18," "),2)</f>
        <v>0</v>
      </c>
    </row>
    <row r="19" spans="1:48" x14ac:dyDescent="0.25">
      <c r="A19" t="str">
        <f>Input!A24</f>
        <v>Tier 3</v>
      </c>
      <c r="B19" s="19">
        <f>INDEX(Input!$C$22:$BJ$26,MATCH('Residential Bills_Yr 1_avg'!$A19,Input!$A$22:$A$26,0),MATCH('Residential Bills_Yr 1_avg'!B$13,Input!$C$21:$BJ$21,0))</f>
        <v>1.2154</v>
      </c>
      <c r="C19" s="3">
        <f>IF(OR(Input!F153="Tier 4",Input!F153="Tier 5"),IF(('Residential Bills_Yr 1_avg'!$B$7-'Residential Bills_Yr 1_avg'!C17-'Residential Bills_Yr 1_avg'!C18)&gt;Input!F157,Input!F157,('Residential Bills_Yr 1_avg'!$B$7-'Residential Bills_Yr 1_avg'!C17-'Residential Bills_Yr 1_avg'!C18)),('Residential Bills_Yr 1_avg'!$B$7-'Residential Bills_Yr 1_avg'!C17-'Residential Bills_Yr 1_avg'!C18))</f>
        <v>0</v>
      </c>
      <c r="D19" s="15">
        <f>ROUND(IFERROR(B19*C19," "),2)</f>
        <v>0</v>
      </c>
      <c r="F19" s="19">
        <f>INDEX(Input!$C$22:$BJ$26,MATCH('Residential Bills_Yr 1_avg'!$A19,Input!$A$22:$A$26,0),MATCH('Residential Bills_Yr 1_avg'!F$13,Input!$C$21:$BJ$21,0))</f>
        <v>1.2154</v>
      </c>
      <c r="G19" s="3">
        <f>IF(OR(Input!G153="Tier 4",Input!G153="Tier 5"),IF(('Residential Bills_Yr 1_avg'!$B$7-'Residential Bills_Yr 1_avg'!G17-'Residential Bills_Yr 1_avg'!G18)&gt;Input!G157,Input!G157,('Residential Bills_Yr 1_avg'!$B$7-'Residential Bills_Yr 1_avg'!G17-'Residential Bills_Yr 1_avg'!G18)),('Residential Bills_Yr 1_avg'!$B$7-'Residential Bills_Yr 1_avg'!G17-'Residential Bills_Yr 1_avg'!G18))</f>
        <v>0</v>
      </c>
      <c r="H19" s="15">
        <f>ROUND(IFERROR(F19*G19," "),2)</f>
        <v>0</v>
      </c>
      <c r="J19" s="19">
        <f>INDEX(Input!$C$22:$BJ$26,MATCH('Residential Bills_Yr 1_avg'!$A19,Input!$A$22:$A$26,0),MATCH('Residential Bills_Yr 1_avg'!J$13,Input!$C$21:$BJ$21,0))</f>
        <v>0.92979999999999996</v>
      </c>
      <c r="K19" s="3">
        <f>IF(OR(Input!H153="Tier 4",Input!H153="Tier 5"),IF(('Residential Bills_Yr 1_avg'!$B$7-'Residential Bills_Yr 1_avg'!K17-'Residential Bills_Yr 1_avg'!K18)&gt;Input!H157,Input!H157,('Residential Bills_Yr 1_avg'!$B$7-'Residential Bills_Yr 1_avg'!K17-'Residential Bills_Yr 1_avg'!K18)),('Residential Bills_Yr 1_avg'!$B$7-'Residential Bills_Yr 1_avg'!K17-'Residential Bills_Yr 1_avg'!K18))</f>
        <v>0</v>
      </c>
      <c r="L19" s="15">
        <f>ROUND(IFERROR(J19*K19," "),2)</f>
        <v>0</v>
      </c>
      <c r="N19" s="19">
        <f>INDEX(Input!$C$22:$BJ$26,MATCH('Residential Bills_Yr 1_avg'!$A19,Input!$A$22:$A$26,0),MATCH('Residential Bills_Yr 1_avg'!N$13,Input!$C$21:$BJ$21,0))</f>
        <v>0.92979999999999996</v>
      </c>
      <c r="O19" s="3">
        <f>IF(OR(Input!I153="Tier 4",Input!I153="Tier 5"),IF(('Residential Bills_Yr 1_avg'!$B$7-'Residential Bills_Yr 1_avg'!O17-'Residential Bills_Yr 1_avg'!O18)&gt;Input!I157,Input!I157,('Residential Bills_Yr 1_avg'!$B$7-'Residential Bills_Yr 1_avg'!O17-'Residential Bills_Yr 1_avg'!O18)),('Residential Bills_Yr 1_avg'!$B$7-'Residential Bills_Yr 1_avg'!O17-'Residential Bills_Yr 1_avg'!O18))</f>
        <v>0</v>
      </c>
      <c r="P19" s="15">
        <f>ROUND(IFERROR(N19*O19," "),2)</f>
        <v>0</v>
      </c>
      <c r="R19" s="19">
        <f>INDEX(Input!$C$22:$BJ$26,MATCH('Residential Bills_Yr 1_avg'!$A19,Input!$A$22:$A$26,0),MATCH('Residential Bills_Yr 1_avg'!R$13,Input!$C$21:$BJ$21,0))</f>
        <v>0.92979999999999996</v>
      </c>
      <c r="S19" s="3">
        <f>IF(OR(Input!J153="Tier 4",Input!J153="Tier 5"),IF(('Residential Bills_Yr 1_avg'!$B$7-'Residential Bills_Yr 1_avg'!S17-'Residential Bills_Yr 1_avg'!S18)&gt;Input!J157,Input!J157,('Residential Bills_Yr 1_avg'!$B$7-'Residential Bills_Yr 1_avg'!S17-'Residential Bills_Yr 1_avg'!S18)),('Residential Bills_Yr 1_avg'!$B$7-'Residential Bills_Yr 1_avg'!S17-'Residential Bills_Yr 1_avg'!S18))</f>
        <v>0</v>
      </c>
      <c r="T19" s="15">
        <f>ROUND(IFERROR(R19*S19," "),2)</f>
        <v>0</v>
      </c>
      <c r="V19" s="19">
        <f>INDEX(Input!$C$22:$BJ$26,MATCH('Residential Bills_Yr 1_avg'!$A19,Input!$A$22:$A$26,0),MATCH('Residential Bills_Yr 1_avg'!V$13,Input!$C$21:$BJ$21,0))</f>
        <v>0.92979999999999996</v>
      </c>
      <c r="W19" s="3">
        <f>IF(OR(Input!K153="Tier 4",Input!K153="Tier 5"),IF(('Residential Bills_Yr 1_avg'!$B$7-'Residential Bills_Yr 1_avg'!W17-'Residential Bills_Yr 1_avg'!W18)&gt;Input!K157,Input!K157,('Residential Bills_Yr 1_avg'!$B$7-'Residential Bills_Yr 1_avg'!W17-'Residential Bills_Yr 1_avg'!W18)),('Residential Bills_Yr 1_avg'!$B$7-'Residential Bills_Yr 1_avg'!W17-'Residential Bills_Yr 1_avg'!W18))</f>
        <v>0</v>
      </c>
      <c r="X19" s="15">
        <f>ROUND(IFERROR(V19*W19," "),2)</f>
        <v>0</v>
      </c>
      <c r="Z19" s="19">
        <f>INDEX(Input!$C$22:$BJ$26,MATCH('Residential Bills_Yr 1_avg'!$A19,Input!$A$22:$A$26,0),MATCH('Residential Bills_Yr 1_avg'!Z$13,Input!$C$21:$BJ$21,0))</f>
        <v>0.92979999999999996</v>
      </c>
      <c r="AA19" s="3">
        <f>IF(OR(Input!L153="Tier 4",Input!L153="Tier 5"),IF(('Residential Bills_Yr 1_avg'!$B$7-'Residential Bills_Yr 1_avg'!AA17-'Residential Bills_Yr 1_avg'!AA18)&gt;Input!L157,Input!L157,('Residential Bills_Yr 1_avg'!$B$7-'Residential Bills_Yr 1_avg'!AA17-'Residential Bills_Yr 1_avg'!AA18)),('Residential Bills_Yr 1_avg'!$B$7-'Residential Bills_Yr 1_avg'!AA17-'Residential Bills_Yr 1_avg'!AA18))</f>
        <v>0</v>
      </c>
      <c r="AB19" s="15">
        <f>ROUND(IFERROR(Z19*AA19," "),2)</f>
        <v>0</v>
      </c>
      <c r="AD19" s="19">
        <f>INDEX(Input!$C$22:$BJ$26,MATCH('Residential Bills_Yr 1_avg'!$A19,Input!$A$22:$A$26,0),MATCH('Residential Bills_Yr 1_avg'!AD$13,Input!$C$21:$BJ$21,0))</f>
        <v>0.92979999999999996</v>
      </c>
      <c r="AE19" s="3">
        <f>IF(OR(Input!M153="Tier 4",Input!M153="Tier 5"),IF(('Residential Bills_Yr 1_avg'!$B$7-'Residential Bills_Yr 1_avg'!AE17-'Residential Bills_Yr 1_avg'!AE18)&gt;Input!M157,Input!M157,('Residential Bills_Yr 1_avg'!$B$7-'Residential Bills_Yr 1_avg'!AE17-'Residential Bills_Yr 1_avg'!AE18)),('Residential Bills_Yr 1_avg'!$B$7-'Residential Bills_Yr 1_avg'!AE17-'Residential Bills_Yr 1_avg'!AE18))</f>
        <v>0</v>
      </c>
      <c r="AF19" s="15">
        <f>ROUND(IFERROR(AD19*AE19," "),2)</f>
        <v>0</v>
      </c>
      <c r="AH19" s="19">
        <f>INDEX(Input!$C$22:$BJ$26,MATCH('Residential Bills_Yr 1_avg'!$A19,Input!$A$22:$A$26,0),MATCH('Residential Bills_Yr 1_avg'!AH$13,Input!$C$21:$BJ$21,0))</f>
        <v>0.92979999999999996</v>
      </c>
      <c r="AI19" s="3">
        <f>IF(OR(Input!N153="Tier 4",Input!N153="Tier 5"),IF(('Residential Bills_Yr 1_avg'!$B$7-'Residential Bills_Yr 1_avg'!AI17-'Residential Bills_Yr 1_avg'!AI18)&gt;Input!N157,Input!N157,('Residential Bills_Yr 1_avg'!$B$7-'Residential Bills_Yr 1_avg'!AI17-'Residential Bills_Yr 1_avg'!AI18)),('Residential Bills_Yr 1_avg'!$B$7-'Residential Bills_Yr 1_avg'!AI17-'Residential Bills_Yr 1_avg'!AI18))</f>
        <v>0</v>
      </c>
      <c r="AJ19" s="15">
        <f>ROUND(IFERROR(AH19*AI19," "),2)</f>
        <v>0</v>
      </c>
      <c r="AL19" s="19">
        <f>INDEX(Input!$C$22:$BJ$26,MATCH('Residential Bills_Yr 1_avg'!$A19,Input!$A$22:$A$26,0),MATCH('Residential Bills_Yr 1_avg'!AL$13,Input!$C$21:$BJ$21,0))</f>
        <v>0.92749999999999999</v>
      </c>
      <c r="AM19" s="3">
        <f>IF(OR(Input!O153="Tier 4",Input!O153="Tier 5"),IF(('Residential Bills_Yr 1_avg'!$B$7-'Residential Bills_Yr 1_avg'!AM17-'Residential Bills_Yr 1_avg'!AM18)&gt;Input!O157,Input!O157,('Residential Bills_Yr 1_avg'!$B$7-'Residential Bills_Yr 1_avg'!AM17-'Residential Bills_Yr 1_avg'!AM18)),('Residential Bills_Yr 1_avg'!$B$7-'Residential Bills_Yr 1_avg'!AM17-'Residential Bills_Yr 1_avg'!AM18))</f>
        <v>0</v>
      </c>
      <c r="AN19" s="15">
        <f>ROUND(IFERROR(AL19*AM19," "),2)</f>
        <v>0</v>
      </c>
      <c r="AP19" s="19">
        <f>INDEX(Input!$C$22:$BJ$26,MATCH('Residential Bills_Yr 1_avg'!$A19,Input!$A$22:$A$26,0),MATCH('Residential Bills_Yr 1_avg'!AP$13,Input!$C$21:$BJ$21,0))</f>
        <v>0.92749999999999999</v>
      </c>
      <c r="AQ19" s="3">
        <f>IF(OR(Input!P153="Tier 4",Input!P153="Tier 5"),IF(('Residential Bills_Yr 1_avg'!$B$7-'Residential Bills_Yr 1_avg'!AQ17-'Residential Bills_Yr 1_avg'!AQ18)&gt;Input!P157,Input!P157,('Residential Bills_Yr 1_avg'!$B$7-'Residential Bills_Yr 1_avg'!AQ17-'Residential Bills_Yr 1_avg'!AQ18)),('Residential Bills_Yr 1_avg'!$B$7-'Residential Bills_Yr 1_avg'!AQ17-'Residential Bills_Yr 1_avg'!AQ18))</f>
        <v>0</v>
      </c>
      <c r="AR19" s="15">
        <f>ROUND(IFERROR(AP19*AQ19," "),2)</f>
        <v>0</v>
      </c>
      <c r="AS19" s="7"/>
      <c r="AT19" s="19">
        <f>INDEX(Input!$C$22:$BJ$26,MATCH('Residential Bills_Yr 1_avg'!$A19,Input!$A$22:$A$26,0),MATCH('Residential Bills_Yr 1_avg'!AT$13,Input!$C$21:$BJ$21,0))</f>
        <v>0.92749999999999999</v>
      </c>
      <c r="AU19" s="3">
        <f>IF(OR(Input!Q153="Tier 4",Input!Q153="Tier 5"),IF(('Residential Bills_Yr 1_avg'!$B$7-'Residential Bills_Yr 1_avg'!AU17-'Residential Bills_Yr 1_avg'!AU18)&gt;Input!Q157,Input!Q157,('Residential Bills_Yr 1_avg'!$B$7-'Residential Bills_Yr 1_avg'!AU17-'Residential Bills_Yr 1_avg'!AU18)),('Residential Bills_Yr 1_avg'!$B$7-'Residential Bills_Yr 1_avg'!AU17-'Residential Bills_Yr 1_avg'!AU18))</f>
        <v>0</v>
      </c>
      <c r="AV19" s="15">
        <f>ROUND(IFERROR(AT19*AU19," "),2)</f>
        <v>0</v>
      </c>
    </row>
    <row r="20" spans="1:48" ht="14.65" customHeight="1" x14ac:dyDescent="0.25">
      <c r="A20" t="str">
        <f>Input!A25</f>
        <v>Tier 4</v>
      </c>
      <c r="B20" s="19">
        <f>INDEX(Input!$C$22:$BJ$26,MATCH('Residential Bills_Yr 1_avg'!$A20,Input!$A$22:$A$26,0),MATCH('Residential Bills_Yr 1_avg'!B$13,Input!$C$21:$BJ$21,0))</f>
        <v>1.3653999999999999</v>
      </c>
      <c r="C20" s="3" t="str">
        <f>IF(Input!F153="Tier 4",($B$7-C17-C18-C19),IF(Input!F153="Tier 5",IF(('Residential Bills_Yr 1_avg'!$B$7-'Residential Bills_Yr 1_avg'!C17-'Residential Bills_Yr 1_avg'!C18-'Residential Bills_Yr 1_avg'!C19)&gt;Input!F158,Input!F158,('Residential Bills_Yr 1_avg'!$B$7-'Residential Bills_Yr 1_avg'!C17-'Residential Bills_Yr 1_avg'!C18-'Residential Bills_Yr 1_avg'!C19))," "))</f>
        <v xml:space="preserve"> </v>
      </c>
      <c r="D20" s="15" t="str">
        <f>IFERROR(B20*C20," ")</f>
        <v xml:space="preserve"> </v>
      </c>
      <c r="F20" s="19">
        <f>INDEX(Input!$C$22:$BJ$26,MATCH('Residential Bills_Yr 1_avg'!$A20,Input!$A$22:$A$26,0),MATCH('Residential Bills_Yr 1_avg'!F$13,Input!$C$21:$BJ$21,0))</f>
        <v>1.3653999999999999</v>
      </c>
      <c r="G20" s="3">
        <f>IF(Input!G153="Tier 4",($B$7-G17-G18-G19),IF(Input!G153="Tier 5",IF(('Residential Bills_Yr 1_avg'!$B$7-'Residential Bills_Yr 1_avg'!G17-'Residential Bills_Yr 1_avg'!G18-'Residential Bills_Yr 1_avg'!G19)&gt;Input!G158,Input!G158,('Residential Bills_Yr 1_avg'!$B$7-'Residential Bills_Yr 1_avg'!G17-'Residential Bills_Yr 1_avg'!G18-'Residential Bills_Yr 1_avg'!G19))," "))</f>
        <v>0</v>
      </c>
      <c r="H20" s="15">
        <f>IFERROR(F20*G20," ")</f>
        <v>0</v>
      </c>
      <c r="J20" s="19">
        <f>INDEX(Input!$C$22:$BJ$26,MATCH('Residential Bills_Yr 1_avg'!$A20,Input!$A$22:$A$26,0),MATCH('Residential Bills_Yr 1_avg'!J$13,Input!$C$21:$BJ$21,0))</f>
        <v>1.048</v>
      </c>
      <c r="K20" s="3">
        <f>IF(Input!H153="Tier 4",($B$7-K17-K18-K19),IF(Input!H153="Tier 5",IF(('Residential Bills_Yr 1_avg'!$B$7-'Residential Bills_Yr 1_avg'!K17-'Residential Bills_Yr 1_avg'!K18-'Residential Bills_Yr 1_avg'!K19)&gt;Input!H158,Input!H158,('Residential Bills_Yr 1_avg'!$B$7-'Residential Bills_Yr 1_avg'!K17-'Residential Bills_Yr 1_avg'!K18-'Residential Bills_Yr 1_avg'!K19))," "))</f>
        <v>0</v>
      </c>
      <c r="L20" s="15">
        <f>IFERROR(J20*K20," ")</f>
        <v>0</v>
      </c>
      <c r="N20" s="19">
        <f>INDEX(Input!$C$22:$BJ$26,MATCH('Residential Bills_Yr 1_avg'!$A20,Input!$A$22:$A$26,0),MATCH('Residential Bills_Yr 1_avg'!N$13,Input!$C$21:$BJ$21,0))</f>
        <v>1.048</v>
      </c>
      <c r="O20" s="3">
        <f>IF(Input!I153="Tier 4",($B$7-O17-O18-O19),IF(Input!I153="Tier 5",IF(('Residential Bills_Yr 1_avg'!$B$7-'Residential Bills_Yr 1_avg'!O17-'Residential Bills_Yr 1_avg'!O18-'Residential Bills_Yr 1_avg'!O19)&gt;Input!I158,Input!I158,('Residential Bills_Yr 1_avg'!$B$7-'Residential Bills_Yr 1_avg'!O17-'Residential Bills_Yr 1_avg'!O18-'Residential Bills_Yr 1_avg'!O19))," "))</f>
        <v>0</v>
      </c>
      <c r="P20" s="15">
        <f>IFERROR(N20*O20," ")</f>
        <v>0</v>
      </c>
      <c r="R20" s="19">
        <f>INDEX(Input!$C$22:$BJ$26,MATCH('Residential Bills_Yr 1_avg'!$A20,Input!$A$22:$A$26,0),MATCH('Residential Bills_Yr 1_avg'!R$13,Input!$C$21:$BJ$21,0))</f>
        <v>1.048</v>
      </c>
      <c r="S20" s="3">
        <f>IF(Input!J153="Tier 4",($B$7-S17-S18-S19),IF(Input!J153="Tier 5",IF(('Residential Bills_Yr 1_avg'!$B$7-'Residential Bills_Yr 1_avg'!S17-'Residential Bills_Yr 1_avg'!S18-'Residential Bills_Yr 1_avg'!S19)&gt;Input!J158,Input!J158,('Residential Bills_Yr 1_avg'!$B$7-'Residential Bills_Yr 1_avg'!S17-'Residential Bills_Yr 1_avg'!S18-'Residential Bills_Yr 1_avg'!S19))," "))</f>
        <v>0</v>
      </c>
      <c r="T20" s="15">
        <f>IFERROR(R20*S20," ")</f>
        <v>0</v>
      </c>
      <c r="V20" s="19">
        <f>INDEX(Input!$C$22:$BJ$26,MATCH('Residential Bills_Yr 1_avg'!$A20,Input!$A$22:$A$26,0),MATCH('Residential Bills_Yr 1_avg'!V$13,Input!$C$21:$BJ$21,0))</f>
        <v>1.048</v>
      </c>
      <c r="W20" s="3">
        <f>IF(Input!K153="Tier 4",($B$7-W17-W18-W19),IF(Input!K153="Tier 5",IF(('Residential Bills_Yr 1_avg'!$B$7-'Residential Bills_Yr 1_avg'!W17-'Residential Bills_Yr 1_avg'!W18-'Residential Bills_Yr 1_avg'!W19)&gt;Input!K158,Input!K158,('Residential Bills_Yr 1_avg'!$B$7-'Residential Bills_Yr 1_avg'!W17-'Residential Bills_Yr 1_avg'!W18-'Residential Bills_Yr 1_avg'!W19))," "))</f>
        <v>0</v>
      </c>
      <c r="X20" s="15">
        <f>IFERROR(V20*W20," ")</f>
        <v>0</v>
      </c>
      <c r="Z20" s="19">
        <f>INDEX(Input!$C$22:$BJ$26,MATCH('Residential Bills_Yr 1_avg'!$A20,Input!$A$22:$A$26,0),MATCH('Residential Bills_Yr 1_avg'!Z$13,Input!$C$21:$BJ$21,0))</f>
        <v>1.048</v>
      </c>
      <c r="AA20" s="3">
        <f>IF(Input!L153="Tier 4",($B$7-AA17-AA18-AA19),IF(Input!L153="Tier 5",IF(('Residential Bills_Yr 1_avg'!$B$7-'Residential Bills_Yr 1_avg'!AA17-'Residential Bills_Yr 1_avg'!AA18-'Residential Bills_Yr 1_avg'!AA19)&gt;Input!L158,Input!L158,('Residential Bills_Yr 1_avg'!$B$7-'Residential Bills_Yr 1_avg'!AA17-'Residential Bills_Yr 1_avg'!AA18-'Residential Bills_Yr 1_avg'!AA19))," "))</f>
        <v>0</v>
      </c>
      <c r="AB20" s="15">
        <f>IFERROR(Z20*AA20," ")</f>
        <v>0</v>
      </c>
      <c r="AD20" s="19">
        <f>INDEX(Input!$C$22:$BJ$26,MATCH('Residential Bills_Yr 1_avg'!$A20,Input!$A$22:$A$26,0),MATCH('Residential Bills_Yr 1_avg'!AD$13,Input!$C$21:$BJ$21,0))</f>
        <v>1.048</v>
      </c>
      <c r="AE20" s="3">
        <f>IF(Input!M153="Tier 4",($B$7-AE17-AE18-AE19),IF(Input!M153="Tier 5",IF(('Residential Bills_Yr 1_avg'!$B$7-'Residential Bills_Yr 1_avg'!AE17-'Residential Bills_Yr 1_avg'!AE18-'Residential Bills_Yr 1_avg'!AE19)&gt;Input!M158,Input!M158,('Residential Bills_Yr 1_avg'!$B$7-'Residential Bills_Yr 1_avg'!AE17-'Residential Bills_Yr 1_avg'!AE18-'Residential Bills_Yr 1_avg'!AE19))," "))</f>
        <v>0</v>
      </c>
      <c r="AF20" s="15">
        <f>IFERROR(AD20*AE20," ")</f>
        <v>0</v>
      </c>
      <c r="AH20" s="19">
        <f>INDEX(Input!$C$22:$BJ$26,MATCH('Residential Bills_Yr 1_avg'!$A20,Input!$A$22:$A$26,0),MATCH('Residential Bills_Yr 1_avg'!AH$13,Input!$C$21:$BJ$21,0))</f>
        <v>1.048</v>
      </c>
      <c r="AI20" s="3">
        <f>IF(Input!N153="Tier 4",($B$7-AI17-AI18-AI19),IF(Input!N153="Tier 5",IF(('Residential Bills_Yr 1_avg'!$B$7-'Residential Bills_Yr 1_avg'!AI17-'Residential Bills_Yr 1_avg'!AI18-'Residential Bills_Yr 1_avg'!AI19)&gt;Input!N158,Input!N158,('Residential Bills_Yr 1_avg'!$B$7-'Residential Bills_Yr 1_avg'!AI17-'Residential Bills_Yr 1_avg'!AI18-'Residential Bills_Yr 1_avg'!AI19))," "))</f>
        <v>0</v>
      </c>
      <c r="AJ20" s="15">
        <f>IFERROR(AH20*AI20," ")</f>
        <v>0</v>
      </c>
      <c r="AL20" s="19">
        <f>INDEX(Input!$C$22:$BJ$26,MATCH('Residential Bills_Yr 1_avg'!$A20,Input!$A$22:$A$26,0),MATCH('Residential Bills_Yr 1_avg'!AL$13,Input!$C$21:$BJ$21,0))</f>
        <v>1.0454000000000001</v>
      </c>
      <c r="AM20" s="3">
        <f>IF(Input!O153="Tier 4",($B$7-AM17-AM18-AM19),IF(Input!O153="Tier 5",IF(('Residential Bills_Yr 1_avg'!$B$7-'Residential Bills_Yr 1_avg'!AM17-'Residential Bills_Yr 1_avg'!AM18-'Residential Bills_Yr 1_avg'!AM19)&gt;Input!O158,Input!O158,('Residential Bills_Yr 1_avg'!$B$7-'Residential Bills_Yr 1_avg'!AM17-'Residential Bills_Yr 1_avg'!AM18-'Residential Bills_Yr 1_avg'!AM19))," "))</f>
        <v>0</v>
      </c>
      <c r="AN20" s="15">
        <f>IFERROR(AL20*AM20," ")</f>
        <v>0</v>
      </c>
      <c r="AP20" s="19">
        <f>INDEX(Input!$C$22:$BJ$26,MATCH('Residential Bills_Yr 1_avg'!$A20,Input!$A$22:$A$26,0),MATCH('Residential Bills_Yr 1_avg'!AP$13,Input!$C$21:$BJ$21,0))</f>
        <v>1.0454000000000001</v>
      </c>
      <c r="AQ20" s="3">
        <f>IF(Input!P153="Tier 4",($B$7-AQ17-AQ18-AQ19),IF(Input!P153="Tier 5",IF(('Residential Bills_Yr 1_avg'!$B$7-'Residential Bills_Yr 1_avg'!AQ17-'Residential Bills_Yr 1_avg'!AQ18-'Residential Bills_Yr 1_avg'!AQ19)&gt;Input!P158,Input!P158,('Residential Bills_Yr 1_avg'!$B$7-'Residential Bills_Yr 1_avg'!AQ17-'Residential Bills_Yr 1_avg'!AQ18-'Residential Bills_Yr 1_avg'!AQ19))," "))</f>
        <v>0</v>
      </c>
      <c r="AR20" s="15">
        <f>IFERROR(AP20*AQ20," ")</f>
        <v>0</v>
      </c>
      <c r="AS20" s="7"/>
      <c r="AT20" s="19">
        <f>INDEX(Input!$C$22:$BJ$26,MATCH('Residential Bills_Yr 1_avg'!$A20,Input!$A$22:$A$26,0),MATCH('Residential Bills_Yr 1_avg'!AT$13,Input!$C$21:$BJ$21,0))</f>
        <v>1.0454000000000001</v>
      </c>
      <c r="AU20" s="3">
        <f>IF(Input!Q153="Tier 4",($B$7-AU17-AU18-AU19),IF(Input!Q153="Tier 5",IF(('Residential Bills_Yr 1_avg'!$B$7-'Residential Bills_Yr 1_avg'!AU17-'Residential Bills_Yr 1_avg'!AU18-'Residential Bills_Yr 1_avg'!AU19)&gt;Input!Q158,Input!Q158,('Residential Bills_Yr 1_avg'!$B$7-'Residential Bills_Yr 1_avg'!AU17-'Residential Bills_Yr 1_avg'!AU18-'Residential Bills_Yr 1_avg'!AU19))," "))</f>
        <v>0</v>
      </c>
      <c r="AV20" s="15">
        <f>IFERROR(AT20*AU20," ")</f>
        <v>0</v>
      </c>
    </row>
    <row r="21" spans="1:48" ht="14.65" customHeight="1" x14ac:dyDescent="0.25">
      <c r="A21" t="str">
        <f>Input!A26</f>
        <v>Tier 5</v>
      </c>
      <c r="B21" s="19">
        <f>INDEX(Input!$C$22:$BJ$26,MATCH('Residential Bills_Yr 1_avg'!$A21,Input!$A$22:$A$26,0),MATCH('Residential Bills_Yr 1_avg'!B$13,Input!$C$21:$BJ$21,0))</f>
        <v>0</v>
      </c>
      <c r="C21" s="3" t="str">
        <f>IF(Input!F153="Tier 5",('Residential Bills_Yr 1_avg'!$B$7-'Residential Bills_Yr 1_avg'!C17-'Residential Bills_Yr 1_avg'!C18-'Residential Bills_Yr 1_avg'!C19-'Residential Bills_Yr 1_avg'!C20)," ")</f>
        <v xml:space="preserve"> </v>
      </c>
      <c r="D21" s="15" t="str">
        <f t="shared" ref="D21" si="0">IFERROR(B21*C21," ")</f>
        <v xml:space="preserve"> </v>
      </c>
      <c r="F21" s="19">
        <f>INDEX(Input!$C$22:$BJ$26,MATCH('Residential Bills_Yr 1_avg'!$A21,Input!$A$22:$A$26,0),MATCH('Residential Bills_Yr 1_avg'!F$13,Input!$C$21:$BJ$21,0))</f>
        <v>0</v>
      </c>
      <c r="G21" s="3" t="str">
        <f>IF(Input!G153="Tier 5",('Residential Bills_Yr 1_avg'!$B$7-'Residential Bills_Yr 1_avg'!G17-'Residential Bills_Yr 1_avg'!G18-'Residential Bills_Yr 1_avg'!G19-'Residential Bills_Yr 1_avg'!G20)," ")</f>
        <v xml:space="preserve"> </v>
      </c>
      <c r="H21" s="15" t="str">
        <f t="shared" ref="H21" si="1">IFERROR(F21*G21," ")</f>
        <v xml:space="preserve"> </v>
      </c>
      <c r="J21" s="19">
        <f>INDEX(Input!$C$22:$BJ$26,MATCH('Residential Bills_Yr 1_avg'!$A21,Input!$A$22:$A$26,0),MATCH('Residential Bills_Yr 1_avg'!J$13,Input!$C$21:$BJ$21,0))</f>
        <v>0</v>
      </c>
      <c r="K21" s="3" t="str">
        <f>IF(Input!H153="Tier 5",('Residential Bills_Yr 1_avg'!$B$7-'Residential Bills_Yr 1_avg'!K$17-'Residential Bills_Yr 1_avg'!K$18-'Residential Bills_Yr 1_avg'!K$19-'Residential Bills_Yr 1_avg'!K$20)," ")</f>
        <v xml:space="preserve"> </v>
      </c>
      <c r="L21" s="15" t="str">
        <f t="shared" ref="L21" si="2">IFERROR(J21*K21," ")</f>
        <v xml:space="preserve"> </v>
      </c>
      <c r="N21" s="19">
        <f>INDEX(Input!$C$22:$BJ$26,MATCH('Residential Bills_Yr 1_avg'!$A21,Input!$A$22:$A$26,0),MATCH('Residential Bills_Yr 1_avg'!N$13,Input!$C$21:$BJ$21,0))</f>
        <v>0</v>
      </c>
      <c r="O21" s="3" t="str">
        <f>IF(Input!I153="Tier 5",('Residential Bills_Yr 1_avg'!$B$7-'Residential Bills_Yr 1_avg'!O$17-'Residential Bills_Yr 1_avg'!O$18-'Residential Bills_Yr 1_avg'!O$19-'Residential Bills_Yr 1_avg'!O$20)," ")</f>
        <v xml:space="preserve"> </v>
      </c>
      <c r="P21" s="15" t="str">
        <f t="shared" ref="P21" si="3">IFERROR(N21*O21," ")</f>
        <v xml:space="preserve"> </v>
      </c>
      <c r="R21" s="19">
        <f>INDEX(Input!$C$22:$BJ$26,MATCH('Residential Bills_Yr 1_avg'!$A21,Input!$A$22:$A$26,0),MATCH('Residential Bills_Yr 1_avg'!R$13,Input!$C$21:$BJ$21,0))</f>
        <v>0</v>
      </c>
      <c r="S21" s="3" t="str">
        <f>IF(Input!J153="Tier 5",('Residential Bills_Yr 1_avg'!$B$7-'Residential Bills_Yr 1_avg'!S$17-'Residential Bills_Yr 1_avg'!S$18-'Residential Bills_Yr 1_avg'!S$19-'Residential Bills_Yr 1_avg'!S$20)," ")</f>
        <v xml:space="preserve"> </v>
      </c>
      <c r="T21" s="15" t="str">
        <f t="shared" ref="T21" si="4">IFERROR(R21*S21," ")</f>
        <v xml:space="preserve"> </v>
      </c>
      <c r="V21" s="19">
        <f>INDEX(Input!$C$22:$BJ$26,MATCH('Residential Bills_Yr 1_avg'!$A21,Input!$A$22:$A$26,0),MATCH('Residential Bills_Yr 1_avg'!V$13,Input!$C$21:$BJ$21,0))</f>
        <v>0</v>
      </c>
      <c r="W21" s="3" t="str">
        <f>IF(Input!K153="Tier 5",('Residential Bills_Yr 1_avg'!$B$7-'Residential Bills_Yr 1_avg'!W$17-'Residential Bills_Yr 1_avg'!W$18-'Residential Bills_Yr 1_avg'!W$19-'Residential Bills_Yr 1_avg'!W$20)," ")</f>
        <v xml:space="preserve"> </v>
      </c>
      <c r="X21" s="15" t="str">
        <f t="shared" ref="X21" si="5">IFERROR(V21*W21," ")</f>
        <v xml:space="preserve"> </v>
      </c>
      <c r="Z21" s="19">
        <f>INDEX(Input!$C$22:$BJ$26,MATCH('Residential Bills_Yr 1_avg'!$A21,Input!$A$22:$A$26,0),MATCH('Residential Bills_Yr 1_avg'!Z$13,Input!$C$21:$BJ$21,0))</f>
        <v>0</v>
      </c>
      <c r="AA21" s="3" t="str">
        <f>IF(Input!L153="Tier 5",('Residential Bills_Yr 1_avg'!$B$7-'Residential Bills_Yr 1_avg'!AA$17-'Residential Bills_Yr 1_avg'!AA$18-'Residential Bills_Yr 1_avg'!AA$19-'Residential Bills_Yr 1_avg'!AA$20)," ")</f>
        <v xml:space="preserve"> </v>
      </c>
      <c r="AB21" s="15" t="str">
        <f t="shared" ref="AB21" si="6">IFERROR(Z21*AA21," ")</f>
        <v xml:space="preserve"> </v>
      </c>
      <c r="AD21" s="19">
        <f>INDEX(Input!$C$22:$BJ$26,MATCH('Residential Bills_Yr 1_avg'!$A21,Input!$A$22:$A$26,0),MATCH('Residential Bills_Yr 1_avg'!AD$13,Input!$C$21:$BJ$21,0))</f>
        <v>0</v>
      </c>
      <c r="AE21" s="3" t="str">
        <f>IF(Input!M153="Tier 5",('Residential Bills_Yr 1_avg'!$B$7-'Residential Bills_Yr 1_avg'!AE$17-'Residential Bills_Yr 1_avg'!AE$18-'Residential Bills_Yr 1_avg'!AE$19-'Residential Bills_Yr 1_avg'!AE$20)," ")</f>
        <v xml:space="preserve"> </v>
      </c>
      <c r="AF21" s="15" t="str">
        <f t="shared" ref="AF21" si="7">IFERROR(AD21*AE21," ")</f>
        <v xml:space="preserve"> </v>
      </c>
      <c r="AH21" s="19">
        <f>INDEX(Input!$C$22:$BJ$26,MATCH('Residential Bills_Yr 1_avg'!$A21,Input!$A$22:$A$26,0),MATCH('Residential Bills_Yr 1_avg'!AH$13,Input!$C$21:$BJ$21,0))</f>
        <v>0</v>
      </c>
      <c r="AI21" s="3" t="str">
        <f>IF(Input!N153="Tier 5",('Residential Bills_Yr 1_avg'!$B$7-'Residential Bills_Yr 1_avg'!AI$17-'Residential Bills_Yr 1_avg'!AI$18-'Residential Bills_Yr 1_avg'!AI$19-'Residential Bills_Yr 1_avg'!AI$20)," ")</f>
        <v xml:space="preserve"> </v>
      </c>
      <c r="AJ21" s="15" t="str">
        <f t="shared" ref="AJ21" si="8">IFERROR(AH21*AI21," ")</f>
        <v xml:space="preserve"> </v>
      </c>
      <c r="AL21" s="19">
        <f>INDEX(Input!$C$22:$BJ$26,MATCH('Residential Bills_Yr 1_avg'!$A21,Input!$A$22:$A$26,0),MATCH('Residential Bills_Yr 1_avg'!AL$13,Input!$C$21:$BJ$21,0))</f>
        <v>0</v>
      </c>
      <c r="AM21" s="3" t="str">
        <f>IF(Input!O153="Tier 5",('Residential Bills_Yr 1_avg'!$B$7-'Residential Bills_Yr 1_avg'!AM$17-'Residential Bills_Yr 1_avg'!AM$18-'Residential Bills_Yr 1_avg'!AM$19-'Residential Bills_Yr 1_avg'!AM$20)," ")</f>
        <v xml:space="preserve"> </v>
      </c>
      <c r="AN21" s="15" t="str">
        <f t="shared" ref="AN21" si="9">IFERROR(AL21*AM21," ")</f>
        <v xml:space="preserve"> </v>
      </c>
      <c r="AP21" s="19">
        <f>INDEX(Input!$C$22:$BJ$26,MATCH('Residential Bills_Yr 1_avg'!$A21,Input!$A$22:$A$26,0),MATCH('Residential Bills_Yr 1_avg'!AP$13,Input!$C$21:$BJ$21,0))</f>
        <v>0</v>
      </c>
      <c r="AQ21" s="3" t="str">
        <f>IF(Input!P153="Tier 5",('Residential Bills_Yr 1_avg'!$B$7-'Residential Bills_Yr 1_avg'!AQ$17-'Residential Bills_Yr 1_avg'!AQ$18-'Residential Bills_Yr 1_avg'!AQ$19-'Residential Bills_Yr 1_avg'!AQ$20)," ")</f>
        <v xml:space="preserve"> </v>
      </c>
      <c r="AR21" s="15" t="str">
        <f t="shared" ref="AR21" si="10">IFERROR(AP21*AQ21," ")</f>
        <v xml:space="preserve"> </v>
      </c>
      <c r="AS21" s="7"/>
      <c r="AT21" s="19">
        <f>INDEX(Input!$C$22:$BJ$26,MATCH('Residential Bills_Yr 1_avg'!$A21,Input!$A$22:$A$26,0),MATCH('Residential Bills_Yr 1_avg'!AT$13,Input!$C$21:$BJ$21,0))</f>
        <v>0</v>
      </c>
      <c r="AU21" s="3" t="str">
        <f>IF(Input!Q153="Tier 5",('Residential Bills_Yr 1_avg'!$B$7-'Residential Bills_Yr 1_avg'!AU$17-'Residential Bills_Yr 1_avg'!AU$18-'Residential Bills_Yr 1_avg'!AU$19-'Residential Bills_Yr 1_avg'!AU$20)," ")</f>
        <v xml:space="preserve"> </v>
      </c>
      <c r="AV21" s="15" t="str">
        <f t="shared" ref="AV21" si="11">IFERROR(AT21*AU21," ")</f>
        <v xml:space="preserve"> </v>
      </c>
    </row>
    <row r="22" spans="1:48" x14ac:dyDescent="0.25">
      <c r="A22" t="s">
        <v>25</v>
      </c>
      <c r="B22" s="14"/>
      <c r="C22" s="3">
        <f>SUM(C17:C21)</f>
        <v>82.14</v>
      </c>
      <c r="D22" s="20">
        <f>SUM(D17:D21)+D14</f>
        <v>78.58</v>
      </c>
      <c r="F22" s="14"/>
      <c r="G22" s="3">
        <f>SUM(G17:G21)</f>
        <v>82.14</v>
      </c>
      <c r="H22" s="20">
        <f>SUM(H17:H21)+H14</f>
        <v>78.58</v>
      </c>
      <c r="J22" s="14"/>
      <c r="K22" s="3">
        <f>SUM(K17:K21)</f>
        <v>82.14</v>
      </c>
      <c r="L22" s="20">
        <f>SUM(L17:L21)+L14</f>
        <v>81.819999999999993</v>
      </c>
      <c r="N22" s="14"/>
      <c r="O22" s="3">
        <f>SUM(O17:O21)</f>
        <v>82.14</v>
      </c>
      <c r="P22" s="20">
        <f>SUM(P17:P21)+P14</f>
        <v>81.819999999999993</v>
      </c>
      <c r="R22" s="14"/>
      <c r="S22" s="3">
        <f>SUM(S17:S21)</f>
        <v>82.14</v>
      </c>
      <c r="T22" s="20">
        <f>SUM(T17:T21)+T14</f>
        <v>81.819999999999993</v>
      </c>
      <c r="V22" s="14"/>
      <c r="W22" s="3">
        <f>SUM(W17:W21)</f>
        <v>82.14</v>
      </c>
      <c r="X22" s="20">
        <f>SUM(X17:X21)+X14</f>
        <v>81.819999999999993</v>
      </c>
      <c r="Z22" s="14"/>
      <c r="AA22" s="3">
        <f>SUM(AA17:AA21)</f>
        <v>82.14</v>
      </c>
      <c r="AB22" s="20">
        <f>SUM(AB17:AB21)+AB14</f>
        <v>81.819999999999993</v>
      </c>
      <c r="AD22" s="14"/>
      <c r="AE22" s="3">
        <f>SUM(AE17:AE21)</f>
        <v>82.14</v>
      </c>
      <c r="AF22" s="20">
        <f>SUM(AF17:AF21)+AF14</f>
        <v>81.819999999999993</v>
      </c>
      <c r="AH22" s="14"/>
      <c r="AI22" s="3">
        <f>SUM(AI17:AI21)</f>
        <v>82.14</v>
      </c>
      <c r="AJ22" s="20">
        <f>SUM(AJ17:AJ21)+AJ14</f>
        <v>81.819999999999993</v>
      </c>
      <c r="AL22" s="14"/>
      <c r="AM22" s="3">
        <f>SUM(AM17:AM21)</f>
        <v>82.14</v>
      </c>
      <c r="AN22" s="20">
        <f>SUM(AN17:AN21)+AN14</f>
        <v>81.849999999999994</v>
      </c>
      <c r="AP22" s="14"/>
      <c r="AQ22" s="3">
        <f>SUM(AQ17:AQ21)</f>
        <v>82.14</v>
      </c>
      <c r="AR22" s="20">
        <f>SUM(AR17:AR21)+AR14</f>
        <v>81.849999999999994</v>
      </c>
      <c r="AS22" s="39"/>
      <c r="AT22" s="14"/>
      <c r="AU22" s="3">
        <f>SUM(AU17:AU21)</f>
        <v>82.14</v>
      </c>
      <c r="AV22" s="20">
        <f>SUM(AV17:AV21)+AV14</f>
        <v>81.849999999999994</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25">
      <c r="A25" t="str">
        <f>IF($B$9="No",Input!A33,"CAP Discount")</f>
        <v>Consolidated Expense Balancing Account</v>
      </c>
      <c r="B25" s="70">
        <f>INDEX(Input!$C$33:$BJ$80,MATCH($A25,Input!$A$33:$A$80,0),MATCH(B$13,Input!$C$32:$BJ$32,0))</f>
        <v>0</v>
      </c>
      <c r="C25" s="24">
        <f>IF(VLOOKUP($A25,Input!$A$33:$B$80,2,FALSE)="Percentage",D$22,IF(VLOOKUP($A25,Input!$A$33:$B$80,2,FALSE)="Fixed","Fixed",(C$22)))</f>
        <v>82.14</v>
      </c>
      <c r="D25" s="15">
        <f t="shared" ref="D25:D31" si="12">ROUND(IF(C25="Fixed",B25,(B25*C25)),2)</f>
        <v>0</v>
      </c>
      <c r="F25" s="70">
        <f>INDEX(Input!$C$33:$BJ$80,MATCH($A25,Input!$A$33:$A$80,0),MATCH(F$13,Input!$C$32:$BJ$32,0))</f>
        <v>0</v>
      </c>
      <c r="G25" s="24">
        <f>IF(VLOOKUP($A25,Input!$A$33:$B$80,2,FALSE)="Percentage",H$22,IF(VLOOKUP($A25,Input!$A$33:$B$80,2,FALSE)="Fixed","Fixed",(G$22)))</f>
        <v>82.14</v>
      </c>
      <c r="H25" s="15">
        <f t="shared" ref="H25:H31" si="13">ROUND(IF(G25="Fixed",F25,(F25*G25)),2)</f>
        <v>0</v>
      </c>
      <c r="J25" s="70">
        <f>INDEX(Input!$C$33:$BJ$80,MATCH($A25,Input!$A$33:$A$80,0),MATCH(J$13,Input!$C$32:$BJ$32,0))</f>
        <v>3.3999999999999998E-3</v>
      </c>
      <c r="K25" s="24">
        <f>IF(VLOOKUP($A25,Input!$A$33:$B$80,2,FALSE)="Percentage",L$22,IF(VLOOKUP($A25,Input!$A$33:$B$80,2,FALSE)="Fixed","Fixed",(K$22)))</f>
        <v>82.14</v>
      </c>
      <c r="L25" s="15">
        <f t="shared" ref="L25:L31" si="14">ROUND(IF(K25="Fixed",J25,(J25*K25)),2)</f>
        <v>0.28000000000000003</v>
      </c>
      <c r="N25" s="70">
        <f>INDEX(Input!$C$33:$BJ$80,MATCH($A25,Input!$A$33:$A$80,0),MATCH(N$13,Input!$C$32:$BJ$32,0))</f>
        <v>3.3999999999999998E-3</v>
      </c>
      <c r="O25" s="24">
        <f>IF(VLOOKUP($A25,Input!$A$33:$B$80,2,FALSE)="Percentage",P$22,IF(VLOOKUP($A25,Input!$A$33:$B$80,2,FALSE)="Fixed","Fixed",(O$22)))</f>
        <v>82.14</v>
      </c>
      <c r="P25" s="15">
        <f t="shared" ref="P25:P31" si="15">ROUND(IF(O25="Fixed",N25,(N25*O25)),2)</f>
        <v>0.28000000000000003</v>
      </c>
      <c r="R25" s="70">
        <f>INDEX(Input!$C$33:$BJ$80,MATCH($A25,Input!$A$33:$A$80,0),MATCH(R$13,Input!$C$32:$BJ$32,0))</f>
        <v>3.3999999999999998E-3</v>
      </c>
      <c r="S25" s="24">
        <f>IF(VLOOKUP($A25,Input!$A$33:$B$80,2,FALSE)="Percentage",T$22,IF(VLOOKUP($A25,Input!$A$33:$B$80,2,FALSE)="Fixed","Fixed",(S$22)))</f>
        <v>82.14</v>
      </c>
      <c r="T25" s="15">
        <f t="shared" ref="T25:T31" si="16">ROUND(IF(S25="Fixed",R25,(R25*S25)),2)</f>
        <v>0.28000000000000003</v>
      </c>
      <c r="V25" s="70">
        <f>INDEX(Input!$C$33:$BJ$80,MATCH($A25,Input!$A$33:$A$80,0),MATCH(V$13,Input!$C$32:$BJ$32,0))</f>
        <v>3.3999999999999998E-3</v>
      </c>
      <c r="W25" s="24">
        <f>IF(VLOOKUP($A25,Input!$A$33:$B$80,2,FALSE)="Percentage",X$22,IF(VLOOKUP($A25,Input!$A$33:$B$80,2,FALSE)="Fixed","Fixed",(W$22)))</f>
        <v>82.14</v>
      </c>
      <c r="X25" s="15">
        <f t="shared" ref="X25:X31" si="17">ROUND(IF(W25="Fixed",V25,(V25*W25)),2)</f>
        <v>0.28000000000000003</v>
      </c>
      <c r="Z25" s="70">
        <f>INDEX(Input!$C$33:$BJ$80,MATCH($A25,Input!$A$33:$A$80,0),MATCH(Z$13,Input!$C$32:$BJ$32,0))</f>
        <v>3.3999999999999998E-3</v>
      </c>
      <c r="AA25" s="24">
        <f>IF(VLOOKUP($A25,Input!$A$33:$B$80,2,FALSE)="Percentage",AB$22,IF(VLOOKUP($A25,Input!$A$33:$B$80,2,FALSE)="Fixed","Fixed",(AA$22)))</f>
        <v>82.14</v>
      </c>
      <c r="AB25" s="15">
        <f t="shared" ref="AB25:AB31" si="18">ROUND(IF(AA25="Fixed",Z25,(Z25*AA25)),2)</f>
        <v>0.28000000000000003</v>
      </c>
      <c r="AD25" s="70">
        <f>INDEX(Input!$C$33:$BJ$80,MATCH($A25,Input!$A$33:$A$80,0),MATCH(AD$13,Input!$C$32:$BJ$32,0))</f>
        <v>3.3999999999999998E-3</v>
      </c>
      <c r="AE25" s="24">
        <f>IF(VLOOKUP($A25,Input!$A$33:$B$80,2,FALSE)="Percentage",AF$22,IF(VLOOKUP($A25,Input!$A$33:$B$80,2,FALSE)="Fixed","Fixed",(AE$22)))</f>
        <v>82.14</v>
      </c>
      <c r="AF25" s="15">
        <f t="shared" ref="AF25:AF31" si="19">ROUND(IF(AE25="Fixed",AD25,(AD25*AE25)),2)</f>
        <v>0.28000000000000003</v>
      </c>
      <c r="AH25" s="70">
        <f>INDEX(Input!$C$33:$BJ$80,MATCH($A25,Input!$A$33:$A$80,0),MATCH(AH$13,Input!$C$32:$BJ$32,0))</f>
        <v>3.3999999999999998E-3</v>
      </c>
      <c r="AI25" s="24">
        <f>IF(VLOOKUP($A25,Input!$A$33:$B$80,2,FALSE)="Percentage",AJ$22,IF(VLOOKUP($A25,Input!$A$33:$B$80,2,FALSE)="Fixed","Fixed",(AI$22)))</f>
        <v>82.14</v>
      </c>
      <c r="AJ25" s="15">
        <f t="shared" ref="AJ25:AJ31" si="20">ROUND(IF(AI25="Fixed",AH25,(AH25*AI25)),2)</f>
        <v>0.28000000000000003</v>
      </c>
      <c r="AL25" s="70">
        <f>INDEX(Input!$C$33:$BJ$80,MATCH($A25,Input!$A$33:$A$80,0),MATCH(AL$13,Input!$C$32:$BJ$32,0))</f>
        <v>3.3999999999999998E-3</v>
      </c>
      <c r="AM25" s="24">
        <f>IF(VLOOKUP($A25,Input!$A$33:$B$80,2,FALSE)="Percentage",AN$22,IF(VLOOKUP($A25,Input!$A$33:$B$80,2,FALSE)="Fixed","Fixed",(AM$22)))</f>
        <v>82.14</v>
      </c>
      <c r="AN25" s="15">
        <f t="shared" ref="AN25:AN31" si="21">ROUND(IF(AM25="Fixed",AL25,(AL25*AM25)),2)</f>
        <v>0.28000000000000003</v>
      </c>
      <c r="AP25" s="70">
        <f>INDEX(Input!$C$33:$BJ$80,MATCH($A25,Input!$A$33:$A$80,0),MATCH(AP$13,Input!$C$32:$BJ$32,0))</f>
        <v>3.3999999999999998E-3</v>
      </c>
      <c r="AQ25" s="24">
        <f>IF(VLOOKUP($A25,Input!$A$33:$B$80,2,FALSE)="Percentage",AR$22,IF(VLOOKUP($A25,Input!$A$33:$B$80,2,FALSE)="Fixed","Fixed",(AQ$22)))</f>
        <v>82.14</v>
      </c>
      <c r="AR25" s="15">
        <f t="shared" ref="AR25:AR31" si="22">ROUND(IF(AQ25="Fixed",AP25,(AP25*AQ25)),2)</f>
        <v>0.28000000000000003</v>
      </c>
      <c r="AT25" s="70">
        <f>INDEX(Input!$C$33:$BJ$80,MATCH($A25,Input!$A$33:$A$80,0),MATCH(AT$13,Input!$C$32:$BJ$32,0))</f>
        <v>3.3999999999999998E-3</v>
      </c>
      <c r="AU25" s="24">
        <f>IF(VLOOKUP($A25,Input!$A$33:$B$80,2,FALSE)="Percentage",AV$22,IF(VLOOKUP($A25,Input!$A$33:$B$80,2,FALSE)="Fixed","Fixed",(AU$22)))</f>
        <v>82.14</v>
      </c>
      <c r="AV25" s="15">
        <f t="shared" ref="AV25:AV31" si="23">ROUND(IF(AU25="Fixed",AT25,(AT25*AU25)),2)</f>
        <v>0.28000000000000003</v>
      </c>
    </row>
    <row r="26" spans="1:48" x14ac:dyDescent="0.25">
      <c r="A26" t="str">
        <f>Input!A34</f>
        <v>Customer Assistance Program Surcharge</v>
      </c>
      <c r="B26" s="70">
        <f>IF($B$9="No",INDEX(Input!$C$33:$BJ$80,MATCH($A26,Input!$A$33:$A$80,0),MATCH(B$13,Input!$C$32:$BJ$32,0)),0)</f>
        <v>1.77</v>
      </c>
      <c r="C26" s="24" t="str">
        <f>IF(VLOOKUP($A26,Input!$A$33:$B$80,2,FALSE)="Percentage",D$22,IF(VLOOKUP($A26,Input!$A$33:$B$80,2,FALSE)="Fixed","Fixed",(C$22)))</f>
        <v>Fixed</v>
      </c>
      <c r="D26" s="15">
        <f t="shared" si="12"/>
        <v>1.77</v>
      </c>
      <c r="F26" s="70">
        <f>IF($B$9="No",INDEX(Input!$C$33:$BJ$80,MATCH($A26,Input!$A$33:$A$80,0),MATCH(F$13,Input!$C$32:$BJ$32,0)),0)</f>
        <v>1.77</v>
      </c>
      <c r="G26" s="24" t="str">
        <f>IF(VLOOKUP($A26,Input!$A$33:$B$80,2,FALSE)="Percentage",H$22,IF(VLOOKUP($A26,Input!$A$33:$B$80,2,FALSE)="Fixed","Fixed",(G$22)))</f>
        <v>Fixed</v>
      </c>
      <c r="H26" s="15">
        <f t="shared" si="13"/>
        <v>1.77</v>
      </c>
      <c r="J26" s="70">
        <f>IF($B$9="No",INDEX(Input!$C$33:$BJ$80,MATCH($A26,Input!$A$33:$A$80,0),MATCH(J$13,Input!$C$32:$BJ$32,0)),0)</f>
        <v>3.15</v>
      </c>
      <c r="K26" s="24" t="str">
        <f>IF(VLOOKUP($A26,Input!$A$33:$B$80,2,FALSE)="Percentage",L$22,IF(VLOOKUP($A26,Input!$A$33:$B$80,2,FALSE)="Fixed","Fixed",(K$22)))</f>
        <v>Fixed</v>
      </c>
      <c r="L26" s="15">
        <f t="shared" si="14"/>
        <v>3.15</v>
      </c>
      <c r="N26" s="70">
        <f>IF($B$9="No",INDEX(Input!$C$33:$BJ$80,MATCH($A26,Input!$A$33:$A$80,0),MATCH(N$13,Input!$C$32:$BJ$32,0)),0)</f>
        <v>3.15</v>
      </c>
      <c r="O26" s="24" t="str">
        <f>IF(VLOOKUP($A26,Input!$A$33:$B$80,2,FALSE)="Percentage",P$22,IF(VLOOKUP($A26,Input!$A$33:$B$80,2,FALSE)="Fixed","Fixed",(O$22)))</f>
        <v>Fixed</v>
      </c>
      <c r="P26" s="15">
        <f t="shared" si="15"/>
        <v>3.15</v>
      </c>
      <c r="R26" s="70">
        <f>IF($B$9="No",INDEX(Input!$C$33:$BJ$80,MATCH($A26,Input!$A$33:$A$80,0),MATCH(R$13,Input!$C$32:$BJ$32,0)),0)</f>
        <v>3.15</v>
      </c>
      <c r="S26" s="24" t="str">
        <f>IF(VLOOKUP($A26,Input!$A$33:$B$80,2,FALSE)="Percentage",T$22,IF(VLOOKUP($A26,Input!$A$33:$B$80,2,FALSE)="Fixed","Fixed",(S$22)))</f>
        <v>Fixed</v>
      </c>
      <c r="T26" s="15">
        <f t="shared" si="16"/>
        <v>3.15</v>
      </c>
      <c r="V26" s="70">
        <f>IF($B$9="No",INDEX(Input!$C$33:$BJ$80,MATCH($A26,Input!$A$33:$A$80,0),MATCH(V$13,Input!$C$32:$BJ$32,0)),0)</f>
        <v>3.15</v>
      </c>
      <c r="W26" s="24" t="str">
        <f>IF(VLOOKUP($A26,Input!$A$33:$B$80,2,FALSE)="Percentage",X$22,IF(VLOOKUP($A26,Input!$A$33:$B$80,2,FALSE)="Fixed","Fixed",(W$22)))</f>
        <v>Fixed</v>
      </c>
      <c r="X26" s="15">
        <f t="shared" si="17"/>
        <v>3.15</v>
      </c>
      <c r="Z26" s="70">
        <f>IF($B$9="No",INDEX(Input!$C$33:$BJ$80,MATCH($A26,Input!$A$33:$A$80,0),MATCH(Z$13,Input!$C$32:$BJ$32,0)),0)</f>
        <v>3.15</v>
      </c>
      <c r="AA26" s="24" t="str">
        <f>IF(VLOOKUP($A26,Input!$A$33:$B$80,2,FALSE)="Percentage",AB$22,IF(VLOOKUP($A26,Input!$A$33:$B$80,2,FALSE)="Fixed","Fixed",(AA$22)))</f>
        <v>Fixed</v>
      </c>
      <c r="AB26" s="15">
        <f t="shared" si="18"/>
        <v>3.15</v>
      </c>
      <c r="AD26" s="70">
        <f>IF($B$9="No",INDEX(Input!$C$33:$BJ$80,MATCH($A26,Input!$A$33:$A$80,0),MATCH(AD$13,Input!$C$32:$BJ$32,0)),0)</f>
        <v>3.15</v>
      </c>
      <c r="AE26" s="24" t="str">
        <f>IF(VLOOKUP($A26,Input!$A$33:$B$80,2,FALSE)="Percentage",AF$22,IF(VLOOKUP($A26,Input!$A$33:$B$80,2,FALSE)="Fixed","Fixed",(AE$22)))</f>
        <v>Fixed</v>
      </c>
      <c r="AF26" s="15">
        <f t="shared" si="19"/>
        <v>3.15</v>
      </c>
      <c r="AH26" s="70">
        <f>IF($B$9="No",INDEX(Input!$C$33:$BJ$80,MATCH($A26,Input!$A$33:$A$80,0),MATCH(AH$13,Input!$C$32:$BJ$32,0)),0)</f>
        <v>3.15</v>
      </c>
      <c r="AI26" s="24" t="str">
        <f>IF(VLOOKUP($A26,Input!$A$33:$B$80,2,FALSE)="Percentage",AJ$22,IF(VLOOKUP($A26,Input!$A$33:$B$80,2,FALSE)="Fixed","Fixed",(AI$22)))</f>
        <v>Fixed</v>
      </c>
      <c r="AJ26" s="15">
        <f t="shared" si="20"/>
        <v>3.15</v>
      </c>
      <c r="AL26" s="70">
        <f>IF($B$9="No",INDEX(Input!$C$33:$BJ$80,MATCH($A26,Input!$A$33:$A$80,0),MATCH(AL$13,Input!$C$32:$BJ$32,0)),0)</f>
        <v>3.15</v>
      </c>
      <c r="AM26" s="24" t="str">
        <f>IF(VLOOKUP($A26,Input!$A$33:$B$80,2,FALSE)="Percentage",AN$22,IF(VLOOKUP($A26,Input!$A$33:$B$80,2,FALSE)="Fixed","Fixed",(AM$22)))</f>
        <v>Fixed</v>
      </c>
      <c r="AN26" s="15">
        <f t="shared" si="21"/>
        <v>3.15</v>
      </c>
      <c r="AP26" s="70">
        <f>IF($B$9="No",INDEX(Input!$C$33:$BJ$80,MATCH($A26,Input!$A$33:$A$80,0),MATCH(AP$13,Input!$C$32:$BJ$32,0)),0)</f>
        <v>3.15</v>
      </c>
      <c r="AQ26" s="24" t="str">
        <f>IF(VLOOKUP($A26,Input!$A$33:$B$80,2,FALSE)="Percentage",AR$22,IF(VLOOKUP($A26,Input!$A$33:$B$80,2,FALSE)="Fixed","Fixed",(AQ$22)))</f>
        <v>Fixed</v>
      </c>
      <c r="AR26" s="15">
        <f t="shared" si="22"/>
        <v>3.15</v>
      </c>
      <c r="AT26" s="70">
        <f>IF($B$9="No",INDEX(Input!$C$33:$BJ$80,MATCH($A26,Input!$A$33:$A$80,0),MATCH(AT$13,Input!$C$32:$BJ$32,0)),0)</f>
        <v>3.15</v>
      </c>
      <c r="AU26" s="24" t="str">
        <f>IF(VLOOKUP($A26,Input!$A$33:$B$80,2,FALSE)="Percentage",AV$22,IF(VLOOKUP($A26,Input!$A$33:$B$80,2,FALSE)="Fixed","Fixed",(AU$22)))</f>
        <v>Fixed</v>
      </c>
      <c r="AV26" s="15">
        <f t="shared" si="23"/>
        <v>3.15</v>
      </c>
    </row>
    <row r="27" spans="1:48" x14ac:dyDescent="0.25">
      <c r="A27" t="str">
        <f>Input!A35</f>
        <v>Customer Assistance Program</v>
      </c>
      <c r="B27" s="23">
        <f>IF($B$9="No",0,INDEX(Input!$C$33:$BJ$80,MATCH($A27,Input!$A$33:$A$80,0),MATCH(B$13,Input!$C$32:$BJ$32,0)))</f>
        <v>0</v>
      </c>
      <c r="C27" s="24">
        <f>IF(VLOOKUP($A27,Input!$A$33:$B$80,2,FALSE)="Percentage",D$22,IF(VLOOKUP($A27,Input!$A$33:$B$80,2,FALSE)="Fixed","Fixed",(C$22)))</f>
        <v>78.58</v>
      </c>
      <c r="D27" s="15">
        <f t="shared" si="12"/>
        <v>0</v>
      </c>
      <c r="F27" s="23">
        <f>IF($B$9="No",0,INDEX(Input!$C$33:$BJ$80,MATCH($A27,Input!$A$33:$A$80,0),MATCH(F$13,Input!$C$32:$BJ$32,0)))</f>
        <v>0</v>
      </c>
      <c r="G27" s="24">
        <f>IF(VLOOKUP($A27,Input!$A$33:$B$80,2,FALSE)="Percentage",H$22,IF(VLOOKUP($A27,Input!$A$33:$B$80,2,FALSE)="Fixed","Fixed",(G$22)))</f>
        <v>78.58</v>
      </c>
      <c r="H27" s="15">
        <f t="shared" si="13"/>
        <v>0</v>
      </c>
      <c r="J27" s="23">
        <f>IF($B$9="No",0,INDEX(Input!$C$33:$BJ$80,MATCH($A27,Input!$A$33:$A$80,0),MATCH(J$13,Input!$C$32:$BJ$32,0)))</f>
        <v>0</v>
      </c>
      <c r="K27" s="24">
        <f>IF(VLOOKUP($A27,Input!$A$33:$B$80,2,FALSE)="Percentage",L$22,IF(VLOOKUP($A27,Input!$A$33:$B$80,2,FALSE)="Fixed","Fixed",(K$22)))</f>
        <v>81.819999999999993</v>
      </c>
      <c r="L27" s="15">
        <f t="shared" si="14"/>
        <v>0</v>
      </c>
      <c r="N27" s="23">
        <f>IF($B$9="No",0,INDEX(Input!$C$33:$BJ$80,MATCH($A27,Input!$A$33:$A$80,0),MATCH(N$13,Input!$C$32:$BJ$32,0)))</f>
        <v>0</v>
      </c>
      <c r="O27" s="24">
        <f>IF(VLOOKUP($A27,Input!$A$33:$B$80,2,FALSE)="Percentage",P$22,IF(VLOOKUP($A27,Input!$A$33:$B$80,2,FALSE)="Fixed","Fixed",(O$22)))</f>
        <v>81.819999999999993</v>
      </c>
      <c r="P27" s="15">
        <f t="shared" si="15"/>
        <v>0</v>
      </c>
      <c r="R27" s="23">
        <f>IF($B$9="No",0,INDEX(Input!$C$33:$BJ$80,MATCH($A27,Input!$A$33:$A$80,0),MATCH(R$13,Input!$C$32:$BJ$32,0)))</f>
        <v>0</v>
      </c>
      <c r="S27" s="24">
        <f>IF(VLOOKUP($A27,Input!$A$33:$B$80,2,FALSE)="Percentage",T$22,IF(VLOOKUP($A27,Input!$A$33:$B$80,2,FALSE)="Fixed","Fixed",(S$22)))</f>
        <v>81.819999999999993</v>
      </c>
      <c r="T27" s="15">
        <f t="shared" si="16"/>
        <v>0</v>
      </c>
      <c r="V27" s="23">
        <f>IF($B$9="No",0,INDEX(Input!$C$33:$BJ$80,MATCH($A27,Input!$A$33:$A$80,0),MATCH(V$13,Input!$C$32:$BJ$32,0)))</f>
        <v>0</v>
      </c>
      <c r="W27" s="24">
        <f>IF(VLOOKUP($A27,Input!$A$33:$B$80,2,FALSE)="Percentage",X$22,IF(VLOOKUP($A27,Input!$A$33:$B$80,2,FALSE)="Fixed","Fixed",(W$22)))</f>
        <v>81.819999999999993</v>
      </c>
      <c r="X27" s="15">
        <f t="shared" si="17"/>
        <v>0</v>
      </c>
      <c r="Z27" s="23">
        <f>IF($B$9="No",0,INDEX(Input!$C$33:$BJ$80,MATCH($A27,Input!$A$33:$A$80,0),MATCH(Z$13,Input!$C$32:$BJ$32,0)))</f>
        <v>0</v>
      </c>
      <c r="AA27" s="24">
        <f>IF(VLOOKUP($A27,Input!$A$33:$B$80,2,FALSE)="Percentage",AB$22,IF(VLOOKUP($A27,Input!$A$33:$B$80,2,FALSE)="Fixed","Fixed",(AA$22)))</f>
        <v>81.819999999999993</v>
      </c>
      <c r="AB27" s="15">
        <f t="shared" si="18"/>
        <v>0</v>
      </c>
      <c r="AD27" s="23">
        <f>IF($B$9="No",0,INDEX(Input!$C$33:$BJ$80,MATCH($A27,Input!$A$33:$A$80,0),MATCH(AD$13,Input!$C$32:$BJ$32,0)))</f>
        <v>0</v>
      </c>
      <c r="AE27" s="24">
        <f>IF(VLOOKUP($A27,Input!$A$33:$B$80,2,FALSE)="Percentage",AF$22,IF(VLOOKUP($A27,Input!$A$33:$B$80,2,FALSE)="Fixed","Fixed",(AE$22)))</f>
        <v>81.819999999999993</v>
      </c>
      <c r="AF27" s="15">
        <f t="shared" si="19"/>
        <v>0</v>
      </c>
      <c r="AH27" s="23">
        <f>IF($B$9="No",0,INDEX(Input!$C$33:$BJ$80,MATCH($A27,Input!$A$33:$A$80,0),MATCH(AH$13,Input!$C$32:$BJ$32,0)))</f>
        <v>0</v>
      </c>
      <c r="AI27" s="24">
        <f>IF(VLOOKUP($A27,Input!$A$33:$B$80,2,FALSE)="Percentage",AJ$22,IF(VLOOKUP($A27,Input!$A$33:$B$80,2,FALSE)="Fixed","Fixed",(AI$22)))</f>
        <v>81.819999999999993</v>
      </c>
      <c r="AJ27" s="15">
        <f t="shared" si="20"/>
        <v>0</v>
      </c>
      <c r="AL27" s="23">
        <f>IF($B$9="No",0,INDEX(Input!$C$33:$BJ$80,MATCH($A27,Input!$A$33:$A$80,0),MATCH(AL$13,Input!$C$32:$BJ$32,0)))</f>
        <v>0</v>
      </c>
      <c r="AM27" s="24">
        <f>IF(VLOOKUP($A27,Input!$A$33:$B$80,2,FALSE)="Percentage",AN$22,IF(VLOOKUP($A27,Input!$A$33:$B$80,2,FALSE)="Fixed","Fixed",(AM$22)))</f>
        <v>81.849999999999994</v>
      </c>
      <c r="AN27" s="15">
        <f t="shared" si="21"/>
        <v>0</v>
      </c>
      <c r="AP27" s="23">
        <f>IF($B$9="No",0,INDEX(Input!$C$33:$BJ$80,MATCH($A27,Input!$A$33:$A$80,0),MATCH(AP$13,Input!$C$32:$BJ$32,0)))</f>
        <v>0</v>
      </c>
      <c r="AQ27" s="24">
        <f>IF(VLOOKUP($A27,Input!$A$33:$B$80,2,FALSE)="Percentage",AR$22,IF(VLOOKUP($A27,Input!$A$33:$B$80,2,FALSE)="Fixed","Fixed",(AQ$22)))</f>
        <v>81.849999999999994</v>
      </c>
      <c r="AR27" s="15">
        <f t="shared" si="22"/>
        <v>0</v>
      </c>
      <c r="AT27" s="23">
        <f>IF($B$9="No",0,INDEX(Input!$C$33:$BJ$80,MATCH($A27,Input!$A$33:$A$80,0),MATCH(AT$13,Input!$C$32:$BJ$32,0)))</f>
        <v>0</v>
      </c>
      <c r="AU27" s="24">
        <f>IF(VLOOKUP($A27,Input!$A$33:$B$80,2,FALSE)="Percentage",AV$22,IF(VLOOKUP($A27,Input!$A$33:$B$80,2,FALSE)="Fixed","Fixed",(AU$22)))</f>
        <v>81.849999999999994</v>
      </c>
      <c r="AV27" s="15">
        <f t="shared" si="23"/>
        <v>0</v>
      </c>
    </row>
    <row r="28" spans="1:48" x14ac:dyDescent="0.25">
      <c r="A28" t="str">
        <f>Input!A36</f>
        <v>WRAM/MCBA Surcharge</v>
      </c>
      <c r="B28" s="70">
        <f>INDEX(Input!$C$33:$BJ$80,MATCH($A28,Input!$A$33:$A$80,0),MATCH(B$13,Input!$C$32:$BJ$32,0))</f>
        <v>2.7E-2</v>
      </c>
      <c r="C28" s="24">
        <f>IF(VLOOKUP($A28,Input!$A$33:$B$80,2,FALSE)="Percentage",D$22,IF(VLOOKUP($A28,Input!$A$33:$B$80,2,FALSE)="Fixed","Fixed",(C$22)))</f>
        <v>82.14</v>
      </c>
      <c r="D28" s="15">
        <f t="shared" si="12"/>
        <v>2.2200000000000002</v>
      </c>
      <c r="F28" s="70">
        <f>INDEX(Input!$C$33:$BJ$80,MATCH($A28,Input!$A$33:$A$80,0),MATCH(F$13,Input!$C$32:$BJ$32,0))</f>
        <v>2.1000000000000001E-2</v>
      </c>
      <c r="G28" s="24">
        <f>IF(VLOOKUP($A28,Input!$A$33:$B$80,2,FALSE)="Percentage",H$22,IF(VLOOKUP($A28,Input!$A$33:$B$80,2,FALSE)="Fixed","Fixed",(G$22)))</f>
        <v>82.14</v>
      </c>
      <c r="H28" s="15">
        <f t="shared" si="13"/>
        <v>1.72</v>
      </c>
      <c r="J28" s="70">
        <f>INDEX(Input!$C$33:$BJ$80,MATCH($A28,Input!$A$33:$A$80,0),MATCH(J$13,Input!$C$32:$BJ$32,0))</f>
        <v>0</v>
      </c>
      <c r="K28" s="24">
        <f>IF(VLOOKUP($A28,Input!$A$33:$B$80,2,FALSE)="Percentage",L$22,IF(VLOOKUP($A28,Input!$A$33:$B$80,2,FALSE)="Fixed","Fixed",(K$22)))</f>
        <v>82.14</v>
      </c>
      <c r="L28" s="15">
        <f t="shared" si="14"/>
        <v>0</v>
      </c>
      <c r="N28" s="70">
        <f>INDEX(Input!$C$33:$BJ$80,MATCH($A28,Input!$A$33:$A$80,0),MATCH(N$13,Input!$C$32:$BJ$32,0))</f>
        <v>0</v>
      </c>
      <c r="O28" s="24">
        <f>IF(VLOOKUP($A28,Input!$A$33:$B$80,2,FALSE)="Percentage",P$22,IF(VLOOKUP($A28,Input!$A$33:$B$80,2,FALSE)="Fixed","Fixed",(O$22)))</f>
        <v>82.14</v>
      </c>
      <c r="P28" s="15">
        <f t="shared" si="15"/>
        <v>0</v>
      </c>
      <c r="R28" s="70">
        <f>INDEX(Input!$C$33:$BJ$80,MATCH($A28,Input!$A$33:$A$80,0),MATCH(R$13,Input!$C$32:$BJ$32,0))</f>
        <v>0</v>
      </c>
      <c r="S28" s="24">
        <f>IF(VLOOKUP($A28,Input!$A$33:$B$80,2,FALSE)="Percentage",T$22,IF(VLOOKUP($A28,Input!$A$33:$B$80,2,FALSE)="Fixed","Fixed",(S$22)))</f>
        <v>82.14</v>
      </c>
      <c r="T28" s="15">
        <f t="shared" si="16"/>
        <v>0</v>
      </c>
      <c r="V28" s="70">
        <f>INDEX(Input!$C$33:$BJ$80,MATCH($A28,Input!$A$33:$A$80,0),MATCH(V$13,Input!$C$32:$BJ$32,0))</f>
        <v>0</v>
      </c>
      <c r="W28" s="24">
        <f>IF(VLOOKUP($A28,Input!$A$33:$B$80,2,FALSE)="Percentage",X$22,IF(VLOOKUP($A28,Input!$A$33:$B$80,2,FALSE)="Fixed","Fixed",(W$22)))</f>
        <v>82.14</v>
      </c>
      <c r="X28" s="15">
        <f t="shared" si="17"/>
        <v>0</v>
      </c>
      <c r="Z28" s="70">
        <f>INDEX(Input!$C$33:$BJ$80,MATCH($A28,Input!$A$33:$A$80,0),MATCH(Z$13,Input!$C$32:$BJ$32,0))</f>
        <v>0</v>
      </c>
      <c r="AA28" s="24">
        <f>IF(VLOOKUP($A28,Input!$A$33:$B$80,2,FALSE)="Percentage",AB$22,IF(VLOOKUP($A28,Input!$A$33:$B$80,2,FALSE)="Fixed","Fixed",(AA$22)))</f>
        <v>82.14</v>
      </c>
      <c r="AB28" s="15">
        <f t="shared" si="18"/>
        <v>0</v>
      </c>
      <c r="AD28" s="70">
        <f>INDEX(Input!$C$33:$BJ$80,MATCH($A28,Input!$A$33:$A$80,0),MATCH(AD$13,Input!$C$32:$BJ$32,0))</f>
        <v>0</v>
      </c>
      <c r="AE28" s="24">
        <f>IF(VLOOKUP($A28,Input!$A$33:$B$80,2,FALSE)="Percentage",AF$22,IF(VLOOKUP($A28,Input!$A$33:$B$80,2,FALSE)="Fixed","Fixed",(AE$22)))</f>
        <v>82.14</v>
      </c>
      <c r="AF28" s="15">
        <f t="shared" si="19"/>
        <v>0</v>
      </c>
      <c r="AH28" s="70">
        <f>INDEX(Input!$C$33:$BJ$80,MATCH($A28,Input!$A$33:$A$80,0),MATCH(AH$13,Input!$C$32:$BJ$32,0))</f>
        <v>0</v>
      </c>
      <c r="AI28" s="24">
        <f>IF(VLOOKUP($A28,Input!$A$33:$B$80,2,FALSE)="Percentage",AJ$22,IF(VLOOKUP($A28,Input!$A$33:$B$80,2,FALSE)="Fixed","Fixed",(AI$22)))</f>
        <v>82.14</v>
      </c>
      <c r="AJ28" s="15">
        <f t="shared" si="20"/>
        <v>0</v>
      </c>
      <c r="AL28" s="70">
        <f>INDEX(Input!$C$33:$BJ$80,MATCH($A28,Input!$A$33:$A$80,0),MATCH(AL$13,Input!$C$32:$BJ$32,0))</f>
        <v>0</v>
      </c>
      <c r="AM28" s="24">
        <f>IF(VLOOKUP($A28,Input!$A$33:$B$80,2,FALSE)="Percentage",AN$22,IF(VLOOKUP($A28,Input!$A$33:$B$80,2,FALSE)="Fixed","Fixed",(AM$22)))</f>
        <v>82.14</v>
      </c>
      <c r="AN28" s="15">
        <f t="shared" si="21"/>
        <v>0</v>
      </c>
      <c r="AP28" s="70">
        <f>INDEX(Input!$C$33:$BJ$80,MATCH($A28,Input!$A$33:$A$80,0),MATCH(AP$13,Input!$C$32:$BJ$32,0))</f>
        <v>0</v>
      </c>
      <c r="AQ28" s="24">
        <f>IF(VLOOKUP($A28,Input!$A$33:$B$80,2,FALSE)="Percentage",AR$22,IF(VLOOKUP($A28,Input!$A$33:$B$80,2,FALSE)="Fixed","Fixed",(AQ$22)))</f>
        <v>82.14</v>
      </c>
      <c r="AR28" s="15">
        <f t="shared" si="22"/>
        <v>0</v>
      </c>
      <c r="AT28" s="70">
        <f>INDEX(Input!$C$33:$BJ$80,MATCH($A28,Input!$A$33:$A$80,0),MATCH(AT$13,Input!$C$32:$BJ$32,0))</f>
        <v>0</v>
      </c>
      <c r="AU28" s="24">
        <f>IF(VLOOKUP($A28,Input!$A$33:$B$80,2,FALSE)="Percentage",AV$22,IF(VLOOKUP($A28,Input!$A$33:$B$80,2,FALSE)="Fixed","Fixed",(AU$22)))</f>
        <v>82.14</v>
      </c>
      <c r="AV28" s="15">
        <f t="shared" si="23"/>
        <v>0</v>
      </c>
    </row>
    <row r="29" spans="1:48" x14ac:dyDescent="0.25">
      <c r="A29" t="str">
        <f>Input!A37</f>
        <v>Purchased Water Surcharge</v>
      </c>
      <c r="B29" s="70">
        <f>INDEX(Input!$C$33:$BJ$80,MATCH($A29,Input!$A$33:$A$80,0),MATCH(B$13,Input!$C$32:$BJ$32,0))</f>
        <v>4.36E-2</v>
      </c>
      <c r="C29" s="24">
        <f>IF(VLOOKUP($A29,Input!$A$33:$B$80,2,FALSE)="Percentage",D$22,IF(VLOOKUP($A29,Input!$A$33:$B$80,2,FALSE)="Fixed","Fixed",(C$22)))</f>
        <v>82.14</v>
      </c>
      <c r="D29" s="15">
        <f t="shared" si="12"/>
        <v>3.58</v>
      </c>
      <c r="F29" s="70">
        <f>INDEX(Input!$C$33:$BJ$80,MATCH($A29,Input!$A$33:$A$80,0),MATCH(F$13,Input!$C$32:$BJ$32,0))</f>
        <v>3.3099999999999997E-2</v>
      </c>
      <c r="G29" s="24">
        <f>IF(VLOOKUP($A29,Input!$A$33:$B$80,2,FALSE)="Percentage",H$22,IF(VLOOKUP($A29,Input!$A$33:$B$80,2,FALSE)="Fixed","Fixed",(G$22)))</f>
        <v>82.14</v>
      </c>
      <c r="H29" s="15">
        <f t="shared" si="13"/>
        <v>2.72</v>
      </c>
      <c r="J29" s="70">
        <f>INDEX(Input!$C$33:$BJ$80,MATCH($A29,Input!$A$33:$A$80,0),MATCH(J$13,Input!$C$32:$BJ$32,0))</f>
        <v>4.8300000000000003E-2</v>
      </c>
      <c r="K29" s="24">
        <f>IF(VLOOKUP($A29,Input!$A$33:$B$80,2,FALSE)="Percentage",L$22,IF(VLOOKUP($A29,Input!$A$33:$B$80,2,FALSE)="Fixed","Fixed",(K$22)))</f>
        <v>82.14</v>
      </c>
      <c r="L29" s="15">
        <f t="shared" si="14"/>
        <v>3.97</v>
      </c>
      <c r="N29" s="70">
        <f>INDEX(Input!$C$33:$BJ$80,MATCH($A29,Input!$A$33:$A$80,0),MATCH(N$13,Input!$C$32:$BJ$32,0))</f>
        <v>4.8300000000000003E-2</v>
      </c>
      <c r="O29" s="24">
        <f>IF(VLOOKUP($A29,Input!$A$33:$B$80,2,FALSE)="Percentage",P$22,IF(VLOOKUP($A29,Input!$A$33:$B$80,2,FALSE)="Fixed","Fixed",(O$22)))</f>
        <v>82.14</v>
      </c>
      <c r="P29" s="15">
        <f t="shared" si="15"/>
        <v>3.97</v>
      </c>
      <c r="R29" s="70">
        <f>INDEX(Input!$C$33:$BJ$80,MATCH($A29,Input!$A$33:$A$80,0),MATCH(R$13,Input!$C$32:$BJ$32,0))</f>
        <v>4.8300000000000003E-2</v>
      </c>
      <c r="S29" s="24">
        <f>IF(VLOOKUP($A29,Input!$A$33:$B$80,2,FALSE)="Percentage",T$22,IF(VLOOKUP($A29,Input!$A$33:$B$80,2,FALSE)="Fixed","Fixed",(S$22)))</f>
        <v>82.14</v>
      </c>
      <c r="T29" s="15">
        <f t="shared" si="16"/>
        <v>3.97</v>
      </c>
      <c r="V29" s="70">
        <f>INDEX(Input!$C$33:$BJ$80,MATCH($A29,Input!$A$33:$A$80,0),MATCH(V$13,Input!$C$32:$BJ$32,0))</f>
        <v>4.8300000000000003E-2</v>
      </c>
      <c r="W29" s="24">
        <f>IF(VLOOKUP($A29,Input!$A$33:$B$80,2,FALSE)="Percentage",X$22,IF(VLOOKUP($A29,Input!$A$33:$B$80,2,FALSE)="Fixed","Fixed",(W$22)))</f>
        <v>82.14</v>
      </c>
      <c r="X29" s="15">
        <f t="shared" si="17"/>
        <v>3.97</v>
      </c>
      <c r="Z29" s="70">
        <f>INDEX(Input!$C$33:$BJ$80,MATCH($A29,Input!$A$33:$A$80,0),MATCH(Z$13,Input!$C$32:$BJ$32,0))</f>
        <v>4.9799999999999997E-2</v>
      </c>
      <c r="AA29" s="24">
        <f>IF(VLOOKUP($A29,Input!$A$33:$B$80,2,FALSE)="Percentage",AB$22,IF(VLOOKUP($A29,Input!$A$33:$B$80,2,FALSE)="Fixed","Fixed",(AA$22)))</f>
        <v>82.14</v>
      </c>
      <c r="AB29" s="15">
        <f t="shared" si="18"/>
        <v>4.09</v>
      </c>
      <c r="AD29" s="70">
        <f>INDEX(Input!$C$33:$BJ$80,MATCH($A29,Input!$A$33:$A$80,0),MATCH(AD$13,Input!$C$32:$BJ$32,0))</f>
        <v>4.9799999999999997E-2</v>
      </c>
      <c r="AE29" s="24">
        <f>IF(VLOOKUP($A29,Input!$A$33:$B$80,2,FALSE)="Percentage",AF$22,IF(VLOOKUP($A29,Input!$A$33:$B$80,2,FALSE)="Fixed","Fixed",(AE$22)))</f>
        <v>82.14</v>
      </c>
      <c r="AF29" s="15">
        <f t="shared" si="19"/>
        <v>4.09</v>
      </c>
      <c r="AH29" s="70">
        <f>INDEX(Input!$C$33:$BJ$80,MATCH($A29,Input!$A$33:$A$80,0),MATCH(AH$13,Input!$C$32:$BJ$32,0))</f>
        <v>4.9799999999999997E-2</v>
      </c>
      <c r="AI29" s="24">
        <f>IF(VLOOKUP($A29,Input!$A$33:$B$80,2,FALSE)="Percentage",AJ$22,IF(VLOOKUP($A29,Input!$A$33:$B$80,2,FALSE)="Fixed","Fixed",(AI$22)))</f>
        <v>82.14</v>
      </c>
      <c r="AJ29" s="15">
        <f t="shared" si="20"/>
        <v>4.09</v>
      </c>
      <c r="AL29" s="70">
        <f>INDEX(Input!$C$33:$BJ$80,MATCH($A29,Input!$A$33:$A$80,0),MATCH(AL$13,Input!$C$32:$BJ$32,0))</f>
        <v>4.9799999999999997E-2</v>
      </c>
      <c r="AM29" s="24">
        <f>IF(VLOOKUP($A29,Input!$A$33:$B$80,2,FALSE)="Percentage",AN$22,IF(VLOOKUP($A29,Input!$A$33:$B$80,2,FALSE)="Fixed","Fixed",(AM$22)))</f>
        <v>82.14</v>
      </c>
      <c r="AN29" s="15">
        <f t="shared" si="21"/>
        <v>4.09</v>
      </c>
      <c r="AP29" s="70">
        <f>INDEX(Input!$C$33:$BJ$80,MATCH($A29,Input!$A$33:$A$80,0),MATCH(AP$13,Input!$C$32:$BJ$32,0))</f>
        <v>4.9799999999999997E-2</v>
      </c>
      <c r="AQ29" s="24">
        <f>IF(VLOOKUP($A29,Input!$A$33:$B$80,2,FALSE)="Percentage",AR$22,IF(VLOOKUP($A29,Input!$A$33:$B$80,2,FALSE)="Fixed","Fixed",(AQ$22)))</f>
        <v>82.14</v>
      </c>
      <c r="AR29" s="15">
        <f t="shared" si="22"/>
        <v>4.09</v>
      </c>
      <c r="AT29" s="70">
        <f>INDEX(Input!$C$33:$BJ$80,MATCH($A29,Input!$A$33:$A$80,0),MATCH(AT$13,Input!$C$32:$BJ$32,0))</f>
        <v>4.9799999999999997E-2</v>
      </c>
      <c r="AU29" s="24">
        <f>IF(VLOOKUP($A29,Input!$A$33:$B$80,2,FALSE)="Percentage",AV$22,IF(VLOOKUP($A29,Input!$A$33:$B$80,2,FALSE)="Fixed","Fixed",(AU$22)))</f>
        <v>82.14</v>
      </c>
      <c r="AV29" s="15">
        <f t="shared" si="23"/>
        <v>4.09</v>
      </c>
    </row>
    <row r="30" spans="1:48" x14ac:dyDescent="0.25">
      <c r="A30" t="str">
        <f>Input!A38</f>
        <v>MPWMD User Fee</v>
      </c>
      <c r="B30" s="70">
        <f>INDEX(Input!$C$33:$BJ$80,MATCH($A30,Input!$A$33:$A$80,0),MATCH(B$13,Input!$C$32:$BJ$32,0))</f>
        <v>0</v>
      </c>
      <c r="C30" s="24">
        <f>IF(VLOOKUP($A30,Input!$A$33:$B$80,2,FALSE)="Percentage",D$22,IF(VLOOKUP($A30,Input!$A$33:$B$80,2,FALSE)="Fixed","Fixed",(C$22)))</f>
        <v>78.58</v>
      </c>
      <c r="D30" s="15">
        <f t="shared" si="12"/>
        <v>0</v>
      </c>
      <c r="F30" s="70">
        <f>INDEX(Input!$C$33:$BJ$80,MATCH($A30,Input!$A$33:$A$80,0),MATCH(F$13,Input!$C$32:$BJ$32,0))</f>
        <v>0</v>
      </c>
      <c r="G30" s="24">
        <f>IF(VLOOKUP($A30,Input!$A$33:$B$80,2,FALSE)="Percentage",H$22,IF(VLOOKUP($A30,Input!$A$33:$B$80,2,FALSE)="Fixed","Fixed",(G$22)))</f>
        <v>78.58</v>
      </c>
      <c r="H30" s="15">
        <f t="shared" si="13"/>
        <v>0</v>
      </c>
      <c r="J30" s="70">
        <f>INDEX(Input!$C$33:$BJ$80,MATCH($A30,Input!$A$33:$A$80,0),MATCH(J$13,Input!$C$32:$BJ$32,0))</f>
        <v>0</v>
      </c>
      <c r="K30" s="24">
        <f>IF(VLOOKUP($A30,Input!$A$33:$B$80,2,FALSE)="Percentage",L$22,IF(VLOOKUP($A30,Input!$A$33:$B$80,2,FALSE)="Fixed","Fixed",(K$22)))</f>
        <v>81.819999999999993</v>
      </c>
      <c r="L30" s="15">
        <f t="shared" si="14"/>
        <v>0</v>
      </c>
      <c r="N30" s="70">
        <f>INDEX(Input!$C$33:$BJ$80,MATCH($A30,Input!$A$33:$A$80,0),MATCH(N$13,Input!$C$32:$BJ$32,0))</f>
        <v>0</v>
      </c>
      <c r="O30" s="24">
        <f>IF(VLOOKUP($A30,Input!$A$33:$B$80,2,FALSE)="Percentage",P$22,IF(VLOOKUP($A30,Input!$A$33:$B$80,2,FALSE)="Fixed","Fixed",(O$22)))</f>
        <v>81.819999999999993</v>
      </c>
      <c r="P30" s="15">
        <f t="shared" si="15"/>
        <v>0</v>
      </c>
      <c r="R30" s="70">
        <f>INDEX(Input!$C$33:$BJ$80,MATCH($A30,Input!$A$33:$A$80,0),MATCH(R$13,Input!$C$32:$BJ$32,0))</f>
        <v>0</v>
      </c>
      <c r="S30" s="24">
        <f>IF(VLOOKUP($A30,Input!$A$33:$B$80,2,FALSE)="Percentage",T$22,IF(VLOOKUP($A30,Input!$A$33:$B$80,2,FALSE)="Fixed","Fixed",(S$22)))</f>
        <v>81.819999999999993</v>
      </c>
      <c r="T30" s="15">
        <f t="shared" si="16"/>
        <v>0</v>
      </c>
      <c r="V30" s="70">
        <f>INDEX(Input!$C$33:$BJ$80,MATCH($A30,Input!$A$33:$A$80,0),MATCH(V$13,Input!$C$32:$BJ$32,0))</f>
        <v>0</v>
      </c>
      <c r="W30" s="24">
        <f>IF(VLOOKUP($A30,Input!$A$33:$B$80,2,FALSE)="Percentage",X$22,IF(VLOOKUP($A30,Input!$A$33:$B$80,2,FALSE)="Fixed","Fixed",(W$22)))</f>
        <v>81.819999999999993</v>
      </c>
      <c r="X30" s="15">
        <f t="shared" si="17"/>
        <v>0</v>
      </c>
      <c r="Z30" s="70">
        <f>INDEX(Input!$C$33:$BJ$80,MATCH($A30,Input!$A$33:$A$80,0),MATCH(Z$13,Input!$C$32:$BJ$32,0))</f>
        <v>0</v>
      </c>
      <c r="AA30" s="24">
        <f>IF(VLOOKUP($A30,Input!$A$33:$B$80,2,FALSE)="Percentage",AB$22,IF(VLOOKUP($A30,Input!$A$33:$B$80,2,FALSE)="Fixed","Fixed",(AA$22)))</f>
        <v>81.819999999999993</v>
      </c>
      <c r="AB30" s="15">
        <f t="shared" si="18"/>
        <v>0</v>
      </c>
      <c r="AD30" s="70">
        <f>INDEX(Input!$C$33:$BJ$80,MATCH($A30,Input!$A$33:$A$80,0),MATCH(AD$13,Input!$C$32:$BJ$32,0))</f>
        <v>0</v>
      </c>
      <c r="AE30" s="24">
        <f>IF(VLOOKUP($A30,Input!$A$33:$B$80,2,FALSE)="Percentage",AF$22,IF(VLOOKUP($A30,Input!$A$33:$B$80,2,FALSE)="Fixed","Fixed",(AE$22)))</f>
        <v>81.819999999999993</v>
      </c>
      <c r="AF30" s="15">
        <f t="shared" si="19"/>
        <v>0</v>
      </c>
      <c r="AH30" s="70">
        <f>INDEX(Input!$C$33:$BJ$80,MATCH($A30,Input!$A$33:$A$80,0),MATCH(AH$13,Input!$C$32:$BJ$32,0))</f>
        <v>0</v>
      </c>
      <c r="AI30" s="24">
        <f>IF(VLOOKUP($A30,Input!$A$33:$B$80,2,FALSE)="Percentage",AJ$22,IF(VLOOKUP($A30,Input!$A$33:$B$80,2,FALSE)="Fixed","Fixed",(AI$22)))</f>
        <v>81.819999999999993</v>
      </c>
      <c r="AJ30" s="15">
        <f t="shared" si="20"/>
        <v>0</v>
      </c>
      <c r="AL30" s="70">
        <f>INDEX(Input!$C$33:$BJ$80,MATCH($A30,Input!$A$33:$A$80,0),MATCH(AL$13,Input!$C$32:$BJ$32,0))</f>
        <v>0</v>
      </c>
      <c r="AM30" s="24">
        <f>IF(VLOOKUP($A30,Input!$A$33:$B$80,2,FALSE)="Percentage",AN$22,IF(VLOOKUP($A30,Input!$A$33:$B$80,2,FALSE)="Fixed","Fixed",(AM$22)))</f>
        <v>81.849999999999994</v>
      </c>
      <c r="AN30" s="15">
        <f t="shared" si="21"/>
        <v>0</v>
      </c>
      <c r="AP30" s="70">
        <f>INDEX(Input!$C$33:$BJ$80,MATCH($A30,Input!$A$33:$A$80,0),MATCH(AP$13,Input!$C$32:$BJ$32,0))</f>
        <v>0</v>
      </c>
      <c r="AQ30" s="24">
        <f>IF(VLOOKUP($A30,Input!$A$33:$B$80,2,FALSE)="Percentage",AR$22,IF(VLOOKUP($A30,Input!$A$33:$B$80,2,FALSE)="Fixed","Fixed",(AQ$22)))</f>
        <v>81.849999999999994</v>
      </c>
      <c r="AR30" s="15">
        <f t="shared" si="22"/>
        <v>0</v>
      </c>
      <c r="AT30" s="70">
        <f>INDEX(Input!$C$33:$BJ$80,MATCH($A30,Input!$A$33:$A$80,0),MATCH(AT$13,Input!$C$32:$BJ$32,0))</f>
        <v>0</v>
      </c>
      <c r="AU30" s="24">
        <f>IF(VLOOKUP($A30,Input!$A$33:$B$80,2,FALSE)="Percentage",AV$22,IF(VLOOKUP($A30,Input!$A$33:$B$80,2,FALSE)="Fixed","Fixed",(AU$22)))</f>
        <v>81.849999999999994</v>
      </c>
      <c r="AV30" s="15">
        <f t="shared" si="23"/>
        <v>0</v>
      </c>
    </row>
    <row r="31" spans="1:48" x14ac:dyDescent="0.25">
      <c r="A31" t="str">
        <f>Input!A39</f>
        <v>MPWMD Purchased Water Surcharge</v>
      </c>
      <c r="B31" s="70">
        <f>INDEX(Input!$C$33:$BJ$80,MATCH($A31,Input!$A$33:$A$80,0),MATCH(B$13,Input!$C$32:$BJ$32,0))</f>
        <v>0</v>
      </c>
      <c r="C31" s="24">
        <f>IF(VLOOKUP($A31,Input!$A$33:$B$80,2,FALSE)="Percentage",D$22,IF(VLOOKUP($A31,Input!$A$33:$B$80,2,FALSE)="Fixed","Fixed",(C$22)))</f>
        <v>82.14</v>
      </c>
      <c r="D31" s="15">
        <f t="shared" si="12"/>
        <v>0</v>
      </c>
      <c r="F31" s="70">
        <f>INDEX(Input!$C$33:$BJ$80,MATCH($A31,Input!$A$33:$A$80,0),MATCH(F$13,Input!$C$32:$BJ$32,0))</f>
        <v>0</v>
      </c>
      <c r="G31" s="24">
        <f>IF(VLOOKUP($A31,Input!$A$33:$B$80,2,FALSE)="Percentage",H$22,IF(VLOOKUP($A31,Input!$A$33:$B$80,2,FALSE)="Fixed","Fixed",(G$22)))</f>
        <v>82.14</v>
      </c>
      <c r="H31" s="15">
        <f t="shared" si="13"/>
        <v>0</v>
      </c>
      <c r="J31" s="70">
        <f>INDEX(Input!$C$33:$BJ$80,MATCH($A31,Input!$A$33:$A$80,0),MATCH(J$13,Input!$C$32:$BJ$32,0))</f>
        <v>0</v>
      </c>
      <c r="K31" s="24">
        <f>IF(VLOOKUP($A31,Input!$A$33:$B$80,2,FALSE)="Percentage",L$22,IF(VLOOKUP($A31,Input!$A$33:$B$80,2,FALSE)="Fixed","Fixed",(K$22)))</f>
        <v>82.14</v>
      </c>
      <c r="L31" s="15">
        <f t="shared" si="14"/>
        <v>0</v>
      </c>
      <c r="N31" s="70">
        <f>INDEX(Input!$C$33:$BJ$80,MATCH($A31,Input!$A$33:$A$80,0),MATCH(N$13,Input!$C$32:$BJ$32,0))</f>
        <v>0</v>
      </c>
      <c r="O31" s="24">
        <f>IF(VLOOKUP($A31,Input!$A$33:$B$80,2,FALSE)="Percentage",P$22,IF(VLOOKUP($A31,Input!$A$33:$B$80,2,FALSE)="Fixed","Fixed",(O$22)))</f>
        <v>82.14</v>
      </c>
      <c r="P31" s="15">
        <f t="shared" si="15"/>
        <v>0</v>
      </c>
      <c r="R31" s="70">
        <f>INDEX(Input!$C$33:$BJ$80,MATCH($A31,Input!$A$33:$A$80,0),MATCH(R$13,Input!$C$32:$BJ$32,0))</f>
        <v>0</v>
      </c>
      <c r="S31" s="24">
        <f>IF(VLOOKUP($A31,Input!$A$33:$B$80,2,FALSE)="Percentage",T$22,IF(VLOOKUP($A31,Input!$A$33:$B$80,2,FALSE)="Fixed","Fixed",(S$22)))</f>
        <v>82.14</v>
      </c>
      <c r="T31" s="15">
        <f t="shared" si="16"/>
        <v>0</v>
      </c>
      <c r="V31" s="70">
        <f>INDEX(Input!$C$33:$BJ$80,MATCH($A31,Input!$A$33:$A$80,0),MATCH(V$13,Input!$C$32:$BJ$32,0))</f>
        <v>0</v>
      </c>
      <c r="W31" s="24">
        <f>IF(VLOOKUP($A31,Input!$A$33:$B$80,2,FALSE)="Percentage",X$22,IF(VLOOKUP($A31,Input!$A$33:$B$80,2,FALSE)="Fixed","Fixed",(W$22)))</f>
        <v>82.14</v>
      </c>
      <c r="X31" s="15">
        <f t="shared" si="17"/>
        <v>0</v>
      </c>
      <c r="Z31" s="70">
        <f>INDEX(Input!$C$33:$BJ$80,MATCH($A31,Input!$A$33:$A$80,0),MATCH(Z$13,Input!$C$32:$BJ$32,0))</f>
        <v>0</v>
      </c>
      <c r="AA31" s="24">
        <f>IF(VLOOKUP($A31,Input!$A$33:$B$80,2,FALSE)="Percentage",AB$22,IF(VLOOKUP($A31,Input!$A$33:$B$80,2,FALSE)="Fixed","Fixed",(AA$22)))</f>
        <v>82.14</v>
      </c>
      <c r="AB31" s="15">
        <f t="shared" si="18"/>
        <v>0</v>
      </c>
      <c r="AD31" s="70">
        <f>INDEX(Input!$C$33:$BJ$80,MATCH($A31,Input!$A$33:$A$80,0),MATCH(AD$13,Input!$C$32:$BJ$32,0))</f>
        <v>0</v>
      </c>
      <c r="AE31" s="24">
        <f>IF(VLOOKUP($A31,Input!$A$33:$B$80,2,FALSE)="Percentage",AF$22,IF(VLOOKUP($A31,Input!$A$33:$B$80,2,FALSE)="Fixed","Fixed",(AE$22)))</f>
        <v>82.14</v>
      </c>
      <c r="AF31" s="15">
        <f t="shared" si="19"/>
        <v>0</v>
      </c>
      <c r="AH31" s="70">
        <f>INDEX(Input!$C$33:$BJ$80,MATCH($A31,Input!$A$33:$A$80,0),MATCH(AH$13,Input!$C$32:$BJ$32,0))</f>
        <v>0</v>
      </c>
      <c r="AI31" s="24">
        <f>IF(VLOOKUP($A31,Input!$A$33:$B$80,2,FALSE)="Percentage",AJ$22,IF(VLOOKUP($A31,Input!$A$33:$B$80,2,FALSE)="Fixed","Fixed",(AI$22)))</f>
        <v>82.14</v>
      </c>
      <c r="AJ31" s="15">
        <f t="shared" si="20"/>
        <v>0</v>
      </c>
      <c r="AL31" s="70">
        <f>INDEX(Input!$C$33:$BJ$80,MATCH($A31,Input!$A$33:$A$80,0),MATCH(AL$13,Input!$C$32:$BJ$32,0))</f>
        <v>0</v>
      </c>
      <c r="AM31" s="24">
        <f>IF(VLOOKUP($A31,Input!$A$33:$B$80,2,FALSE)="Percentage",AN$22,IF(VLOOKUP($A31,Input!$A$33:$B$80,2,FALSE)="Fixed","Fixed",(AM$22)))</f>
        <v>82.14</v>
      </c>
      <c r="AN31" s="15">
        <f t="shared" si="21"/>
        <v>0</v>
      </c>
      <c r="AP31" s="70">
        <f>INDEX(Input!$C$33:$BJ$80,MATCH($A31,Input!$A$33:$A$80,0),MATCH(AP$13,Input!$C$32:$BJ$32,0))</f>
        <v>0</v>
      </c>
      <c r="AQ31" s="24">
        <f>IF(VLOOKUP($A31,Input!$A$33:$B$80,2,FALSE)="Percentage",AR$22,IF(VLOOKUP($A31,Input!$A$33:$B$80,2,FALSE)="Fixed","Fixed",(AQ$22)))</f>
        <v>82.14</v>
      </c>
      <c r="AR31" s="15">
        <f t="shared" si="22"/>
        <v>0</v>
      </c>
      <c r="AT31" s="70">
        <f>INDEX(Input!$C$33:$BJ$80,MATCH($A31,Input!$A$33:$A$80,0),MATCH(AT$13,Input!$C$32:$BJ$32,0))</f>
        <v>0</v>
      </c>
      <c r="AU31" s="24">
        <f>IF(VLOOKUP($A31,Input!$A$33:$B$80,2,FALSE)="Percentage",AV$22,IF(VLOOKUP($A31,Input!$A$33:$B$80,2,FALSE)="Fixed","Fixed",(AU$22)))</f>
        <v>82.14</v>
      </c>
      <c r="AV31" s="15">
        <f t="shared" si="23"/>
        <v>0</v>
      </c>
    </row>
    <row r="32" spans="1:48" x14ac:dyDescent="0.25">
      <c r="A32" t="str">
        <f>Input!A40</f>
        <v>Interim Rate True Up</v>
      </c>
      <c r="B32" s="70">
        <f>INDEX(Input!$C$33:$BJ$80,MATCH($A32,Input!$A$33:$A$80,0),MATCH(B$13,Input!$C$32:$BJ$32,0))</f>
        <v>3.6400000000000002E-2</v>
      </c>
      <c r="C32" s="24">
        <f>IF(VLOOKUP($A32,Input!$A$33:$B$80,2,FALSE)="Percentage",D$22,IF(VLOOKUP($A32,Input!$A$33:$B$80,2,FALSE)="Fixed","Fixed",(C$22)))</f>
        <v>82.14</v>
      </c>
      <c r="D32" s="15">
        <f t="shared" ref="D32:D38" si="24">ROUND(IF(C32="Fixed",B32,(B32*C32)),2)</f>
        <v>2.99</v>
      </c>
      <c r="F32" s="70">
        <f>INDEX(Input!$C$33:$BJ$80,MATCH($A32,Input!$A$33:$A$80,0),MATCH(F$13,Input!$C$32:$BJ$32,0))</f>
        <v>0</v>
      </c>
      <c r="G32" s="24">
        <f>IF(VLOOKUP($A32,Input!$A$33:$B$80,2,FALSE)="Percentage",H$22,IF(VLOOKUP($A32,Input!$A$33:$B$80,2,FALSE)="Fixed","Fixed",(G$22)))</f>
        <v>82.14</v>
      </c>
      <c r="H32" s="15">
        <f t="shared" ref="H32:H38" si="25">ROUND(IF(G32="Fixed",F32,(F32*G32)),2)</f>
        <v>0</v>
      </c>
      <c r="J32" s="70">
        <f>INDEX(Input!$C$33:$BJ$80,MATCH($A32,Input!$A$33:$A$80,0),MATCH(J$13,Input!$C$32:$BJ$32,0))</f>
        <v>3.6400000000000002E-2</v>
      </c>
      <c r="K32" s="24">
        <f>IF(VLOOKUP($A32,Input!$A$33:$B$80,2,FALSE)="Percentage",L$22,IF(VLOOKUP($A32,Input!$A$33:$B$80,2,FALSE)="Fixed","Fixed",(K$22)))</f>
        <v>82.14</v>
      </c>
      <c r="L32" s="15">
        <f t="shared" ref="L32:L38" si="26">ROUND(IF(K32="Fixed",J32,(J32*K32)),2)</f>
        <v>2.99</v>
      </c>
      <c r="N32" s="70">
        <f>INDEX(Input!$C$33:$BJ$80,MATCH($A32,Input!$A$33:$A$80,0),MATCH(N$13,Input!$C$32:$BJ$32,0))</f>
        <v>3.6400000000000002E-2</v>
      </c>
      <c r="O32" s="24">
        <f>IF(VLOOKUP($A32,Input!$A$33:$B$80,2,FALSE)="Percentage",P$22,IF(VLOOKUP($A32,Input!$A$33:$B$80,2,FALSE)="Fixed","Fixed",(O$22)))</f>
        <v>82.14</v>
      </c>
      <c r="P32" s="15">
        <f t="shared" ref="P32:P38" si="27">ROUND(IF(O32="Fixed",N32,(N32*O32)),2)</f>
        <v>2.99</v>
      </c>
      <c r="R32" s="70">
        <f>INDEX(Input!$C$33:$BJ$80,MATCH($A32,Input!$A$33:$A$80,0),MATCH(R$13,Input!$C$32:$BJ$32,0))</f>
        <v>3.6400000000000002E-2</v>
      </c>
      <c r="S32" s="24">
        <f>IF(VLOOKUP($A32,Input!$A$33:$B$80,2,FALSE)="Percentage",T$22,IF(VLOOKUP($A32,Input!$A$33:$B$80,2,FALSE)="Fixed","Fixed",(S$22)))</f>
        <v>82.14</v>
      </c>
      <c r="T32" s="15">
        <f t="shared" ref="T32:T38" si="28">ROUND(IF(S32="Fixed",R32,(R32*S32)),2)</f>
        <v>2.99</v>
      </c>
      <c r="V32" s="70">
        <f>INDEX(Input!$C$33:$BJ$80,MATCH($A32,Input!$A$33:$A$80,0),MATCH(V$13,Input!$C$32:$BJ$32,0))</f>
        <v>3.6400000000000002E-2</v>
      </c>
      <c r="W32" s="24">
        <f>IF(VLOOKUP($A32,Input!$A$33:$B$80,2,FALSE)="Percentage",X$22,IF(VLOOKUP($A32,Input!$A$33:$B$80,2,FALSE)="Fixed","Fixed",(W$22)))</f>
        <v>82.14</v>
      </c>
      <c r="X32" s="15">
        <f t="shared" ref="X32:X38" si="29">ROUND(IF(W32="Fixed",V32,(V32*W32)),2)</f>
        <v>2.99</v>
      </c>
      <c r="Z32" s="70">
        <f>INDEX(Input!$C$33:$BJ$80,MATCH($A32,Input!$A$33:$A$80,0),MATCH(Z$13,Input!$C$32:$BJ$32,0))</f>
        <v>0</v>
      </c>
      <c r="AA32" s="24">
        <f>IF(VLOOKUP($A32,Input!$A$33:$B$80,2,FALSE)="Percentage",AB$22,IF(VLOOKUP($A32,Input!$A$33:$B$80,2,FALSE)="Fixed","Fixed",(AA$22)))</f>
        <v>82.14</v>
      </c>
      <c r="AB32" s="15">
        <f t="shared" ref="AB32:AB38" si="30">ROUND(IF(AA32="Fixed",Z32,(Z32*AA32)),2)</f>
        <v>0</v>
      </c>
      <c r="AD32" s="70">
        <f>INDEX(Input!$C$33:$BJ$80,MATCH($A32,Input!$A$33:$A$80,0),MATCH(AD$13,Input!$C$32:$BJ$32,0))</f>
        <v>0</v>
      </c>
      <c r="AE32" s="24">
        <f>IF(VLOOKUP($A32,Input!$A$33:$B$80,2,FALSE)="Percentage",AF$22,IF(VLOOKUP($A32,Input!$A$33:$B$80,2,FALSE)="Fixed","Fixed",(AE$22)))</f>
        <v>82.14</v>
      </c>
      <c r="AF32" s="15">
        <f t="shared" ref="AF32:AF38" si="31">ROUND(IF(AE32="Fixed",AD32,(AD32*AE32)),2)</f>
        <v>0</v>
      </c>
      <c r="AH32" s="70">
        <f>INDEX(Input!$C$33:$BJ$80,MATCH($A32,Input!$A$33:$A$80,0),MATCH(AH$13,Input!$C$32:$BJ$32,0))</f>
        <v>0</v>
      </c>
      <c r="AI32" s="24">
        <f>IF(VLOOKUP($A32,Input!$A$33:$B$80,2,FALSE)="Percentage",AJ$22,IF(VLOOKUP($A32,Input!$A$33:$B$80,2,FALSE)="Fixed","Fixed",(AI$22)))</f>
        <v>82.14</v>
      </c>
      <c r="AJ32" s="15">
        <f t="shared" ref="AJ32:AJ38" si="32">ROUND(IF(AI32="Fixed",AH32,(AH32*AI32)),2)</f>
        <v>0</v>
      </c>
      <c r="AL32" s="70">
        <f>INDEX(Input!$C$33:$BJ$80,MATCH($A32,Input!$A$33:$A$80,0),MATCH(AL$13,Input!$C$32:$BJ$32,0))</f>
        <v>0</v>
      </c>
      <c r="AM32" s="24">
        <f>IF(VLOOKUP($A32,Input!$A$33:$B$80,2,FALSE)="Percentage",AN$22,IF(VLOOKUP($A32,Input!$A$33:$B$80,2,FALSE)="Fixed","Fixed",(AM$22)))</f>
        <v>82.14</v>
      </c>
      <c r="AN32" s="15">
        <f t="shared" ref="AN32:AN38" si="33">ROUND(IF(AM32="Fixed",AL32,(AL32*AM32)),2)</f>
        <v>0</v>
      </c>
      <c r="AP32" s="70">
        <f>INDEX(Input!$C$33:$BJ$80,MATCH($A32,Input!$A$33:$A$80,0),MATCH(AP$13,Input!$C$32:$BJ$32,0))</f>
        <v>0</v>
      </c>
      <c r="AQ32" s="24">
        <f>IF(VLOOKUP($A32,Input!$A$33:$B$80,2,FALSE)="Percentage",AR$22,IF(VLOOKUP($A32,Input!$A$33:$B$80,2,FALSE)="Fixed","Fixed",(AQ$22)))</f>
        <v>82.14</v>
      </c>
      <c r="AR32" s="15">
        <f t="shared" ref="AR32:AR38" si="34">ROUND(IF(AQ32="Fixed",AP32,(AP32*AQ32)),2)</f>
        <v>0</v>
      </c>
      <c r="AT32" s="70">
        <f>INDEX(Input!$C$33:$BJ$80,MATCH($A32,Input!$A$33:$A$80,0),MATCH(AT$13,Input!$C$32:$BJ$32,0))</f>
        <v>0</v>
      </c>
      <c r="AU32" s="24">
        <f>IF(VLOOKUP($A32,Input!$A$33:$B$80,2,FALSE)="Percentage",AV$22,IF(VLOOKUP($A32,Input!$A$33:$B$80,2,FALSE)="Fixed","Fixed",(AU$22)))</f>
        <v>82.14</v>
      </c>
      <c r="AV32" s="15">
        <f t="shared" ref="AV32:AV38" si="35">ROUND(IF(AU32="Fixed",AT32,(AT32*AU32)),2)</f>
        <v>0</v>
      </c>
    </row>
    <row r="33" spans="1:48" x14ac:dyDescent="0.25">
      <c r="A33" t="str">
        <f>Input!A41</f>
        <v>SRF Loan Surcharge</v>
      </c>
      <c r="B33" s="70">
        <f>INDEX(Input!$C$33:$BJ$80,MATCH($A33,Input!$A$33:$A$80,0),MATCH(B$13,Input!$C$32:$BJ$32,0))</f>
        <v>0</v>
      </c>
      <c r="C33" s="24" t="str">
        <f>IF(VLOOKUP($A33,Input!$A$33:$B$80,2,FALSE)="Percentage",D$22,IF(VLOOKUP($A33,Input!$A$33:$B$80,2,FALSE)="Fixed","Fixed",(C$22)))</f>
        <v>Fixed</v>
      </c>
      <c r="D33" s="15">
        <f t="shared" si="24"/>
        <v>0</v>
      </c>
      <c r="F33" s="70">
        <f>INDEX(Input!$C$33:$BJ$80,MATCH($A33,Input!$A$33:$A$80,0),MATCH(F$13,Input!$C$32:$BJ$32,0))</f>
        <v>0</v>
      </c>
      <c r="G33" s="24" t="str">
        <f>IF(VLOOKUP($A33,Input!$A$33:$B$80,2,FALSE)="Percentage",H$22,IF(VLOOKUP($A33,Input!$A$33:$B$80,2,FALSE)="Fixed","Fixed",(G$22)))</f>
        <v>Fixed</v>
      </c>
      <c r="H33" s="15">
        <f t="shared" si="25"/>
        <v>0</v>
      </c>
      <c r="J33" s="70">
        <f>INDEX(Input!$C$33:$BJ$80,MATCH($A33,Input!$A$33:$A$80,0),MATCH(J$13,Input!$C$32:$BJ$32,0))</f>
        <v>0</v>
      </c>
      <c r="K33" s="24" t="str">
        <f>IF(VLOOKUP($A33,Input!$A$33:$B$80,2,FALSE)="Percentage",L$22,IF(VLOOKUP($A33,Input!$A$33:$B$80,2,FALSE)="Fixed","Fixed",(K$22)))</f>
        <v>Fixed</v>
      </c>
      <c r="L33" s="15">
        <f t="shared" si="26"/>
        <v>0</v>
      </c>
      <c r="N33" s="70">
        <f>INDEX(Input!$C$33:$BJ$80,MATCH($A33,Input!$A$33:$A$80,0),MATCH(N$13,Input!$C$32:$BJ$32,0))</f>
        <v>0</v>
      </c>
      <c r="O33" s="24" t="str">
        <f>IF(VLOOKUP($A33,Input!$A$33:$B$80,2,FALSE)="Percentage",P$22,IF(VLOOKUP($A33,Input!$A$33:$B$80,2,FALSE)="Fixed","Fixed",(O$22)))</f>
        <v>Fixed</v>
      </c>
      <c r="P33" s="15">
        <f t="shared" si="27"/>
        <v>0</v>
      </c>
      <c r="R33" s="70">
        <f>INDEX(Input!$C$33:$BJ$80,MATCH($A33,Input!$A$33:$A$80,0),MATCH(R$13,Input!$C$32:$BJ$32,0))</f>
        <v>0</v>
      </c>
      <c r="S33" s="24" t="str">
        <f>IF(VLOOKUP($A33,Input!$A$33:$B$80,2,FALSE)="Percentage",T$22,IF(VLOOKUP($A33,Input!$A$33:$B$80,2,FALSE)="Fixed","Fixed",(S$22)))</f>
        <v>Fixed</v>
      </c>
      <c r="T33" s="15">
        <f t="shared" si="28"/>
        <v>0</v>
      </c>
      <c r="V33" s="70">
        <f>INDEX(Input!$C$33:$BJ$80,MATCH($A33,Input!$A$33:$A$80,0),MATCH(V$13,Input!$C$32:$BJ$32,0))</f>
        <v>0</v>
      </c>
      <c r="W33" s="24" t="str">
        <f>IF(VLOOKUP($A33,Input!$A$33:$B$80,2,FALSE)="Percentage",X$22,IF(VLOOKUP($A33,Input!$A$33:$B$80,2,FALSE)="Fixed","Fixed",(W$22)))</f>
        <v>Fixed</v>
      </c>
      <c r="X33" s="15">
        <f t="shared" si="29"/>
        <v>0</v>
      </c>
      <c r="Z33" s="70">
        <f>INDEX(Input!$C$33:$BJ$80,MATCH($A33,Input!$A$33:$A$80,0),MATCH(Z$13,Input!$C$32:$BJ$32,0))</f>
        <v>0</v>
      </c>
      <c r="AA33" s="24" t="str">
        <f>IF(VLOOKUP($A33,Input!$A$33:$B$80,2,FALSE)="Percentage",AB$22,IF(VLOOKUP($A33,Input!$A$33:$B$80,2,FALSE)="Fixed","Fixed",(AA$22)))</f>
        <v>Fixed</v>
      </c>
      <c r="AB33" s="15">
        <f t="shared" si="30"/>
        <v>0</v>
      </c>
      <c r="AD33" s="70">
        <f>INDEX(Input!$C$33:$BJ$80,MATCH($A33,Input!$A$33:$A$80,0),MATCH(AD$13,Input!$C$32:$BJ$32,0))</f>
        <v>0</v>
      </c>
      <c r="AE33" s="24" t="str">
        <f>IF(VLOOKUP($A33,Input!$A$33:$B$80,2,FALSE)="Percentage",AF$22,IF(VLOOKUP($A33,Input!$A$33:$B$80,2,FALSE)="Fixed","Fixed",(AE$22)))</f>
        <v>Fixed</v>
      </c>
      <c r="AF33" s="15">
        <f t="shared" si="31"/>
        <v>0</v>
      </c>
      <c r="AH33" s="70">
        <f>INDEX(Input!$C$33:$BJ$80,MATCH($A33,Input!$A$33:$A$80,0),MATCH(AH$13,Input!$C$32:$BJ$32,0))</f>
        <v>0</v>
      </c>
      <c r="AI33" s="24" t="str">
        <f>IF(VLOOKUP($A33,Input!$A$33:$B$80,2,FALSE)="Percentage",AJ$22,IF(VLOOKUP($A33,Input!$A$33:$B$80,2,FALSE)="Fixed","Fixed",(AI$22)))</f>
        <v>Fixed</v>
      </c>
      <c r="AJ33" s="15">
        <f t="shared" si="32"/>
        <v>0</v>
      </c>
      <c r="AL33" s="70">
        <f>INDEX(Input!$C$33:$BJ$80,MATCH($A33,Input!$A$33:$A$80,0),MATCH(AL$13,Input!$C$32:$BJ$32,0))</f>
        <v>0</v>
      </c>
      <c r="AM33" s="24" t="str">
        <f>IF(VLOOKUP($A33,Input!$A$33:$B$80,2,FALSE)="Percentage",AN$22,IF(VLOOKUP($A33,Input!$A$33:$B$80,2,FALSE)="Fixed","Fixed",(AM$22)))</f>
        <v>Fixed</v>
      </c>
      <c r="AN33" s="15">
        <f t="shared" si="33"/>
        <v>0</v>
      </c>
      <c r="AP33" s="70">
        <f>INDEX(Input!$C$33:$BJ$80,MATCH($A33,Input!$A$33:$A$80,0),MATCH(AP$13,Input!$C$32:$BJ$32,0))</f>
        <v>0</v>
      </c>
      <c r="AQ33" s="24" t="str">
        <f>IF(VLOOKUP($A33,Input!$A$33:$B$80,2,FALSE)="Percentage",AR$22,IF(VLOOKUP($A33,Input!$A$33:$B$80,2,FALSE)="Fixed","Fixed",(AQ$22)))</f>
        <v>Fixed</v>
      </c>
      <c r="AR33" s="15">
        <f t="shared" si="34"/>
        <v>0</v>
      </c>
      <c r="AT33" s="70">
        <f>INDEX(Input!$C$33:$BJ$80,MATCH($A33,Input!$A$33:$A$80,0),MATCH(AT$13,Input!$C$32:$BJ$32,0))</f>
        <v>0</v>
      </c>
      <c r="AU33" s="24" t="str">
        <f>IF(VLOOKUP($A33,Input!$A$33:$B$80,2,FALSE)="Percentage",AV$22,IF(VLOOKUP($A33,Input!$A$33:$B$80,2,FALSE)="Fixed","Fixed",(AU$22)))</f>
        <v>Fixed</v>
      </c>
      <c r="AV33" s="15">
        <f t="shared" si="35"/>
        <v>0</v>
      </c>
    </row>
    <row r="34" spans="1:48" x14ac:dyDescent="0.25">
      <c r="A34" t="str">
        <f>Input!A42</f>
        <v>Interim True Up Surcredit</v>
      </c>
      <c r="B34" s="70">
        <f>INDEX(Input!$C$33:$BJ$80,MATCH($A34,Input!$A$33:$A$80,0),MATCH(B$13,Input!$C$32:$BJ$32,0))</f>
        <v>0</v>
      </c>
      <c r="C34" s="24" t="str">
        <f>IF(VLOOKUP($A34,Input!$A$33:$B$80,2,FALSE)="Percentage",D$22,IF(VLOOKUP($A34,Input!$A$33:$B$80,2,FALSE)="Fixed","Fixed",(C$22)))</f>
        <v>Fixed</v>
      </c>
      <c r="D34" s="15">
        <f t="shared" si="24"/>
        <v>0</v>
      </c>
      <c r="F34" s="70">
        <f>INDEX(Input!$C$33:$BJ$80,MATCH($A34,Input!$A$33:$A$80,0),MATCH(F$13,Input!$C$32:$BJ$32,0))</f>
        <v>0</v>
      </c>
      <c r="G34" s="24" t="str">
        <f>IF(VLOOKUP($A34,Input!$A$33:$B$80,2,FALSE)="Percentage",H$22,IF(VLOOKUP($A34,Input!$A$33:$B$80,2,FALSE)="Fixed","Fixed",(G$22)))</f>
        <v>Fixed</v>
      </c>
      <c r="H34" s="15">
        <f t="shared" si="25"/>
        <v>0</v>
      </c>
      <c r="J34" s="70">
        <f>INDEX(Input!$C$33:$BJ$80,MATCH($A34,Input!$A$33:$A$80,0),MATCH(J$13,Input!$C$32:$BJ$32,0))</f>
        <v>0</v>
      </c>
      <c r="K34" s="24" t="str">
        <f>IF(VLOOKUP($A34,Input!$A$33:$B$80,2,FALSE)="Percentage",L$22,IF(VLOOKUP($A34,Input!$A$33:$B$80,2,FALSE)="Fixed","Fixed",(K$22)))</f>
        <v>Fixed</v>
      </c>
      <c r="L34" s="15">
        <f t="shared" si="26"/>
        <v>0</v>
      </c>
      <c r="N34" s="70">
        <f>INDEX(Input!$C$33:$BJ$80,MATCH($A34,Input!$A$33:$A$80,0),MATCH(N$13,Input!$C$32:$BJ$32,0))</f>
        <v>0</v>
      </c>
      <c r="O34" s="24" t="str">
        <f>IF(VLOOKUP($A34,Input!$A$33:$B$80,2,FALSE)="Percentage",P$22,IF(VLOOKUP($A34,Input!$A$33:$B$80,2,FALSE)="Fixed","Fixed",(O$22)))</f>
        <v>Fixed</v>
      </c>
      <c r="P34" s="15">
        <f t="shared" si="27"/>
        <v>0</v>
      </c>
      <c r="R34" s="70">
        <f>INDEX(Input!$C$33:$BJ$80,MATCH($A34,Input!$A$33:$A$80,0),MATCH(R$13,Input!$C$32:$BJ$32,0))</f>
        <v>0</v>
      </c>
      <c r="S34" s="24" t="str">
        <f>IF(VLOOKUP($A34,Input!$A$33:$B$80,2,FALSE)="Percentage",T$22,IF(VLOOKUP($A34,Input!$A$33:$B$80,2,FALSE)="Fixed","Fixed",(S$22)))</f>
        <v>Fixed</v>
      </c>
      <c r="T34" s="15">
        <f t="shared" si="28"/>
        <v>0</v>
      </c>
      <c r="V34" s="70">
        <f>INDEX(Input!$C$33:$BJ$80,MATCH($A34,Input!$A$33:$A$80,0),MATCH(V$13,Input!$C$32:$BJ$32,0))</f>
        <v>0</v>
      </c>
      <c r="W34" s="24" t="str">
        <f>IF(VLOOKUP($A34,Input!$A$33:$B$80,2,FALSE)="Percentage",X$22,IF(VLOOKUP($A34,Input!$A$33:$B$80,2,FALSE)="Fixed","Fixed",(W$22)))</f>
        <v>Fixed</v>
      </c>
      <c r="X34" s="15">
        <f t="shared" si="29"/>
        <v>0</v>
      </c>
      <c r="Z34" s="70">
        <f>INDEX(Input!$C$33:$BJ$80,MATCH($A34,Input!$A$33:$A$80,0),MATCH(Z$13,Input!$C$32:$BJ$32,0))</f>
        <v>0</v>
      </c>
      <c r="AA34" s="24" t="str">
        <f>IF(VLOOKUP($A34,Input!$A$33:$B$80,2,FALSE)="Percentage",AB$22,IF(VLOOKUP($A34,Input!$A$33:$B$80,2,FALSE)="Fixed","Fixed",(AA$22)))</f>
        <v>Fixed</v>
      </c>
      <c r="AB34" s="15">
        <f t="shared" si="30"/>
        <v>0</v>
      </c>
      <c r="AD34" s="70">
        <f>INDEX(Input!$C$33:$BJ$80,MATCH($A34,Input!$A$33:$A$80,0),MATCH(AD$13,Input!$C$32:$BJ$32,0))</f>
        <v>-4.51</v>
      </c>
      <c r="AE34" s="24" t="str">
        <f>IF(VLOOKUP($A34,Input!$A$33:$B$80,2,FALSE)="Percentage",AF$22,IF(VLOOKUP($A34,Input!$A$33:$B$80,2,FALSE)="Fixed","Fixed",(AE$22)))</f>
        <v>Fixed</v>
      </c>
      <c r="AF34" s="15">
        <f t="shared" si="31"/>
        <v>-4.51</v>
      </c>
      <c r="AH34" s="70">
        <f>INDEX(Input!$C$33:$BJ$80,MATCH($A34,Input!$A$33:$A$80,0),MATCH(AH$13,Input!$C$32:$BJ$32,0))</f>
        <v>0</v>
      </c>
      <c r="AI34" s="24" t="str">
        <f>IF(VLOOKUP($A34,Input!$A$33:$B$80,2,FALSE)="Percentage",AJ$22,IF(VLOOKUP($A34,Input!$A$33:$B$80,2,FALSE)="Fixed","Fixed",(AI$22)))</f>
        <v>Fixed</v>
      </c>
      <c r="AJ34" s="15">
        <f t="shared" si="32"/>
        <v>0</v>
      </c>
      <c r="AL34" s="70">
        <f>INDEX(Input!$C$33:$BJ$80,MATCH($A34,Input!$A$33:$A$80,0),MATCH(AL$13,Input!$C$32:$BJ$32,0))</f>
        <v>0</v>
      </c>
      <c r="AM34" s="24" t="str">
        <f>IF(VLOOKUP($A34,Input!$A$33:$B$80,2,FALSE)="Percentage",AN$22,IF(VLOOKUP($A34,Input!$A$33:$B$80,2,FALSE)="Fixed","Fixed",(AM$22)))</f>
        <v>Fixed</v>
      </c>
      <c r="AN34" s="15">
        <f t="shared" si="33"/>
        <v>0</v>
      </c>
      <c r="AP34" s="70">
        <f>INDEX(Input!$C$33:$BJ$80,MATCH($A34,Input!$A$33:$A$80,0),MATCH(AP$13,Input!$C$32:$BJ$32,0))</f>
        <v>0</v>
      </c>
      <c r="AQ34" s="24" t="str">
        <f>IF(VLOOKUP($A34,Input!$A$33:$B$80,2,FALSE)="Percentage",AR$22,IF(VLOOKUP($A34,Input!$A$33:$B$80,2,FALSE)="Fixed","Fixed",(AQ$22)))</f>
        <v>Fixed</v>
      </c>
      <c r="AR34" s="15">
        <f t="shared" si="34"/>
        <v>0</v>
      </c>
      <c r="AT34" s="70">
        <f>INDEX(Input!$C$33:$BJ$80,MATCH($A34,Input!$A$33:$A$80,0),MATCH(AT$13,Input!$C$32:$BJ$32,0))</f>
        <v>0</v>
      </c>
      <c r="AU34" s="24" t="str">
        <f>IF(VLOOKUP($A34,Input!$A$33:$B$80,2,FALSE)="Percentage",AV$22,IF(VLOOKUP($A34,Input!$A$33:$B$80,2,FALSE)="Fixed","Fixed",(AU$22)))</f>
        <v>Fixed</v>
      </c>
      <c r="AV34" s="15">
        <f t="shared" si="35"/>
        <v>0</v>
      </c>
    </row>
    <row r="35" spans="1:48" x14ac:dyDescent="0.25">
      <c r="A35" t="str">
        <f>Input!A43</f>
        <v>Purchased Power Surcharge</v>
      </c>
      <c r="B35" s="70">
        <f>INDEX(Input!$C$33:$BJ$80,MATCH($A35,Input!$A$33:$A$80,0),MATCH(B$13,Input!$C$32:$BJ$32,0))</f>
        <v>1.2999999999999999E-2</v>
      </c>
      <c r="C35" s="24">
        <f>IF(VLOOKUP($A35,Input!$A$33:$B$80,2,FALSE)="Percentage",D$22,IF(VLOOKUP($A35,Input!$A$33:$B$80,2,FALSE)="Fixed","Fixed",(C$22)))</f>
        <v>82.14</v>
      </c>
      <c r="D35" s="15">
        <f t="shared" si="24"/>
        <v>1.07</v>
      </c>
      <c r="F35" s="70">
        <f>INDEX(Input!$C$33:$BJ$80,MATCH($A35,Input!$A$33:$A$80,0),MATCH(F$13,Input!$C$32:$BJ$32,0))</f>
        <v>0</v>
      </c>
      <c r="G35" s="24">
        <f>IF(VLOOKUP($A35,Input!$A$33:$B$80,2,FALSE)="Percentage",H$22,IF(VLOOKUP($A35,Input!$A$33:$B$80,2,FALSE)="Fixed","Fixed",(G$22)))</f>
        <v>82.14</v>
      </c>
      <c r="H35" s="15">
        <f t="shared" si="25"/>
        <v>0</v>
      </c>
      <c r="J35" s="70">
        <f>INDEX(Input!$C$33:$BJ$80,MATCH($A35,Input!$A$33:$A$80,0),MATCH(J$13,Input!$C$32:$BJ$32,0))</f>
        <v>1.2999999999999999E-2</v>
      </c>
      <c r="K35" s="24">
        <f>IF(VLOOKUP($A35,Input!$A$33:$B$80,2,FALSE)="Percentage",L$22,IF(VLOOKUP($A35,Input!$A$33:$B$80,2,FALSE)="Fixed","Fixed",(K$22)))</f>
        <v>82.14</v>
      </c>
      <c r="L35" s="15">
        <f t="shared" si="26"/>
        <v>1.07</v>
      </c>
      <c r="N35" s="70">
        <f>INDEX(Input!$C$33:$BJ$80,MATCH($A35,Input!$A$33:$A$80,0),MATCH(N$13,Input!$C$32:$BJ$32,0))</f>
        <v>1.2999999999999999E-2</v>
      </c>
      <c r="O35" s="24">
        <f>IF(VLOOKUP($A35,Input!$A$33:$B$80,2,FALSE)="Percentage",P$22,IF(VLOOKUP($A35,Input!$A$33:$B$80,2,FALSE)="Fixed","Fixed",(O$22)))</f>
        <v>82.14</v>
      </c>
      <c r="P35" s="15">
        <f t="shared" si="27"/>
        <v>1.07</v>
      </c>
      <c r="R35" s="70">
        <f>INDEX(Input!$C$33:$BJ$80,MATCH($A35,Input!$A$33:$A$80,0),MATCH(R$13,Input!$C$32:$BJ$32,0))</f>
        <v>1.2999999999999999E-2</v>
      </c>
      <c r="S35" s="24">
        <f>IF(VLOOKUP($A35,Input!$A$33:$B$80,2,FALSE)="Percentage",T$22,IF(VLOOKUP($A35,Input!$A$33:$B$80,2,FALSE)="Fixed","Fixed",(S$22)))</f>
        <v>82.14</v>
      </c>
      <c r="T35" s="15">
        <f t="shared" si="28"/>
        <v>1.07</v>
      </c>
      <c r="V35" s="70">
        <f>INDEX(Input!$C$33:$BJ$80,MATCH($A35,Input!$A$33:$A$80,0),MATCH(V$13,Input!$C$32:$BJ$32,0))</f>
        <v>1.2999999999999999E-2</v>
      </c>
      <c r="W35" s="24">
        <f>IF(VLOOKUP($A35,Input!$A$33:$B$80,2,FALSE)="Percentage",X$22,IF(VLOOKUP($A35,Input!$A$33:$B$80,2,FALSE)="Fixed","Fixed",(W$22)))</f>
        <v>82.14</v>
      </c>
      <c r="X35" s="15">
        <f t="shared" si="29"/>
        <v>1.07</v>
      </c>
      <c r="Z35" s="70">
        <f>INDEX(Input!$C$33:$BJ$80,MATCH($A35,Input!$A$33:$A$80,0),MATCH(Z$13,Input!$C$32:$BJ$32,0))</f>
        <v>4.7999999999999996E-3</v>
      </c>
      <c r="AA35" s="24">
        <f>IF(VLOOKUP($A35,Input!$A$33:$B$80,2,FALSE)="Percentage",AB$22,IF(VLOOKUP($A35,Input!$A$33:$B$80,2,FALSE)="Fixed","Fixed",(AA$22)))</f>
        <v>82.14</v>
      </c>
      <c r="AB35" s="15">
        <f t="shared" si="30"/>
        <v>0.39</v>
      </c>
      <c r="AD35" s="70">
        <f>INDEX(Input!$C$33:$BJ$80,MATCH($A35,Input!$A$33:$A$80,0),MATCH(AD$13,Input!$C$32:$BJ$32,0))</f>
        <v>4.7999999999999996E-3</v>
      </c>
      <c r="AE35" s="24">
        <f>IF(VLOOKUP($A35,Input!$A$33:$B$80,2,FALSE)="Percentage",AF$22,IF(VLOOKUP($A35,Input!$A$33:$B$80,2,FALSE)="Fixed","Fixed",(AE$22)))</f>
        <v>82.14</v>
      </c>
      <c r="AF35" s="15">
        <f t="shared" si="31"/>
        <v>0.39</v>
      </c>
      <c r="AH35" s="70">
        <f>INDEX(Input!$C$33:$BJ$80,MATCH($A35,Input!$A$33:$A$80,0),MATCH(AH$13,Input!$C$32:$BJ$32,0))</f>
        <v>4.7999999999999996E-3</v>
      </c>
      <c r="AI35" s="24">
        <f>IF(VLOOKUP($A35,Input!$A$33:$B$80,2,FALSE)="Percentage",AJ$22,IF(VLOOKUP($A35,Input!$A$33:$B$80,2,FALSE)="Fixed","Fixed",(AI$22)))</f>
        <v>82.14</v>
      </c>
      <c r="AJ35" s="15">
        <f t="shared" si="32"/>
        <v>0.39</v>
      </c>
      <c r="AL35" s="70">
        <f>INDEX(Input!$C$33:$BJ$80,MATCH($A35,Input!$A$33:$A$80,0),MATCH(AL$13,Input!$C$32:$BJ$32,0))</f>
        <v>4.7999999999999996E-3</v>
      </c>
      <c r="AM35" s="24">
        <f>IF(VLOOKUP($A35,Input!$A$33:$B$80,2,FALSE)="Percentage",AN$22,IF(VLOOKUP($A35,Input!$A$33:$B$80,2,FALSE)="Fixed","Fixed",(AM$22)))</f>
        <v>82.14</v>
      </c>
      <c r="AN35" s="15">
        <f t="shared" si="33"/>
        <v>0.39</v>
      </c>
      <c r="AP35" s="70">
        <f>INDEX(Input!$C$33:$BJ$80,MATCH($A35,Input!$A$33:$A$80,0),MATCH(AP$13,Input!$C$32:$BJ$32,0))</f>
        <v>4.7999999999999996E-3</v>
      </c>
      <c r="AQ35" s="24">
        <f>IF(VLOOKUP($A35,Input!$A$33:$B$80,2,FALSE)="Percentage",AR$22,IF(VLOOKUP($A35,Input!$A$33:$B$80,2,FALSE)="Fixed","Fixed",(AQ$22)))</f>
        <v>82.14</v>
      </c>
      <c r="AR35" s="15">
        <f t="shared" si="34"/>
        <v>0.39</v>
      </c>
      <c r="AT35" s="70">
        <f>INDEX(Input!$C$33:$BJ$80,MATCH($A35,Input!$A$33:$A$80,0),MATCH(AT$13,Input!$C$32:$BJ$32,0))</f>
        <v>4.7999999999999996E-3</v>
      </c>
      <c r="AU35" s="24">
        <f>IF(VLOOKUP($A35,Input!$A$33:$B$80,2,FALSE)="Percentage",AV$22,IF(VLOOKUP($A35,Input!$A$33:$B$80,2,FALSE)="Fixed","Fixed",(AU$22)))</f>
        <v>82.14</v>
      </c>
      <c r="AV35" s="15">
        <f t="shared" si="35"/>
        <v>0.39</v>
      </c>
    </row>
    <row r="36" spans="1:48" x14ac:dyDescent="0.25">
      <c r="A36" t="str">
        <f>Input!A44</f>
        <v>CART Mechanism</v>
      </c>
      <c r="B36" s="70">
        <f>INDEX(Input!$C$33:$BJ$80,MATCH($A36,Input!$A$33:$A$80,0),MATCH(B$13,Input!$C$32:$BJ$32,0))</f>
        <v>0</v>
      </c>
      <c r="C36" s="24">
        <f>IF(VLOOKUP($A36,Input!$A$33:$B$80,2,FALSE)="Percentage",D$22,IF(VLOOKUP($A36,Input!$A$33:$B$80,2,FALSE)="Fixed","Fixed",(C$22)))</f>
        <v>82.14</v>
      </c>
      <c r="D36" s="15">
        <f t="shared" si="24"/>
        <v>0</v>
      </c>
      <c r="F36" s="70">
        <f>INDEX(Input!$C$33:$BJ$80,MATCH($A36,Input!$A$33:$A$80,0),MATCH(F$13,Input!$C$32:$BJ$32,0))</f>
        <v>1.14E-2</v>
      </c>
      <c r="G36" s="24">
        <f>IF(VLOOKUP($A36,Input!$A$33:$B$80,2,FALSE)="Percentage",H$22,IF(VLOOKUP($A36,Input!$A$33:$B$80,2,FALSE)="Fixed","Fixed",(G$22)))</f>
        <v>82.14</v>
      </c>
      <c r="H36" s="15">
        <f t="shared" si="25"/>
        <v>0.94</v>
      </c>
      <c r="J36" s="70">
        <f>INDEX(Input!$C$33:$BJ$80,MATCH($A36,Input!$A$33:$A$80,0),MATCH(J$13,Input!$C$32:$BJ$32,0))</f>
        <v>0</v>
      </c>
      <c r="K36" s="24">
        <f>IF(VLOOKUP($A36,Input!$A$33:$B$80,2,FALSE)="Percentage",L$22,IF(VLOOKUP($A36,Input!$A$33:$B$80,2,FALSE)="Fixed","Fixed",(K$22)))</f>
        <v>82.14</v>
      </c>
      <c r="L36" s="15">
        <f t="shared" si="26"/>
        <v>0</v>
      </c>
      <c r="N36" s="70">
        <f>INDEX(Input!$C$33:$BJ$80,MATCH($A36,Input!$A$33:$A$80,0),MATCH(N$13,Input!$C$32:$BJ$32,0))</f>
        <v>0</v>
      </c>
      <c r="O36" s="24">
        <f>IF(VLOOKUP($A36,Input!$A$33:$B$80,2,FALSE)="Percentage",P$22,IF(VLOOKUP($A36,Input!$A$33:$B$80,2,FALSE)="Fixed","Fixed",(O$22)))</f>
        <v>82.14</v>
      </c>
      <c r="P36" s="15">
        <f t="shared" si="27"/>
        <v>0</v>
      </c>
      <c r="R36" s="70">
        <f>INDEX(Input!$C$33:$BJ$80,MATCH($A36,Input!$A$33:$A$80,0),MATCH(R$13,Input!$C$32:$BJ$32,0))</f>
        <v>0</v>
      </c>
      <c r="S36" s="24">
        <f>IF(VLOOKUP($A36,Input!$A$33:$B$80,2,FALSE)="Percentage",T$22,IF(VLOOKUP($A36,Input!$A$33:$B$80,2,FALSE)="Fixed","Fixed",(S$22)))</f>
        <v>82.14</v>
      </c>
      <c r="T36" s="15">
        <f t="shared" si="28"/>
        <v>0</v>
      </c>
      <c r="V36" s="70">
        <f>INDEX(Input!$C$33:$BJ$80,MATCH($A36,Input!$A$33:$A$80,0),MATCH(V$13,Input!$C$32:$BJ$32,0))</f>
        <v>0</v>
      </c>
      <c r="W36" s="24">
        <f>IF(VLOOKUP($A36,Input!$A$33:$B$80,2,FALSE)="Percentage",X$22,IF(VLOOKUP($A36,Input!$A$33:$B$80,2,FALSE)="Fixed","Fixed",(W$22)))</f>
        <v>82.14</v>
      </c>
      <c r="X36" s="15">
        <f t="shared" si="29"/>
        <v>0</v>
      </c>
      <c r="Z36" s="70">
        <f>INDEX(Input!$C$33:$BJ$80,MATCH($A36,Input!$A$33:$A$80,0),MATCH(Z$13,Input!$C$32:$BJ$32,0))</f>
        <v>1.1900000000000001E-2</v>
      </c>
      <c r="AA36" s="24">
        <f>IF(VLOOKUP($A36,Input!$A$33:$B$80,2,FALSE)="Percentage",AB$22,IF(VLOOKUP($A36,Input!$A$33:$B$80,2,FALSE)="Fixed","Fixed",(AA$22)))</f>
        <v>82.14</v>
      </c>
      <c r="AB36" s="15">
        <f t="shared" si="30"/>
        <v>0.98</v>
      </c>
      <c r="AD36" s="70">
        <f>INDEX(Input!$C$33:$BJ$80,MATCH($A36,Input!$A$33:$A$80,0),MATCH(AD$13,Input!$C$32:$BJ$32,0))</f>
        <v>1.1900000000000001E-2</v>
      </c>
      <c r="AE36" s="24">
        <f>IF(VLOOKUP($A36,Input!$A$33:$B$80,2,FALSE)="Percentage",AF$22,IF(VLOOKUP($A36,Input!$A$33:$B$80,2,FALSE)="Fixed","Fixed",(AE$22)))</f>
        <v>82.14</v>
      </c>
      <c r="AF36" s="15">
        <f t="shared" si="31"/>
        <v>0.98</v>
      </c>
      <c r="AH36" s="70">
        <f>INDEX(Input!$C$33:$BJ$80,MATCH($A36,Input!$A$33:$A$80,0),MATCH(AH$13,Input!$C$32:$BJ$32,0))</f>
        <v>1.1900000000000001E-2</v>
      </c>
      <c r="AI36" s="24">
        <f>IF(VLOOKUP($A36,Input!$A$33:$B$80,2,FALSE)="Percentage",AJ$22,IF(VLOOKUP($A36,Input!$A$33:$B$80,2,FALSE)="Fixed","Fixed",(AI$22)))</f>
        <v>82.14</v>
      </c>
      <c r="AJ36" s="15">
        <f t="shared" si="32"/>
        <v>0.98</v>
      </c>
      <c r="AL36" s="70">
        <f>INDEX(Input!$C$33:$BJ$80,MATCH($A36,Input!$A$33:$A$80,0),MATCH(AL$13,Input!$C$32:$BJ$32,0))</f>
        <v>1.1900000000000001E-2</v>
      </c>
      <c r="AM36" s="24">
        <f>IF(VLOOKUP($A36,Input!$A$33:$B$80,2,FALSE)="Percentage",AN$22,IF(VLOOKUP($A36,Input!$A$33:$B$80,2,FALSE)="Fixed","Fixed",(AM$22)))</f>
        <v>82.14</v>
      </c>
      <c r="AN36" s="15">
        <f t="shared" si="33"/>
        <v>0.98</v>
      </c>
      <c r="AP36" s="70">
        <f>INDEX(Input!$C$33:$BJ$80,MATCH($A36,Input!$A$33:$A$80,0),MATCH(AP$13,Input!$C$32:$BJ$32,0))</f>
        <v>1.1900000000000001E-2</v>
      </c>
      <c r="AQ36" s="24">
        <f>IF(VLOOKUP($A36,Input!$A$33:$B$80,2,FALSE)="Percentage",AR$22,IF(VLOOKUP($A36,Input!$A$33:$B$80,2,FALSE)="Fixed","Fixed",(AQ$22)))</f>
        <v>82.14</v>
      </c>
      <c r="AR36" s="15">
        <f t="shared" si="34"/>
        <v>0.98</v>
      </c>
      <c r="AT36" s="70">
        <f>INDEX(Input!$C$33:$BJ$80,MATCH($A36,Input!$A$33:$A$80,0),MATCH(AT$13,Input!$C$32:$BJ$32,0))</f>
        <v>1.1900000000000001E-2</v>
      </c>
      <c r="AU36" s="24">
        <f>IF(VLOOKUP($A36,Input!$A$33:$B$80,2,FALSE)="Percentage",AV$22,IF(VLOOKUP($A36,Input!$A$33:$B$80,2,FALSE)="Fixed","Fixed",(AU$22)))</f>
        <v>82.14</v>
      </c>
      <c r="AV36" s="15">
        <f t="shared" si="35"/>
        <v>0.98</v>
      </c>
    </row>
    <row r="37" spans="1:48" x14ac:dyDescent="0.25">
      <c r="A37" t="str">
        <f>Input!A45</f>
        <v>Incremental Cost Balancing Account</v>
      </c>
      <c r="B37" s="70">
        <f>INDEX(Input!$C$33:$BJ$80,MATCH($A37,Input!$A$33:$A$80,0),MATCH(B$13,Input!$C$32:$BJ$32,0))</f>
        <v>0</v>
      </c>
      <c r="C37" s="24" t="str">
        <f>IF(VLOOKUP($A37,Input!$A$33:$B$80,2,FALSE)="Percentage",D$22,IF(VLOOKUP($A37,Input!$A$33:$B$80,2,FALSE)="Fixed","Fixed",(C$22)))</f>
        <v>Fixed</v>
      </c>
      <c r="D37" s="15">
        <f t="shared" si="24"/>
        <v>0</v>
      </c>
      <c r="F37" s="70">
        <f>INDEX(Input!$C$33:$BJ$80,MATCH($A37,Input!$A$33:$A$80,0),MATCH(F$13,Input!$C$32:$BJ$32,0))</f>
        <v>0</v>
      </c>
      <c r="G37" s="24" t="str">
        <f>IF(VLOOKUP($A37,Input!$A$33:$B$80,2,FALSE)="Percentage",H$22,IF(VLOOKUP($A37,Input!$A$33:$B$80,2,FALSE)="Fixed","Fixed",(G$22)))</f>
        <v>Fixed</v>
      </c>
      <c r="H37" s="15">
        <f t="shared" si="25"/>
        <v>0</v>
      </c>
      <c r="J37" s="70">
        <f>INDEX(Input!$C$33:$BJ$80,MATCH($A37,Input!$A$33:$A$80,0),MATCH(J$13,Input!$C$32:$BJ$32,0))</f>
        <v>0</v>
      </c>
      <c r="K37" s="24" t="str">
        <f>IF(VLOOKUP($A37,Input!$A$33:$B$80,2,FALSE)="Percentage",L$22,IF(VLOOKUP($A37,Input!$A$33:$B$80,2,FALSE)="Fixed","Fixed",(K$22)))</f>
        <v>Fixed</v>
      </c>
      <c r="L37" s="15">
        <f t="shared" si="26"/>
        <v>0</v>
      </c>
      <c r="N37" s="70">
        <f>INDEX(Input!$C$33:$BJ$80,MATCH($A37,Input!$A$33:$A$80,0),MATCH(N$13,Input!$C$32:$BJ$32,0))</f>
        <v>0</v>
      </c>
      <c r="O37" s="24" t="str">
        <f>IF(VLOOKUP($A37,Input!$A$33:$B$80,2,FALSE)="Percentage",P$22,IF(VLOOKUP($A37,Input!$A$33:$B$80,2,FALSE)="Fixed","Fixed",(O$22)))</f>
        <v>Fixed</v>
      </c>
      <c r="P37" s="15">
        <f t="shared" si="27"/>
        <v>0</v>
      </c>
      <c r="R37" s="70">
        <f>INDEX(Input!$C$33:$BJ$80,MATCH($A37,Input!$A$33:$A$80,0),MATCH(R$13,Input!$C$32:$BJ$32,0))</f>
        <v>0</v>
      </c>
      <c r="S37" s="24" t="str">
        <f>IF(VLOOKUP($A37,Input!$A$33:$B$80,2,FALSE)="Percentage",T$22,IF(VLOOKUP($A37,Input!$A$33:$B$80,2,FALSE)="Fixed","Fixed",(S$22)))</f>
        <v>Fixed</v>
      </c>
      <c r="T37" s="15">
        <f t="shared" si="28"/>
        <v>0</v>
      </c>
      <c r="V37" s="70">
        <f>INDEX(Input!$C$33:$BJ$80,MATCH($A37,Input!$A$33:$A$80,0),MATCH(V$13,Input!$C$32:$BJ$32,0))</f>
        <v>0</v>
      </c>
      <c r="W37" s="24" t="str">
        <f>IF(VLOOKUP($A37,Input!$A$33:$B$80,2,FALSE)="Percentage",X$22,IF(VLOOKUP($A37,Input!$A$33:$B$80,2,FALSE)="Fixed","Fixed",(W$22)))</f>
        <v>Fixed</v>
      </c>
      <c r="X37" s="15">
        <f t="shared" si="29"/>
        <v>0</v>
      </c>
      <c r="Z37" s="70">
        <f>INDEX(Input!$C$33:$BJ$80,MATCH($A37,Input!$A$33:$A$80,0),MATCH(Z$13,Input!$C$32:$BJ$32,0))</f>
        <v>-5.15</v>
      </c>
      <c r="AA37" s="24" t="str">
        <f>IF(VLOOKUP($A37,Input!$A$33:$B$80,2,FALSE)="Percentage",AB$22,IF(VLOOKUP($A37,Input!$A$33:$B$80,2,FALSE)="Fixed","Fixed",(AA$22)))</f>
        <v>Fixed</v>
      </c>
      <c r="AB37" s="15">
        <f t="shared" si="30"/>
        <v>-5.15</v>
      </c>
      <c r="AD37" s="70">
        <f>INDEX(Input!$C$33:$BJ$80,MATCH($A37,Input!$A$33:$A$80,0),MATCH(AD$13,Input!$C$32:$BJ$32,0))</f>
        <v>0</v>
      </c>
      <c r="AE37" s="24" t="str">
        <f>IF(VLOOKUP($A37,Input!$A$33:$B$80,2,FALSE)="Percentage",AF$22,IF(VLOOKUP($A37,Input!$A$33:$B$80,2,FALSE)="Fixed","Fixed",(AE$22)))</f>
        <v>Fixed</v>
      </c>
      <c r="AF37" s="15">
        <f t="shared" si="31"/>
        <v>0</v>
      </c>
      <c r="AH37" s="70">
        <f>INDEX(Input!$C$33:$BJ$80,MATCH($A37,Input!$A$33:$A$80,0),MATCH(AH$13,Input!$C$32:$BJ$32,0))</f>
        <v>0</v>
      </c>
      <c r="AI37" s="24" t="str">
        <f>IF(VLOOKUP($A37,Input!$A$33:$B$80,2,FALSE)="Percentage",AJ$22,IF(VLOOKUP($A37,Input!$A$33:$B$80,2,FALSE)="Fixed","Fixed",(AI$22)))</f>
        <v>Fixed</v>
      </c>
      <c r="AJ37" s="15">
        <f t="shared" si="32"/>
        <v>0</v>
      </c>
      <c r="AL37" s="70">
        <f>INDEX(Input!$C$33:$BJ$80,MATCH($A37,Input!$A$33:$A$80,0),MATCH(AL$13,Input!$C$32:$BJ$32,0))</f>
        <v>0</v>
      </c>
      <c r="AM37" s="24" t="str">
        <f>IF(VLOOKUP($A37,Input!$A$33:$B$80,2,FALSE)="Percentage",AN$22,IF(VLOOKUP($A37,Input!$A$33:$B$80,2,FALSE)="Fixed","Fixed",(AM$22)))</f>
        <v>Fixed</v>
      </c>
      <c r="AN37" s="15">
        <f t="shared" si="33"/>
        <v>0</v>
      </c>
      <c r="AP37" s="70">
        <f>INDEX(Input!$C$33:$BJ$80,MATCH($A37,Input!$A$33:$A$80,0),MATCH(AP$13,Input!$C$32:$BJ$32,0))</f>
        <v>0</v>
      </c>
      <c r="AQ37" s="24" t="str">
        <f>IF(VLOOKUP($A37,Input!$A$33:$B$80,2,FALSE)="Percentage",AR$22,IF(VLOOKUP($A37,Input!$A$33:$B$80,2,FALSE)="Fixed","Fixed",(AQ$22)))</f>
        <v>Fixed</v>
      </c>
      <c r="AR37" s="15">
        <f t="shared" si="34"/>
        <v>0</v>
      </c>
      <c r="AT37" s="70">
        <f>INDEX(Input!$C$33:$BJ$80,MATCH($A37,Input!$A$33:$A$80,0),MATCH(AT$13,Input!$C$32:$BJ$32,0))</f>
        <v>0</v>
      </c>
      <c r="AU37" s="24" t="str">
        <f>IF(VLOOKUP($A37,Input!$A$33:$B$80,2,FALSE)="Percentage",AV$22,IF(VLOOKUP($A37,Input!$A$33:$B$80,2,FALSE)="Fixed","Fixed",(AU$22)))</f>
        <v>Fixed</v>
      </c>
      <c r="AV37" s="15">
        <f t="shared" si="35"/>
        <v>0</v>
      </c>
    </row>
    <row r="38" spans="1:48" x14ac:dyDescent="0.25">
      <c r="A38" t="str">
        <f>Input!A46</f>
        <v>WRAM/MCBA Surcredit</v>
      </c>
      <c r="B38" s="70">
        <f>INDEX(Input!$C$33:$BJ$80,MATCH($A38,Input!$A$33:$A$80,0),MATCH(B$13,Input!$C$32:$BJ$32,0))</f>
        <v>0</v>
      </c>
      <c r="C38" s="24" t="str">
        <f>IF(VLOOKUP($A38,Input!$A$33:$B$80,2,FALSE)="Percentage",D$22,IF(VLOOKUP($A38,Input!$A$33:$B$80,2,FALSE)="Fixed","Fixed",(C$22)))</f>
        <v>Fixed</v>
      </c>
      <c r="D38" s="15">
        <f t="shared" si="24"/>
        <v>0</v>
      </c>
      <c r="F38" s="70">
        <f>INDEX(Input!$C$33:$BJ$80,MATCH($A38,Input!$A$33:$A$80,0),MATCH(F$13,Input!$C$32:$BJ$32,0))</f>
        <v>0</v>
      </c>
      <c r="G38" s="24" t="str">
        <f>IF(VLOOKUP($A38,Input!$A$33:$B$80,2,FALSE)="Percentage",H$22,IF(VLOOKUP($A38,Input!$A$33:$B$80,2,FALSE)="Fixed","Fixed",(G$22)))</f>
        <v>Fixed</v>
      </c>
      <c r="H38" s="15">
        <f t="shared" si="25"/>
        <v>0</v>
      </c>
      <c r="J38" s="70">
        <f>INDEX(Input!$C$33:$BJ$80,MATCH($A38,Input!$A$33:$A$80,0),MATCH(J$13,Input!$C$32:$BJ$32,0))</f>
        <v>0</v>
      </c>
      <c r="K38" s="24" t="str">
        <f>IF(VLOOKUP($A38,Input!$A$33:$B$80,2,FALSE)="Percentage",L$22,IF(VLOOKUP($A38,Input!$A$33:$B$80,2,FALSE)="Fixed","Fixed",(K$22)))</f>
        <v>Fixed</v>
      </c>
      <c r="L38" s="15">
        <f t="shared" si="26"/>
        <v>0</v>
      </c>
      <c r="N38" s="70">
        <f>INDEX(Input!$C$33:$BJ$80,MATCH($A38,Input!$A$33:$A$80,0),MATCH(N$13,Input!$C$32:$BJ$32,0))</f>
        <v>0</v>
      </c>
      <c r="O38" s="24" t="str">
        <f>IF(VLOOKUP($A38,Input!$A$33:$B$80,2,FALSE)="Percentage",P$22,IF(VLOOKUP($A38,Input!$A$33:$B$80,2,FALSE)="Fixed","Fixed",(O$22)))</f>
        <v>Fixed</v>
      </c>
      <c r="P38" s="15">
        <f t="shared" si="27"/>
        <v>0</v>
      </c>
      <c r="R38" s="70">
        <f>INDEX(Input!$C$33:$BJ$80,MATCH($A38,Input!$A$33:$A$80,0),MATCH(R$13,Input!$C$32:$BJ$32,0))</f>
        <v>0</v>
      </c>
      <c r="S38" s="24" t="str">
        <f>IF(VLOOKUP($A38,Input!$A$33:$B$80,2,FALSE)="Percentage",T$22,IF(VLOOKUP($A38,Input!$A$33:$B$80,2,FALSE)="Fixed","Fixed",(S$22)))</f>
        <v>Fixed</v>
      </c>
      <c r="T38" s="15">
        <f t="shared" si="28"/>
        <v>0</v>
      </c>
      <c r="V38" s="70">
        <f>INDEX(Input!$C$33:$BJ$80,MATCH($A38,Input!$A$33:$A$80,0),MATCH(V$13,Input!$C$32:$BJ$32,0))</f>
        <v>0</v>
      </c>
      <c r="W38" s="24" t="str">
        <f>IF(VLOOKUP($A38,Input!$A$33:$B$80,2,FALSE)="Percentage",X$22,IF(VLOOKUP($A38,Input!$A$33:$B$80,2,FALSE)="Fixed","Fixed",(W$22)))</f>
        <v>Fixed</v>
      </c>
      <c r="X38" s="15">
        <f t="shared" si="29"/>
        <v>0</v>
      </c>
      <c r="Z38" s="70">
        <f>INDEX(Input!$C$33:$BJ$80,MATCH($A38,Input!$A$33:$A$80,0),MATCH(Z$13,Input!$C$32:$BJ$32,0))</f>
        <v>0</v>
      </c>
      <c r="AA38" s="24" t="str">
        <f>IF(VLOOKUP($A38,Input!$A$33:$B$80,2,FALSE)="Percentage",AB$22,IF(VLOOKUP($A38,Input!$A$33:$B$80,2,FALSE)="Fixed","Fixed",(AA$22)))</f>
        <v>Fixed</v>
      </c>
      <c r="AB38" s="15">
        <f t="shared" si="30"/>
        <v>0</v>
      </c>
      <c r="AD38" s="70">
        <f>INDEX(Input!$C$33:$BJ$80,MATCH($A38,Input!$A$33:$A$80,0),MATCH(AD$13,Input!$C$32:$BJ$32,0))</f>
        <v>-8.49</v>
      </c>
      <c r="AE38" s="24" t="str">
        <f>IF(VLOOKUP($A38,Input!$A$33:$B$80,2,FALSE)="Percentage",AF$22,IF(VLOOKUP($A38,Input!$A$33:$B$80,2,FALSE)="Fixed","Fixed",(AE$22)))</f>
        <v>Fixed</v>
      </c>
      <c r="AF38" s="15">
        <f t="shared" si="31"/>
        <v>-8.49</v>
      </c>
      <c r="AH38" s="70">
        <f>INDEX(Input!$C$33:$BJ$80,MATCH($A38,Input!$A$33:$A$80,0),MATCH(AH$13,Input!$C$32:$BJ$32,0))</f>
        <v>0</v>
      </c>
      <c r="AI38" s="24" t="str">
        <f>IF(VLOOKUP($A38,Input!$A$33:$B$80,2,FALSE)="Percentage",AJ$22,IF(VLOOKUP($A38,Input!$A$33:$B$80,2,FALSE)="Fixed","Fixed",(AI$22)))</f>
        <v>Fixed</v>
      </c>
      <c r="AJ38" s="15">
        <f t="shared" si="32"/>
        <v>0</v>
      </c>
      <c r="AL38" s="70">
        <f>INDEX(Input!$C$33:$BJ$80,MATCH($A38,Input!$A$33:$A$80,0),MATCH(AL$13,Input!$C$32:$BJ$32,0))</f>
        <v>0</v>
      </c>
      <c r="AM38" s="24" t="str">
        <f>IF(VLOOKUP($A38,Input!$A$33:$B$80,2,FALSE)="Percentage",AN$22,IF(VLOOKUP($A38,Input!$A$33:$B$80,2,FALSE)="Fixed","Fixed",(AM$22)))</f>
        <v>Fixed</v>
      </c>
      <c r="AN38" s="15">
        <f t="shared" si="33"/>
        <v>0</v>
      </c>
      <c r="AP38" s="70">
        <f>INDEX(Input!$C$33:$BJ$80,MATCH($A38,Input!$A$33:$A$80,0),MATCH(AP$13,Input!$C$32:$BJ$32,0))</f>
        <v>0</v>
      </c>
      <c r="AQ38" s="24" t="str">
        <f>IF(VLOOKUP($A38,Input!$A$33:$B$80,2,FALSE)="Percentage",AR$22,IF(VLOOKUP($A38,Input!$A$33:$B$80,2,FALSE)="Fixed","Fixed",(AQ$22)))</f>
        <v>Fixed</v>
      </c>
      <c r="AR38" s="15">
        <f t="shared" si="34"/>
        <v>0</v>
      </c>
      <c r="AT38" s="70">
        <f>INDEX(Input!$C$33:$BJ$80,MATCH($A38,Input!$A$33:$A$80,0),MATCH(AT$13,Input!$C$32:$BJ$32,0))</f>
        <v>0</v>
      </c>
      <c r="AU38" s="24" t="str">
        <f>IF(VLOOKUP($A38,Input!$A$33:$B$80,2,FALSE)="Percentage",AV$22,IF(VLOOKUP($A38,Input!$A$33:$B$80,2,FALSE)="Fixed","Fixed",(AU$22)))</f>
        <v>Fixed</v>
      </c>
      <c r="AV38" s="15">
        <f t="shared" si="35"/>
        <v>0</v>
      </c>
    </row>
    <row r="39" spans="1:48" hidden="1" x14ac:dyDescent="0.25">
      <c r="B39" s="70"/>
      <c r="C39" s="24"/>
      <c r="D39" s="15"/>
      <c r="F39" s="70"/>
      <c r="G39" s="24"/>
      <c r="H39" s="15"/>
      <c r="J39" s="70"/>
      <c r="K39" s="24"/>
      <c r="L39" s="15"/>
      <c r="N39" s="70"/>
      <c r="O39" s="24"/>
      <c r="P39" s="15"/>
      <c r="R39" s="70"/>
      <c r="S39" s="24"/>
      <c r="T39" s="15"/>
      <c r="V39" s="70"/>
      <c r="W39" s="24"/>
      <c r="X39" s="15"/>
      <c r="Z39" s="70"/>
      <c r="AA39" s="24"/>
      <c r="AB39" s="15"/>
      <c r="AD39" s="70"/>
      <c r="AE39" s="24"/>
      <c r="AF39" s="15"/>
      <c r="AH39" s="70"/>
      <c r="AI39" s="24"/>
      <c r="AJ39" s="15"/>
      <c r="AL39" s="70"/>
      <c r="AM39" s="24"/>
      <c r="AN39" s="15"/>
      <c r="AP39" s="70"/>
      <c r="AQ39" s="24"/>
      <c r="AR39" s="15"/>
      <c r="AT39" s="70"/>
      <c r="AU39" s="24"/>
      <c r="AV39" s="15"/>
    </row>
    <row r="40" spans="1:48" hidden="1" x14ac:dyDescent="0.25">
      <c r="B40" s="70"/>
      <c r="C40" s="24"/>
      <c r="D40" s="15"/>
      <c r="F40" s="70"/>
      <c r="G40" s="24"/>
      <c r="H40" s="15"/>
      <c r="J40" s="70"/>
      <c r="K40" s="24"/>
      <c r="L40" s="15"/>
      <c r="N40" s="70"/>
      <c r="O40" s="24"/>
      <c r="P40" s="15"/>
      <c r="R40" s="70"/>
      <c r="S40" s="24"/>
      <c r="T40" s="15"/>
      <c r="V40" s="70"/>
      <c r="W40" s="24"/>
      <c r="X40" s="15"/>
      <c r="Z40" s="70"/>
      <c r="AA40" s="24"/>
      <c r="AB40" s="15"/>
      <c r="AD40" s="70"/>
      <c r="AE40" s="24"/>
      <c r="AF40" s="15"/>
      <c r="AH40" s="70"/>
      <c r="AI40" s="24"/>
      <c r="AJ40" s="15"/>
      <c r="AL40" s="70"/>
      <c r="AM40" s="24"/>
      <c r="AN40" s="15"/>
      <c r="AP40" s="70"/>
      <c r="AQ40" s="24"/>
      <c r="AR40" s="15"/>
      <c r="AT40" s="70"/>
      <c r="AU40" s="24"/>
      <c r="AV40" s="15"/>
    </row>
    <row r="41" spans="1:48" hidden="1" x14ac:dyDescent="0.25">
      <c r="B41" s="70"/>
      <c r="C41" s="24"/>
      <c r="D41" s="15"/>
      <c r="F41" s="70"/>
      <c r="G41" s="24"/>
      <c r="H41" s="15"/>
      <c r="J41" s="70"/>
      <c r="K41" s="24"/>
      <c r="L41" s="15"/>
      <c r="N41" s="70"/>
      <c r="O41" s="24"/>
      <c r="P41" s="15"/>
      <c r="R41" s="70"/>
      <c r="S41" s="24"/>
      <c r="T41" s="15"/>
      <c r="V41" s="70"/>
      <c r="W41" s="24"/>
      <c r="X41" s="15"/>
      <c r="Z41" s="70"/>
      <c r="AA41" s="24"/>
      <c r="AB41" s="15"/>
      <c r="AD41" s="70"/>
      <c r="AE41" s="24"/>
      <c r="AF41" s="15"/>
      <c r="AH41" s="70"/>
      <c r="AI41" s="24"/>
      <c r="AJ41" s="15"/>
      <c r="AL41" s="70"/>
      <c r="AM41" s="24"/>
      <c r="AN41" s="15"/>
      <c r="AP41" s="70"/>
      <c r="AQ41" s="24"/>
      <c r="AR41" s="15"/>
      <c r="AT41" s="70"/>
      <c r="AU41" s="24"/>
      <c r="AV41" s="15"/>
    </row>
    <row r="42" spans="1:48" hidden="1" x14ac:dyDescent="0.25">
      <c r="B42" s="70"/>
      <c r="C42" s="24"/>
      <c r="D42" s="15"/>
      <c r="F42" s="70"/>
      <c r="G42" s="24"/>
      <c r="H42" s="15"/>
      <c r="J42" s="70"/>
      <c r="K42" s="24"/>
      <c r="L42" s="15"/>
      <c r="N42" s="70"/>
      <c r="O42" s="24"/>
      <c r="P42" s="15"/>
      <c r="R42" s="70"/>
      <c r="S42" s="24"/>
      <c r="T42" s="15"/>
      <c r="V42" s="70"/>
      <c r="W42" s="24"/>
      <c r="X42" s="15"/>
      <c r="Z42" s="70"/>
      <c r="AA42" s="24"/>
      <c r="AB42" s="15"/>
      <c r="AD42" s="70"/>
      <c r="AE42" s="24"/>
      <c r="AF42" s="15"/>
      <c r="AH42" s="70"/>
      <c r="AI42" s="24"/>
      <c r="AJ42" s="15"/>
      <c r="AL42" s="70"/>
      <c r="AM42" s="24"/>
      <c r="AN42" s="15"/>
      <c r="AP42" s="70"/>
      <c r="AQ42" s="24"/>
      <c r="AR42" s="15"/>
      <c r="AT42" s="70"/>
      <c r="AU42" s="24"/>
      <c r="AV42" s="15"/>
    </row>
    <row r="43" spans="1:48" hidden="1" x14ac:dyDescent="0.25">
      <c r="B43" s="70"/>
      <c r="C43" s="24"/>
      <c r="D43" s="15"/>
      <c r="F43" s="70"/>
      <c r="G43" s="24"/>
      <c r="H43" s="15"/>
      <c r="J43" s="70"/>
      <c r="K43" s="24"/>
      <c r="L43" s="15"/>
      <c r="N43" s="70"/>
      <c r="O43" s="24"/>
      <c r="P43" s="15"/>
      <c r="R43" s="70"/>
      <c r="S43" s="24"/>
      <c r="T43" s="15"/>
      <c r="V43" s="70"/>
      <c r="W43" s="24"/>
      <c r="X43" s="15"/>
      <c r="Z43" s="70"/>
      <c r="AA43" s="24"/>
      <c r="AB43" s="15"/>
      <c r="AD43" s="70"/>
      <c r="AE43" s="24"/>
      <c r="AF43" s="15"/>
      <c r="AH43" s="70"/>
      <c r="AI43" s="24"/>
      <c r="AJ43" s="15"/>
      <c r="AL43" s="70"/>
      <c r="AM43" s="24"/>
      <c r="AN43" s="15"/>
      <c r="AP43" s="70"/>
      <c r="AQ43" s="24"/>
      <c r="AR43" s="15"/>
      <c r="AT43" s="70"/>
      <c r="AU43" s="24"/>
      <c r="AV43" s="15"/>
    </row>
    <row r="44" spans="1:48" hidden="1" x14ac:dyDescent="0.25">
      <c r="B44" s="70"/>
      <c r="C44" s="24"/>
      <c r="D44" s="15"/>
      <c r="F44" s="70"/>
      <c r="G44" s="24"/>
      <c r="H44" s="15"/>
      <c r="J44" s="70"/>
      <c r="K44" s="24"/>
      <c r="L44" s="15"/>
      <c r="N44" s="70"/>
      <c r="O44" s="24"/>
      <c r="P44" s="15"/>
      <c r="R44" s="70"/>
      <c r="S44" s="24"/>
      <c r="T44" s="15"/>
      <c r="V44" s="70"/>
      <c r="W44" s="24"/>
      <c r="X44" s="15"/>
      <c r="Z44" s="70"/>
      <c r="AA44" s="24"/>
      <c r="AB44" s="15"/>
      <c r="AD44" s="70"/>
      <c r="AE44" s="24"/>
      <c r="AF44" s="15"/>
      <c r="AH44" s="70"/>
      <c r="AI44" s="24"/>
      <c r="AJ44" s="15"/>
      <c r="AL44" s="70"/>
      <c r="AM44" s="24"/>
      <c r="AN44" s="15"/>
      <c r="AP44" s="70"/>
      <c r="AQ44" s="24"/>
      <c r="AR44" s="15"/>
      <c r="AT44" s="70"/>
      <c r="AU44" s="24"/>
      <c r="AV44" s="15"/>
    </row>
    <row r="45" spans="1:48" hidden="1" x14ac:dyDescent="0.25">
      <c r="B45" s="70"/>
      <c r="C45" s="24"/>
      <c r="D45" s="15"/>
      <c r="F45" s="70"/>
      <c r="G45" s="24"/>
      <c r="H45" s="15"/>
      <c r="J45" s="70"/>
      <c r="K45" s="24"/>
      <c r="L45" s="15"/>
      <c r="N45" s="70"/>
      <c r="O45" s="24"/>
      <c r="P45" s="15"/>
      <c r="R45" s="70"/>
      <c r="S45" s="24"/>
      <c r="T45" s="15"/>
      <c r="V45" s="70"/>
      <c r="W45" s="24"/>
      <c r="X45" s="15"/>
      <c r="Z45" s="70"/>
      <c r="AA45" s="24"/>
      <c r="AB45" s="15"/>
      <c r="AD45" s="70"/>
      <c r="AE45" s="24"/>
      <c r="AF45" s="15"/>
      <c r="AH45" s="70"/>
      <c r="AI45" s="24"/>
      <c r="AJ45" s="15"/>
      <c r="AL45" s="70"/>
      <c r="AM45" s="24"/>
      <c r="AN45" s="15"/>
      <c r="AP45" s="70"/>
      <c r="AQ45" s="24"/>
      <c r="AR45" s="15"/>
      <c r="AT45" s="70"/>
      <c r="AU45" s="24"/>
      <c r="AV45" s="15"/>
    </row>
    <row r="46" spans="1:48" hidden="1" x14ac:dyDescent="0.25">
      <c r="B46" s="70"/>
      <c r="C46" s="24"/>
      <c r="D46" s="15"/>
      <c r="F46" s="70"/>
      <c r="G46" s="24"/>
      <c r="H46" s="15"/>
      <c r="J46" s="70"/>
      <c r="K46" s="24"/>
      <c r="L46" s="15"/>
      <c r="N46" s="70"/>
      <c r="O46" s="24"/>
      <c r="P46" s="15"/>
      <c r="R46" s="70"/>
      <c r="S46" s="24"/>
      <c r="T46" s="15"/>
      <c r="V46" s="70"/>
      <c r="W46" s="24"/>
      <c r="X46" s="15"/>
      <c r="Z46" s="70"/>
      <c r="AA46" s="24"/>
      <c r="AB46" s="15"/>
      <c r="AD46" s="70"/>
      <c r="AE46" s="24"/>
      <c r="AF46" s="15"/>
      <c r="AH46" s="70"/>
      <c r="AI46" s="24"/>
      <c r="AJ46" s="15"/>
      <c r="AL46" s="70"/>
      <c r="AM46" s="24"/>
      <c r="AN46" s="15"/>
      <c r="AP46" s="70"/>
      <c r="AQ46" s="24"/>
      <c r="AR46" s="15"/>
      <c r="AT46" s="70"/>
      <c r="AU46" s="24"/>
      <c r="AV46" s="15"/>
    </row>
    <row r="47" spans="1:48" hidden="1" x14ac:dyDescent="0.25">
      <c r="B47" s="70"/>
      <c r="C47" s="24"/>
      <c r="D47" s="15"/>
      <c r="F47" s="70"/>
      <c r="G47" s="24"/>
      <c r="H47" s="15"/>
      <c r="J47" s="70"/>
      <c r="K47" s="24"/>
      <c r="L47" s="15"/>
      <c r="N47" s="70"/>
      <c r="O47" s="24"/>
      <c r="P47" s="15"/>
      <c r="R47" s="70"/>
      <c r="S47" s="24"/>
      <c r="T47" s="15"/>
      <c r="V47" s="70"/>
      <c r="W47" s="24"/>
      <c r="X47" s="15"/>
      <c r="Z47" s="70"/>
      <c r="AA47" s="24"/>
      <c r="AB47" s="15"/>
      <c r="AD47" s="70"/>
      <c r="AE47" s="24"/>
      <c r="AF47" s="15"/>
      <c r="AH47" s="70"/>
      <c r="AI47" s="24"/>
      <c r="AJ47" s="15"/>
      <c r="AL47" s="70"/>
      <c r="AM47" s="24"/>
      <c r="AN47" s="15"/>
      <c r="AP47" s="70"/>
      <c r="AQ47" s="24"/>
      <c r="AR47" s="15"/>
      <c r="AT47" s="70"/>
      <c r="AU47" s="24"/>
      <c r="AV47" s="15"/>
    </row>
    <row r="48" spans="1:48" hidden="1" x14ac:dyDescent="0.25">
      <c r="B48" s="70"/>
      <c r="C48" s="24"/>
      <c r="D48" s="15"/>
      <c r="F48" s="70"/>
      <c r="G48" s="24"/>
      <c r="H48" s="15"/>
      <c r="J48" s="70"/>
      <c r="K48" s="24"/>
      <c r="L48" s="15"/>
      <c r="N48" s="70"/>
      <c r="O48" s="24"/>
      <c r="P48" s="15"/>
      <c r="R48" s="70"/>
      <c r="S48" s="24"/>
      <c r="T48" s="15"/>
      <c r="V48" s="70"/>
      <c r="W48" s="24"/>
      <c r="X48" s="15"/>
      <c r="Z48" s="70"/>
      <c r="AA48" s="24"/>
      <c r="AB48" s="15"/>
      <c r="AD48" s="70"/>
      <c r="AE48" s="24"/>
      <c r="AF48" s="15"/>
      <c r="AH48" s="70"/>
      <c r="AI48" s="24"/>
      <c r="AJ48" s="15"/>
      <c r="AL48" s="70"/>
      <c r="AM48" s="24"/>
      <c r="AN48" s="15"/>
      <c r="AP48" s="70"/>
      <c r="AQ48" s="24"/>
      <c r="AR48" s="15"/>
      <c r="AT48" s="70"/>
      <c r="AU48" s="24"/>
      <c r="AV48" s="15"/>
    </row>
    <row r="49" spans="2:48" hidden="1" x14ac:dyDescent="0.25">
      <c r="B49" s="70"/>
      <c r="C49" s="24"/>
      <c r="D49" s="15"/>
      <c r="F49" s="70"/>
      <c r="G49" s="24"/>
      <c r="H49" s="15"/>
      <c r="J49" s="70"/>
      <c r="K49" s="24"/>
      <c r="L49" s="15"/>
      <c r="N49" s="70"/>
      <c r="O49" s="24"/>
      <c r="P49" s="15"/>
      <c r="R49" s="70"/>
      <c r="S49" s="24"/>
      <c r="T49" s="15"/>
      <c r="V49" s="70"/>
      <c r="W49" s="24"/>
      <c r="X49" s="15"/>
      <c r="Z49" s="70"/>
      <c r="AA49" s="24"/>
      <c r="AB49" s="15"/>
      <c r="AD49" s="70"/>
      <c r="AE49" s="24"/>
      <c r="AF49" s="15"/>
      <c r="AH49" s="70"/>
      <c r="AI49" s="24"/>
      <c r="AJ49" s="15"/>
      <c r="AL49" s="70"/>
      <c r="AM49" s="24"/>
      <c r="AN49" s="15"/>
      <c r="AP49" s="70"/>
      <c r="AQ49" s="24"/>
      <c r="AR49" s="15"/>
      <c r="AT49" s="70"/>
      <c r="AU49" s="24"/>
      <c r="AV49" s="15"/>
    </row>
    <row r="50" spans="2:48" hidden="1" x14ac:dyDescent="0.25">
      <c r="B50" s="70"/>
      <c r="C50" s="24"/>
      <c r="D50" s="15"/>
      <c r="F50" s="70"/>
      <c r="G50" s="24"/>
      <c r="H50" s="15"/>
      <c r="J50" s="70"/>
      <c r="K50" s="24"/>
      <c r="L50" s="15"/>
      <c r="N50" s="70"/>
      <c r="O50" s="24"/>
      <c r="P50" s="15"/>
      <c r="R50" s="70"/>
      <c r="S50" s="24"/>
      <c r="T50" s="15"/>
      <c r="V50" s="70"/>
      <c r="W50" s="24"/>
      <c r="X50" s="15"/>
      <c r="Z50" s="70"/>
      <c r="AA50" s="24"/>
      <c r="AB50" s="15"/>
      <c r="AD50" s="70"/>
      <c r="AE50" s="24"/>
      <c r="AF50" s="15"/>
      <c r="AH50" s="70"/>
      <c r="AI50" s="24"/>
      <c r="AJ50" s="15"/>
      <c r="AL50" s="70"/>
      <c r="AM50" s="24"/>
      <c r="AN50" s="15"/>
      <c r="AP50" s="70"/>
      <c r="AQ50" s="24"/>
      <c r="AR50" s="15"/>
      <c r="AT50" s="70"/>
      <c r="AU50" s="24"/>
      <c r="AV50" s="15"/>
    </row>
    <row r="51" spans="2:48" hidden="1" x14ac:dyDescent="0.25">
      <c r="B51" s="70"/>
      <c r="C51" s="24"/>
      <c r="D51" s="15"/>
      <c r="F51" s="70"/>
      <c r="G51" s="24"/>
      <c r="H51" s="15"/>
      <c r="J51" s="70"/>
      <c r="K51" s="24"/>
      <c r="L51" s="15"/>
      <c r="N51" s="70"/>
      <c r="O51" s="24"/>
      <c r="P51" s="15"/>
      <c r="R51" s="70"/>
      <c r="S51" s="24"/>
      <c r="T51" s="15"/>
      <c r="V51" s="70"/>
      <c r="W51" s="24"/>
      <c r="X51" s="15"/>
      <c r="Z51" s="70"/>
      <c r="AA51" s="24"/>
      <c r="AB51" s="15"/>
      <c r="AD51" s="70"/>
      <c r="AE51" s="24"/>
      <c r="AF51" s="15"/>
      <c r="AH51" s="70"/>
      <c r="AI51" s="24"/>
      <c r="AJ51" s="15"/>
      <c r="AL51" s="70"/>
      <c r="AM51" s="24"/>
      <c r="AN51" s="15"/>
      <c r="AP51" s="70"/>
      <c r="AQ51" s="24"/>
      <c r="AR51" s="15"/>
      <c r="AT51" s="70"/>
      <c r="AU51" s="24"/>
      <c r="AV51" s="15"/>
    </row>
    <row r="52" spans="2:48" hidden="1" x14ac:dyDescent="0.25">
      <c r="B52" s="70"/>
      <c r="C52" s="24"/>
      <c r="D52" s="15"/>
      <c r="F52" s="70"/>
      <c r="G52" s="24"/>
      <c r="H52" s="15"/>
      <c r="J52" s="70"/>
      <c r="K52" s="24"/>
      <c r="L52" s="15"/>
      <c r="N52" s="70"/>
      <c r="O52" s="24"/>
      <c r="P52" s="15"/>
      <c r="R52" s="70"/>
      <c r="S52" s="24"/>
      <c r="T52" s="15"/>
      <c r="V52" s="70"/>
      <c r="W52" s="24"/>
      <c r="X52" s="15"/>
      <c r="Z52" s="70"/>
      <c r="AA52" s="24"/>
      <c r="AB52" s="15"/>
      <c r="AD52" s="70"/>
      <c r="AE52" s="24"/>
      <c r="AF52" s="15"/>
      <c r="AH52" s="70"/>
      <c r="AI52" s="24"/>
      <c r="AJ52" s="15"/>
      <c r="AL52" s="70"/>
      <c r="AM52" s="24"/>
      <c r="AN52" s="15"/>
      <c r="AP52" s="70"/>
      <c r="AQ52" s="24"/>
      <c r="AR52" s="15"/>
      <c r="AT52" s="70"/>
      <c r="AU52" s="24"/>
      <c r="AV52" s="15"/>
    </row>
    <row r="53" spans="2:48" hidden="1" x14ac:dyDescent="0.25">
      <c r="B53" s="70"/>
      <c r="C53" s="24"/>
      <c r="D53" s="15"/>
      <c r="F53" s="70"/>
      <c r="G53" s="24"/>
      <c r="H53" s="15"/>
      <c r="J53" s="70"/>
      <c r="K53" s="24"/>
      <c r="L53" s="15"/>
      <c r="N53" s="70"/>
      <c r="O53" s="24"/>
      <c r="P53" s="15"/>
      <c r="R53" s="70"/>
      <c r="S53" s="24"/>
      <c r="T53" s="15"/>
      <c r="V53" s="70"/>
      <c r="W53" s="24"/>
      <c r="X53" s="15"/>
      <c r="Z53" s="70"/>
      <c r="AA53" s="24"/>
      <c r="AB53" s="15"/>
      <c r="AD53" s="70"/>
      <c r="AE53" s="24"/>
      <c r="AF53" s="15"/>
      <c r="AH53" s="70"/>
      <c r="AI53" s="24"/>
      <c r="AJ53" s="15"/>
      <c r="AL53" s="70"/>
      <c r="AM53" s="24"/>
      <c r="AN53" s="15"/>
      <c r="AP53" s="70"/>
      <c r="AQ53" s="24"/>
      <c r="AR53" s="15"/>
      <c r="AT53" s="70"/>
      <c r="AU53" s="24"/>
      <c r="AV53" s="15"/>
    </row>
    <row r="54" spans="2:48" hidden="1" x14ac:dyDescent="0.25">
      <c r="B54" s="70"/>
      <c r="C54" s="24"/>
      <c r="D54" s="15"/>
      <c r="F54" s="70"/>
      <c r="G54" s="24"/>
      <c r="H54" s="15"/>
      <c r="J54" s="70"/>
      <c r="K54" s="24"/>
      <c r="L54" s="15"/>
      <c r="N54" s="70"/>
      <c r="O54" s="24"/>
      <c r="P54" s="15"/>
      <c r="R54" s="70"/>
      <c r="S54" s="24"/>
      <c r="T54" s="15"/>
      <c r="V54" s="70"/>
      <c r="W54" s="24"/>
      <c r="X54" s="15"/>
      <c r="Z54" s="70"/>
      <c r="AA54" s="24"/>
      <c r="AB54" s="15"/>
      <c r="AD54" s="70"/>
      <c r="AE54" s="24"/>
      <c r="AF54" s="15"/>
      <c r="AH54" s="70"/>
      <c r="AI54" s="24"/>
      <c r="AJ54" s="15"/>
      <c r="AL54" s="70"/>
      <c r="AM54" s="24"/>
      <c r="AN54" s="15"/>
      <c r="AP54" s="70"/>
      <c r="AQ54" s="24"/>
      <c r="AR54" s="15"/>
      <c r="AT54" s="70"/>
      <c r="AU54" s="24"/>
      <c r="AV54" s="15"/>
    </row>
    <row r="55" spans="2:48" hidden="1" x14ac:dyDescent="0.25">
      <c r="B55" s="70"/>
      <c r="C55" s="24"/>
      <c r="D55" s="15"/>
      <c r="F55" s="70"/>
      <c r="G55" s="24"/>
      <c r="H55" s="15"/>
      <c r="J55" s="70"/>
      <c r="K55" s="24"/>
      <c r="L55" s="15"/>
      <c r="N55" s="70"/>
      <c r="O55" s="24"/>
      <c r="P55" s="15"/>
      <c r="R55" s="70"/>
      <c r="S55" s="24"/>
      <c r="T55" s="15"/>
      <c r="V55" s="70"/>
      <c r="W55" s="24"/>
      <c r="X55" s="15"/>
      <c r="Z55" s="70"/>
      <c r="AA55" s="24"/>
      <c r="AB55" s="15"/>
      <c r="AD55" s="70"/>
      <c r="AE55" s="24"/>
      <c r="AF55" s="15"/>
      <c r="AH55" s="70"/>
      <c r="AI55" s="24"/>
      <c r="AJ55" s="15"/>
      <c r="AL55" s="70"/>
      <c r="AM55" s="24"/>
      <c r="AN55" s="15"/>
      <c r="AP55" s="70"/>
      <c r="AQ55" s="24"/>
      <c r="AR55" s="15"/>
      <c r="AT55" s="70"/>
      <c r="AU55" s="24"/>
      <c r="AV55" s="15"/>
    </row>
    <row r="56" spans="2:48" hidden="1" x14ac:dyDescent="0.25">
      <c r="B56" s="70"/>
      <c r="C56" s="24"/>
      <c r="D56" s="15"/>
      <c r="F56" s="70"/>
      <c r="G56" s="24"/>
      <c r="H56" s="15"/>
      <c r="J56" s="70"/>
      <c r="K56" s="24"/>
      <c r="L56" s="15"/>
      <c r="N56" s="70"/>
      <c r="O56" s="24"/>
      <c r="P56" s="15"/>
      <c r="R56" s="70"/>
      <c r="S56" s="24"/>
      <c r="T56" s="15"/>
      <c r="V56" s="70"/>
      <c r="W56" s="24"/>
      <c r="X56" s="15"/>
      <c r="Z56" s="70"/>
      <c r="AA56" s="24"/>
      <c r="AB56" s="15"/>
      <c r="AD56" s="70"/>
      <c r="AE56" s="24"/>
      <c r="AF56" s="15"/>
      <c r="AH56" s="70"/>
      <c r="AI56" s="24"/>
      <c r="AJ56" s="15"/>
      <c r="AL56" s="70"/>
      <c r="AM56" s="24"/>
      <c r="AN56" s="15"/>
      <c r="AP56" s="70"/>
      <c r="AQ56" s="24"/>
      <c r="AR56" s="15"/>
      <c r="AT56" s="70"/>
      <c r="AU56" s="24"/>
      <c r="AV56" s="15"/>
    </row>
    <row r="57" spans="2:48" hidden="1" x14ac:dyDescent="0.25">
      <c r="B57" s="70"/>
      <c r="C57" s="24"/>
      <c r="D57" s="15"/>
      <c r="F57" s="70"/>
      <c r="G57" s="24"/>
      <c r="H57" s="15"/>
      <c r="J57" s="70"/>
      <c r="K57" s="24"/>
      <c r="L57" s="15"/>
      <c r="N57" s="70"/>
      <c r="O57" s="24"/>
      <c r="P57" s="15"/>
      <c r="R57" s="70"/>
      <c r="S57" s="24"/>
      <c r="T57" s="15"/>
      <c r="V57" s="70"/>
      <c r="W57" s="24"/>
      <c r="X57" s="15"/>
      <c r="Z57" s="70"/>
      <c r="AA57" s="24"/>
      <c r="AB57" s="15"/>
      <c r="AD57" s="70"/>
      <c r="AE57" s="24"/>
      <c r="AF57" s="15"/>
      <c r="AH57" s="70"/>
      <c r="AI57" s="24"/>
      <c r="AJ57" s="15"/>
      <c r="AL57" s="70"/>
      <c r="AM57" s="24"/>
      <c r="AN57" s="15"/>
      <c r="AP57" s="70"/>
      <c r="AQ57" s="24"/>
      <c r="AR57" s="15"/>
      <c r="AT57" s="70"/>
      <c r="AU57" s="24"/>
      <c r="AV57" s="15"/>
    </row>
    <row r="58" spans="2:48" hidden="1" x14ac:dyDescent="0.25">
      <c r="B58" s="70"/>
      <c r="C58" s="24"/>
      <c r="D58" s="15"/>
      <c r="F58" s="70"/>
      <c r="G58" s="24"/>
      <c r="H58" s="15"/>
      <c r="J58" s="70"/>
      <c r="K58" s="24"/>
      <c r="L58" s="15"/>
      <c r="N58" s="70"/>
      <c r="O58" s="24"/>
      <c r="P58" s="15"/>
      <c r="R58" s="70"/>
      <c r="S58" s="24"/>
      <c r="T58" s="15"/>
      <c r="V58" s="70"/>
      <c r="W58" s="24"/>
      <c r="X58" s="15"/>
      <c r="Z58" s="70"/>
      <c r="AA58" s="24"/>
      <c r="AB58" s="15"/>
      <c r="AD58" s="70"/>
      <c r="AE58" s="24"/>
      <c r="AF58" s="15"/>
      <c r="AH58" s="70"/>
      <c r="AI58" s="24"/>
      <c r="AJ58" s="15"/>
      <c r="AL58" s="70"/>
      <c r="AM58" s="24"/>
      <c r="AN58" s="15"/>
      <c r="AP58" s="70"/>
      <c r="AQ58" s="24"/>
      <c r="AR58" s="15"/>
      <c r="AT58" s="70"/>
      <c r="AU58" s="24"/>
      <c r="AV58" s="15"/>
    </row>
    <row r="59" spans="2:48" hidden="1" x14ac:dyDescent="0.25">
      <c r="B59" s="70"/>
      <c r="C59" s="24"/>
      <c r="D59" s="15"/>
      <c r="F59" s="70"/>
      <c r="G59" s="24"/>
      <c r="H59" s="15"/>
      <c r="J59" s="70"/>
      <c r="K59" s="24"/>
      <c r="L59" s="15"/>
      <c r="N59" s="70"/>
      <c r="O59" s="24"/>
      <c r="P59" s="15"/>
      <c r="R59" s="70"/>
      <c r="S59" s="24"/>
      <c r="T59" s="15"/>
      <c r="V59" s="70"/>
      <c r="W59" s="24"/>
      <c r="X59" s="15"/>
      <c r="Z59" s="70"/>
      <c r="AA59" s="24"/>
      <c r="AB59" s="15"/>
      <c r="AD59" s="70"/>
      <c r="AE59" s="24"/>
      <c r="AF59" s="15"/>
      <c r="AH59" s="70"/>
      <c r="AI59" s="24"/>
      <c r="AJ59" s="15"/>
      <c r="AL59" s="70"/>
      <c r="AM59" s="24"/>
      <c r="AN59" s="15"/>
      <c r="AP59" s="70"/>
      <c r="AQ59" s="24"/>
      <c r="AR59" s="15"/>
      <c r="AT59" s="70"/>
      <c r="AU59" s="24"/>
      <c r="AV59" s="15"/>
    </row>
    <row r="60" spans="2:48" hidden="1" x14ac:dyDescent="0.25">
      <c r="B60" s="70"/>
      <c r="C60" s="24"/>
      <c r="D60" s="15"/>
      <c r="F60" s="70"/>
      <c r="G60" s="24"/>
      <c r="H60" s="15"/>
      <c r="J60" s="70"/>
      <c r="K60" s="24"/>
      <c r="L60" s="15"/>
      <c r="N60" s="70"/>
      <c r="O60" s="24"/>
      <c r="P60" s="15"/>
      <c r="R60" s="70"/>
      <c r="S60" s="24"/>
      <c r="T60" s="15"/>
      <c r="V60" s="70"/>
      <c r="W60" s="24"/>
      <c r="X60" s="15"/>
      <c r="Z60" s="70"/>
      <c r="AA60" s="24"/>
      <c r="AB60" s="15"/>
      <c r="AD60" s="70"/>
      <c r="AE60" s="24"/>
      <c r="AF60" s="15"/>
      <c r="AH60" s="70"/>
      <c r="AI60" s="24"/>
      <c r="AJ60" s="15"/>
      <c r="AL60" s="70"/>
      <c r="AM60" s="24"/>
      <c r="AN60" s="15"/>
      <c r="AP60" s="70"/>
      <c r="AQ60" s="24"/>
      <c r="AR60" s="15"/>
      <c r="AT60" s="70"/>
      <c r="AU60" s="24"/>
      <c r="AV60" s="15"/>
    </row>
    <row r="61" spans="2:48" hidden="1" x14ac:dyDescent="0.25">
      <c r="B61" s="70"/>
      <c r="C61" s="24"/>
      <c r="D61" s="15"/>
      <c r="F61" s="70"/>
      <c r="G61" s="24"/>
      <c r="H61" s="15"/>
      <c r="J61" s="70"/>
      <c r="K61" s="24"/>
      <c r="L61" s="15"/>
      <c r="N61" s="70"/>
      <c r="O61" s="24"/>
      <c r="P61" s="15"/>
      <c r="R61" s="70"/>
      <c r="S61" s="24"/>
      <c r="T61" s="15"/>
      <c r="V61" s="70"/>
      <c r="W61" s="24"/>
      <c r="X61" s="15"/>
      <c r="Z61" s="70"/>
      <c r="AA61" s="24"/>
      <c r="AB61" s="15"/>
      <c r="AD61" s="70"/>
      <c r="AE61" s="24"/>
      <c r="AF61" s="15"/>
      <c r="AH61" s="70"/>
      <c r="AI61" s="24"/>
      <c r="AJ61" s="15"/>
      <c r="AL61" s="70"/>
      <c r="AM61" s="24"/>
      <c r="AN61" s="15"/>
      <c r="AP61" s="70"/>
      <c r="AQ61" s="24"/>
      <c r="AR61" s="15"/>
      <c r="AT61" s="70"/>
      <c r="AU61" s="24"/>
      <c r="AV61" s="15"/>
    </row>
    <row r="62" spans="2:48" hidden="1" x14ac:dyDescent="0.25">
      <c r="B62" s="70"/>
      <c r="C62" s="24"/>
      <c r="D62" s="15"/>
      <c r="F62" s="70"/>
      <c r="G62" s="24"/>
      <c r="H62" s="15"/>
      <c r="J62" s="70"/>
      <c r="K62" s="24"/>
      <c r="L62" s="15"/>
      <c r="N62" s="70"/>
      <c r="O62" s="24"/>
      <c r="P62" s="15"/>
      <c r="R62" s="70"/>
      <c r="S62" s="24"/>
      <c r="T62" s="15"/>
      <c r="V62" s="70"/>
      <c r="W62" s="24"/>
      <c r="X62" s="15"/>
      <c r="Z62" s="70"/>
      <c r="AA62" s="24"/>
      <c r="AB62" s="15"/>
      <c r="AD62" s="70"/>
      <c r="AE62" s="24"/>
      <c r="AF62" s="15"/>
      <c r="AH62" s="70"/>
      <c r="AI62" s="24"/>
      <c r="AJ62" s="15"/>
      <c r="AL62" s="70"/>
      <c r="AM62" s="24"/>
      <c r="AN62" s="15"/>
      <c r="AP62" s="70"/>
      <c r="AQ62" s="24"/>
      <c r="AR62" s="15"/>
      <c r="AT62" s="70"/>
      <c r="AU62" s="24"/>
      <c r="AV62" s="15"/>
    </row>
    <row r="63" spans="2:48" hidden="1" x14ac:dyDescent="0.25">
      <c r="B63" s="70"/>
      <c r="C63" s="24"/>
      <c r="D63" s="15"/>
      <c r="F63" s="70"/>
      <c r="G63" s="24"/>
      <c r="H63" s="15"/>
      <c r="J63" s="70"/>
      <c r="K63" s="24"/>
      <c r="L63" s="15"/>
      <c r="N63" s="70"/>
      <c r="O63" s="24"/>
      <c r="P63" s="15"/>
      <c r="R63" s="70"/>
      <c r="S63" s="24"/>
      <c r="T63" s="15"/>
      <c r="V63" s="70"/>
      <c r="W63" s="24"/>
      <c r="X63" s="15"/>
      <c r="Z63" s="70"/>
      <c r="AA63" s="24"/>
      <c r="AB63" s="15"/>
      <c r="AD63" s="70"/>
      <c r="AE63" s="24"/>
      <c r="AF63" s="15"/>
      <c r="AH63" s="70"/>
      <c r="AI63" s="24"/>
      <c r="AJ63" s="15"/>
      <c r="AL63" s="70"/>
      <c r="AM63" s="24"/>
      <c r="AN63" s="15"/>
      <c r="AP63" s="70"/>
      <c r="AQ63" s="24"/>
      <c r="AR63" s="15"/>
      <c r="AT63" s="70"/>
      <c r="AU63" s="24"/>
      <c r="AV63" s="15"/>
    </row>
    <row r="64" spans="2:48" hidden="1" x14ac:dyDescent="0.25">
      <c r="B64" s="70"/>
      <c r="C64" s="24"/>
      <c r="D64" s="15"/>
      <c r="F64" s="70"/>
      <c r="G64" s="24"/>
      <c r="H64" s="15"/>
      <c r="J64" s="70"/>
      <c r="K64" s="24"/>
      <c r="L64" s="15"/>
      <c r="N64" s="70"/>
      <c r="O64" s="24"/>
      <c r="P64" s="15"/>
      <c r="R64" s="70"/>
      <c r="S64" s="24"/>
      <c r="T64" s="15"/>
      <c r="V64" s="70"/>
      <c r="W64" s="24"/>
      <c r="X64" s="15"/>
      <c r="Z64" s="70"/>
      <c r="AA64" s="24"/>
      <c r="AB64" s="15"/>
      <c r="AD64" s="70"/>
      <c r="AE64" s="24"/>
      <c r="AF64" s="15"/>
      <c r="AH64" s="70"/>
      <c r="AI64" s="24"/>
      <c r="AJ64" s="15"/>
      <c r="AL64" s="70"/>
      <c r="AM64" s="24"/>
      <c r="AN64" s="15"/>
      <c r="AP64" s="70"/>
      <c r="AQ64" s="24"/>
      <c r="AR64" s="15"/>
      <c r="AT64" s="70"/>
      <c r="AU64" s="24"/>
      <c r="AV64" s="15"/>
    </row>
    <row r="65" spans="1:48" hidden="1" x14ac:dyDescent="0.25">
      <c r="B65" s="70"/>
      <c r="C65" s="24"/>
      <c r="D65" s="15"/>
      <c r="F65" s="70"/>
      <c r="G65" s="24"/>
      <c r="H65" s="15"/>
      <c r="J65" s="70"/>
      <c r="K65" s="24"/>
      <c r="L65" s="15"/>
      <c r="N65" s="70"/>
      <c r="O65" s="24"/>
      <c r="P65" s="15"/>
      <c r="R65" s="70"/>
      <c r="S65" s="24"/>
      <c r="T65" s="15"/>
      <c r="V65" s="70"/>
      <c r="W65" s="24"/>
      <c r="X65" s="15"/>
      <c r="Z65" s="70"/>
      <c r="AA65" s="24"/>
      <c r="AB65" s="15"/>
      <c r="AD65" s="70"/>
      <c r="AE65" s="24"/>
      <c r="AF65" s="15"/>
      <c r="AH65" s="70"/>
      <c r="AI65" s="24"/>
      <c r="AJ65" s="15"/>
      <c r="AL65" s="70"/>
      <c r="AM65" s="24"/>
      <c r="AN65" s="15"/>
      <c r="AP65" s="70"/>
      <c r="AQ65" s="24"/>
      <c r="AR65" s="15"/>
      <c r="AT65" s="70"/>
      <c r="AU65" s="24"/>
      <c r="AV65" s="15"/>
    </row>
    <row r="66" spans="1:48" hidden="1" x14ac:dyDescent="0.25">
      <c r="B66" s="70"/>
      <c r="C66" s="24"/>
      <c r="D66" s="15"/>
      <c r="F66" s="70"/>
      <c r="G66" s="24"/>
      <c r="H66" s="15"/>
      <c r="J66" s="70"/>
      <c r="K66" s="24"/>
      <c r="L66" s="15"/>
      <c r="N66" s="70"/>
      <c r="O66" s="24"/>
      <c r="P66" s="15"/>
      <c r="R66" s="70"/>
      <c r="S66" s="24"/>
      <c r="T66" s="15"/>
      <c r="V66" s="70"/>
      <c r="W66" s="24"/>
      <c r="X66" s="15"/>
      <c r="Z66" s="70"/>
      <c r="AA66" s="24"/>
      <c r="AB66" s="15"/>
      <c r="AD66" s="70"/>
      <c r="AE66" s="24"/>
      <c r="AF66" s="15"/>
      <c r="AH66" s="70"/>
      <c r="AI66" s="24"/>
      <c r="AJ66" s="15"/>
      <c r="AL66" s="70"/>
      <c r="AM66" s="24"/>
      <c r="AN66" s="15"/>
      <c r="AP66" s="70"/>
      <c r="AQ66" s="24"/>
      <c r="AR66" s="15"/>
      <c r="AT66" s="70"/>
      <c r="AU66" s="24"/>
      <c r="AV66" s="15"/>
    </row>
    <row r="67" spans="1:48" hidden="1" x14ac:dyDescent="0.25">
      <c r="B67" s="70"/>
      <c r="C67" s="24"/>
      <c r="D67" s="15"/>
      <c r="F67" s="70"/>
      <c r="G67" s="24"/>
      <c r="H67" s="15"/>
      <c r="J67" s="70"/>
      <c r="K67" s="24"/>
      <c r="L67" s="15"/>
      <c r="N67" s="70"/>
      <c r="O67" s="24"/>
      <c r="P67" s="15"/>
      <c r="R67" s="70"/>
      <c r="S67" s="24"/>
      <c r="T67" s="15"/>
      <c r="V67" s="70"/>
      <c r="W67" s="24"/>
      <c r="X67" s="15"/>
      <c r="Z67" s="70"/>
      <c r="AA67" s="24"/>
      <c r="AB67" s="15"/>
      <c r="AD67" s="70"/>
      <c r="AE67" s="24"/>
      <c r="AF67" s="15"/>
      <c r="AH67" s="70"/>
      <c r="AI67" s="24"/>
      <c r="AJ67" s="15"/>
      <c r="AL67" s="70"/>
      <c r="AM67" s="24"/>
      <c r="AN67" s="15"/>
      <c r="AP67" s="70"/>
      <c r="AQ67" s="24"/>
      <c r="AR67" s="15"/>
      <c r="AT67" s="70"/>
      <c r="AU67" s="24"/>
      <c r="AV67" s="15"/>
    </row>
    <row r="68" spans="1:48" hidden="1" x14ac:dyDescent="0.25">
      <c r="B68" s="70"/>
      <c r="C68" s="24"/>
      <c r="D68" s="15"/>
      <c r="F68" s="70"/>
      <c r="G68" s="24"/>
      <c r="H68" s="15"/>
      <c r="J68" s="70"/>
      <c r="K68" s="24"/>
      <c r="L68" s="15"/>
      <c r="N68" s="70"/>
      <c r="O68" s="24"/>
      <c r="P68" s="15"/>
      <c r="R68" s="70"/>
      <c r="S68" s="24"/>
      <c r="T68" s="15"/>
      <c r="V68" s="70"/>
      <c r="W68" s="24"/>
      <c r="X68" s="15"/>
      <c r="Z68" s="70"/>
      <c r="AA68" s="24"/>
      <c r="AB68" s="15"/>
      <c r="AD68" s="70"/>
      <c r="AE68" s="24"/>
      <c r="AF68" s="15"/>
      <c r="AH68" s="70"/>
      <c r="AI68" s="24"/>
      <c r="AJ68" s="15"/>
      <c r="AL68" s="70"/>
      <c r="AM68" s="24"/>
      <c r="AN68" s="15"/>
      <c r="AP68" s="70"/>
      <c r="AQ68" s="24"/>
      <c r="AR68" s="15"/>
      <c r="AT68" s="70"/>
      <c r="AU68" s="24"/>
      <c r="AV68" s="15"/>
    </row>
    <row r="69" spans="1:48" hidden="1" x14ac:dyDescent="0.25">
      <c r="B69" s="70"/>
      <c r="C69" s="24"/>
      <c r="D69" s="15"/>
      <c r="F69" s="70"/>
      <c r="G69" s="24"/>
      <c r="H69" s="15"/>
      <c r="J69" s="70"/>
      <c r="K69" s="24"/>
      <c r="L69" s="15"/>
      <c r="N69" s="70"/>
      <c r="O69" s="24"/>
      <c r="P69" s="15"/>
      <c r="R69" s="70"/>
      <c r="S69" s="24"/>
      <c r="T69" s="15"/>
      <c r="V69" s="70"/>
      <c r="W69" s="24"/>
      <c r="X69" s="15"/>
      <c r="Z69" s="70"/>
      <c r="AA69" s="24"/>
      <c r="AB69" s="15"/>
      <c r="AD69" s="70"/>
      <c r="AE69" s="24"/>
      <c r="AF69" s="15"/>
      <c r="AH69" s="70"/>
      <c r="AI69" s="24"/>
      <c r="AJ69" s="15"/>
      <c r="AL69" s="70"/>
      <c r="AM69" s="24"/>
      <c r="AN69" s="15"/>
      <c r="AP69" s="70"/>
      <c r="AQ69" s="24"/>
      <c r="AR69" s="15"/>
      <c r="AT69" s="70"/>
      <c r="AU69" s="24"/>
      <c r="AV69" s="15"/>
    </row>
    <row r="70" spans="1:48" hidden="1" x14ac:dyDescent="0.25">
      <c r="B70" s="70"/>
      <c r="C70" s="24"/>
      <c r="D70" s="15"/>
      <c r="F70" s="70"/>
      <c r="G70" s="24"/>
      <c r="H70" s="15"/>
      <c r="J70" s="70"/>
      <c r="K70" s="24"/>
      <c r="L70" s="15"/>
      <c r="N70" s="70"/>
      <c r="O70" s="24"/>
      <c r="P70" s="15"/>
      <c r="R70" s="70"/>
      <c r="S70" s="24"/>
      <c r="T70" s="15"/>
      <c r="V70" s="70"/>
      <c r="W70" s="24"/>
      <c r="X70" s="15"/>
      <c r="Z70" s="70"/>
      <c r="AA70" s="24"/>
      <c r="AB70" s="15"/>
      <c r="AD70" s="70"/>
      <c r="AE70" s="24"/>
      <c r="AF70" s="15"/>
      <c r="AH70" s="70"/>
      <c r="AI70" s="24"/>
      <c r="AJ70" s="15"/>
      <c r="AL70" s="70"/>
      <c r="AM70" s="24"/>
      <c r="AN70" s="15"/>
      <c r="AP70" s="70"/>
      <c r="AQ70" s="24"/>
      <c r="AR70" s="15"/>
      <c r="AT70" s="70"/>
      <c r="AU70" s="24"/>
      <c r="AV70" s="15"/>
    </row>
    <row r="71" spans="1:48" hidden="1" x14ac:dyDescent="0.25">
      <c r="B71" s="70"/>
      <c r="C71" s="24"/>
      <c r="D71" s="15"/>
      <c r="F71" s="70"/>
      <c r="G71" s="24"/>
      <c r="H71" s="15"/>
      <c r="J71" s="70"/>
      <c r="K71" s="24"/>
      <c r="L71" s="15"/>
      <c r="N71" s="70"/>
      <c r="O71" s="24"/>
      <c r="P71" s="15"/>
      <c r="R71" s="70"/>
      <c r="S71" s="24"/>
      <c r="T71" s="15"/>
      <c r="V71" s="70"/>
      <c r="W71" s="24"/>
      <c r="X71" s="15"/>
      <c r="Z71" s="70"/>
      <c r="AA71" s="24"/>
      <c r="AB71" s="15"/>
      <c r="AD71" s="70"/>
      <c r="AE71" s="24"/>
      <c r="AF71" s="15"/>
      <c r="AH71" s="70"/>
      <c r="AI71" s="24"/>
      <c r="AJ71" s="15"/>
      <c r="AL71" s="70"/>
      <c r="AM71" s="24"/>
      <c r="AN71" s="15"/>
      <c r="AP71" s="70"/>
      <c r="AQ71" s="24"/>
      <c r="AR71" s="15"/>
      <c r="AT71" s="70"/>
      <c r="AU71" s="24"/>
      <c r="AV71" s="15"/>
    </row>
    <row r="72" spans="1:48" x14ac:dyDescent="0.25">
      <c r="A72" t="s">
        <v>25</v>
      </c>
      <c r="B72" s="14"/>
      <c r="D72" s="20">
        <f>SUM(D25:D71)</f>
        <v>11.63</v>
      </c>
      <c r="F72" s="14"/>
      <c r="H72" s="20">
        <f>SUM(H25:H71)</f>
        <v>7.15</v>
      </c>
      <c r="J72" s="14"/>
      <c r="L72" s="20">
        <f>SUM(L25:L71)</f>
        <v>11.46</v>
      </c>
      <c r="N72" s="14"/>
      <c r="P72" s="20">
        <f>SUM(P25:P71)</f>
        <v>11.46</v>
      </c>
      <c r="R72" s="14"/>
      <c r="T72" s="20">
        <f>SUM(T25:T71)</f>
        <v>11.46</v>
      </c>
      <c r="V72" s="14"/>
      <c r="X72" s="20">
        <f>SUM(X25:X71)</f>
        <v>11.46</v>
      </c>
      <c r="Z72" s="14"/>
      <c r="AB72" s="20">
        <f>SUM(AB25:AB71)</f>
        <v>3.7399999999999984</v>
      </c>
      <c r="AD72" s="14"/>
      <c r="AF72" s="20">
        <f>SUM(AF25:AF71)</f>
        <v>-4.1100000000000003</v>
      </c>
      <c r="AH72" s="14"/>
      <c r="AJ72" s="20">
        <f>SUM(AJ25:AJ71)</f>
        <v>8.8899999999999988</v>
      </c>
      <c r="AL72" s="14"/>
      <c r="AN72" s="20">
        <f>SUM(AN25:AN71)</f>
        <v>8.8899999999999988</v>
      </c>
      <c r="AP72" s="14"/>
      <c r="AR72" s="20">
        <f>SUM(AR25:AR71)</f>
        <v>8.8899999999999988</v>
      </c>
      <c r="AS72" s="39"/>
      <c r="AT72" s="14"/>
      <c r="AV72" s="20">
        <f>SUM(AV25:AV71)</f>
        <v>8.8899999999999988</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25">
      <c r="A75" t="str">
        <f>+Input!A138</f>
        <v>Commission Surcharge</v>
      </c>
      <c r="B75" s="23" cm="1">
        <f t="array" ref="B75">SUMPRODUCT(($A75=Input!$A$138:$A$143)*(B$13=Input!$C$137:$BJ$137)*(Input!$C$138:$BJ$143))</f>
        <v>7.0000000000000001E-3</v>
      </c>
      <c r="C75" s="7">
        <f>D72+D22</f>
        <v>90.21</v>
      </c>
      <c r="D75" s="15">
        <f>ROUND(B75*C75,2)</f>
        <v>0.63</v>
      </c>
      <c r="F75" s="23" cm="1">
        <f t="array" ref="F75">SUMPRODUCT(($A75=Input!$A$138:$A$143)*(F$13=Input!$C$137:$BJ$137)*(Input!$C$138:$BJ$143))</f>
        <v>7.0000000000000001E-3</v>
      </c>
      <c r="G75" s="7">
        <f>H72+H22</f>
        <v>85.73</v>
      </c>
      <c r="H75" s="15">
        <f>ROUND(F75*G75,2)</f>
        <v>0.6</v>
      </c>
      <c r="J75" s="23" cm="1">
        <f t="array" ref="J75">SUMPRODUCT(($A75=Input!$A$138:$A$143)*(J$13=Input!$C$137:$BJ$137)*(Input!$C$138:$BJ$143))</f>
        <v>7.0000000000000001E-3</v>
      </c>
      <c r="K75" s="7">
        <f>L72+L22</f>
        <v>93.28</v>
      </c>
      <c r="L75" s="15">
        <f>ROUND(J75*K75,2)</f>
        <v>0.65</v>
      </c>
      <c r="N75" s="23" cm="1">
        <f t="array" ref="N75">SUMPRODUCT(($A75=Input!$A$138:$A$143)*(N$13=Input!$C$137:$BJ$137)*(Input!$C$138:$BJ$143))</f>
        <v>7.0000000000000001E-3</v>
      </c>
      <c r="O75" s="7">
        <f>P72+P22</f>
        <v>93.28</v>
      </c>
      <c r="P75" s="15">
        <f>ROUND(N75*O75,2)</f>
        <v>0.65</v>
      </c>
      <c r="R75" s="23" cm="1">
        <f t="array" ref="R75">SUMPRODUCT(($A75=Input!$A$138:$A$143)*(R$13=Input!$C$137:$BJ$137)*(Input!$C$138:$BJ$143))</f>
        <v>7.0000000000000001E-3</v>
      </c>
      <c r="S75" s="7">
        <f>T72+T22</f>
        <v>93.28</v>
      </c>
      <c r="T75" s="15">
        <f>ROUND(R75*S75,2)</f>
        <v>0.65</v>
      </c>
      <c r="V75" s="23" cm="1">
        <f t="array" ref="V75">SUMPRODUCT(($A75=Input!$A$138:$A$143)*(V$13=Input!$C$137:$BJ$137)*(Input!$C$138:$BJ$143))</f>
        <v>7.0000000000000001E-3</v>
      </c>
      <c r="W75" s="7">
        <f>X72+X22</f>
        <v>93.28</v>
      </c>
      <c r="X75" s="15">
        <f>ROUND(V75*W75,2)</f>
        <v>0.65</v>
      </c>
      <c r="Z75" s="23" cm="1">
        <f t="array" ref="Z75">SUMPRODUCT(($A75=Input!$A$138:$A$143)*(Z$13=Input!$C$137:$BJ$137)*(Input!$C$138:$BJ$143))</f>
        <v>7.0000000000000001E-3</v>
      </c>
      <c r="AA75" s="7">
        <f>AB72+AB22</f>
        <v>85.559999999999988</v>
      </c>
      <c r="AB75" s="15">
        <f>ROUND(Z75*AA75,2)</f>
        <v>0.6</v>
      </c>
      <c r="AD75" s="23" cm="1">
        <f t="array" ref="AD75">SUMPRODUCT(($A75=Input!$A$138:$A$143)*(AD$13=Input!$C$137:$BJ$137)*(Input!$C$138:$BJ$143))</f>
        <v>7.0000000000000001E-3</v>
      </c>
      <c r="AE75" s="7">
        <f>AF72+AF22</f>
        <v>77.709999999999994</v>
      </c>
      <c r="AF75" s="15">
        <f>ROUND(AD75*AE75,2)</f>
        <v>0.54</v>
      </c>
      <c r="AH75" s="23" cm="1">
        <f t="array" ref="AH75">SUMPRODUCT(($A75=Input!$A$138:$A$143)*(AH$13=Input!$C$137:$BJ$137)*(Input!$C$138:$BJ$143))</f>
        <v>7.0000000000000001E-3</v>
      </c>
      <c r="AI75" s="7">
        <f>AJ72+AJ22</f>
        <v>90.71</v>
      </c>
      <c r="AJ75" s="15">
        <f>ROUND(AH75*AI75,2)</f>
        <v>0.63</v>
      </c>
      <c r="AL75" s="23" cm="1">
        <f t="array" ref="AL75">SUMPRODUCT(($A75=Input!$A$138:$A$143)*(AL$13=Input!$C$137:$BJ$137)*(Input!$C$138:$BJ$143))</f>
        <v>7.0000000000000001E-3</v>
      </c>
      <c r="AM75" s="7">
        <f>AN72+AN22</f>
        <v>90.74</v>
      </c>
      <c r="AN75" s="15">
        <f>ROUND(AL75*AM75,2)</f>
        <v>0.64</v>
      </c>
      <c r="AP75" s="23" cm="1">
        <f t="array" ref="AP75">SUMPRODUCT(($A75=Input!$A$138:$A$143)*(AP$13=Input!$C$137:$BJ$137)*(Input!$C$138:$BJ$143))</f>
        <v>7.0000000000000001E-3</v>
      </c>
      <c r="AQ75" s="7">
        <f>AR72+AR22</f>
        <v>90.74</v>
      </c>
      <c r="AR75" s="15">
        <f>ROUND(AP75*AQ75,2)</f>
        <v>0.64</v>
      </c>
      <c r="AS75" s="7"/>
      <c r="AT75" s="23" cm="1">
        <f t="array" ref="AT75">SUMPRODUCT(($A75=Input!$A$138:$A$143)*(AT$13=Input!$C$137:$BJ$137)*(Input!$C$138:$BJ$143))</f>
        <v>7.0000000000000001E-3</v>
      </c>
      <c r="AU75" s="7">
        <f>AV72+AV22</f>
        <v>90.74</v>
      </c>
      <c r="AV75" s="15">
        <f>ROUND(AT75*AU75,2)</f>
        <v>0.64</v>
      </c>
    </row>
    <row r="76" spans="1:48" ht="14.65" customHeight="1" x14ac:dyDescent="0.25">
      <c r="A76" t="str">
        <f>+Input!A139</f>
        <v>License Tax</v>
      </c>
      <c r="B76" s="23" cm="1">
        <f t="array" ref="B76">SUMPRODUCT(($A76=Input!$A$138:$A$143)*(B$13=Input!$C$137:$BJ$137)*(Input!$C$138:$BJ$143))</f>
        <v>0</v>
      </c>
      <c r="C76" s="7">
        <f>C75</f>
        <v>90.21</v>
      </c>
      <c r="D76" s="15">
        <f t="shared" ref="D76:D80" si="36">ROUND(B76*C76,2)</f>
        <v>0</v>
      </c>
      <c r="F76" s="23" cm="1">
        <f t="array" ref="F76">SUMPRODUCT(($A76=Input!$A$138:$A$143)*(F$13=Input!$C$137:$BJ$137)*(Input!$C$138:$BJ$143))</f>
        <v>0</v>
      </c>
      <c r="G76" s="7">
        <f>G75</f>
        <v>85.73</v>
      </c>
      <c r="H76" s="15">
        <f t="shared" ref="H76:H80" si="37">ROUND(F76*G76,2)</f>
        <v>0</v>
      </c>
      <c r="J76" s="23" cm="1">
        <f t="array" ref="J76">SUMPRODUCT(($A76=Input!$A$138:$A$143)*(J$13=Input!$C$137:$BJ$137)*(Input!$C$138:$BJ$143))</f>
        <v>0</v>
      </c>
      <c r="K76" s="7">
        <f>K75</f>
        <v>93.28</v>
      </c>
      <c r="L76" s="15">
        <f t="shared" ref="L76:L80" si="38">ROUND(J76*K76,2)</f>
        <v>0</v>
      </c>
      <c r="N76" s="23" cm="1">
        <f t="array" ref="N76">SUMPRODUCT(($A76=Input!$A$138:$A$143)*(N$13=Input!$C$137:$BJ$137)*(Input!$C$138:$BJ$143))</f>
        <v>0</v>
      </c>
      <c r="O76" s="7">
        <f>O75</f>
        <v>93.28</v>
      </c>
      <c r="P76" s="15">
        <f t="shared" ref="P76:P80" si="39">ROUND(N76*O76,2)</f>
        <v>0</v>
      </c>
      <c r="R76" s="23" cm="1">
        <f t="array" ref="R76">SUMPRODUCT(($A76=Input!$A$138:$A$143)*(R$13=Input!$C$137:$BJ$137)*(Input!$C$138:$BJ$143))</f>
        <v>0</v>
      </c>
      <c r="S76" s="7">
        <f>S75</f>
        <v>93.28</v>
      </c>
      <c r="T76" s="15">
        <f t="shared" ref="T76:T80" si="40">ROUND(R76*S76,2)</f>
        <v>0</v>
      </c>
      <c r="V76" s="23" cm="1">
        <f t="array" ref="V76">SUMPRODUCT(($A76=Input!$A$138:$A$143)*(V$13=Input!$C$137:$BJ$137)*(Input!$C$138:$BJ$143))</f>
        <v>0</v>
      </c>
      <c r="W76" s="7">
        <f>W75</f>
        <v>93.28</v>
      </c>
      <c r="X76" s="15">
        <f t="shared" ref="X76:X80" si="41">ROUND(V76*W76,2)</f>
        <v>0</v>
      </c>
      <c r="Z76" s="23" cm="1">
        <f t="array" ref="Z76">SUMPRODUCT(($A76=Input!$A$138:$A$143)*(Z$13=Input!$C$137:$BJ$137)*(Input!$C$138:$BJ$143))</f>
        <v>0</v>
      </c>
      <c r="AA76" s="7">
        <f>AA75</f>
        <v>85.559999999999988</v>
      </c>
      <c r="AB76" s="15">
        <f t="shared" ref="AB76:AB80" si="42">ROUND(Z76*AA76,2)</f>
        <v>0</v>
      </c>
      <c r="AD76" s="23" cm="1">
        <f t="array" ref="AD76">SUMPRODUCT(($A76=Input!$A$138:$A$143)*(AD$13=Input!$C$137:$BJ$137)*(Input!$C$138:$BJ$143))</f>
        <v>0</v>
      </c>
      <c r="AE76" s="7">
        <f>AE75</f>
        <v>77.709999999999994</v>
      </c>
      <c r="AF76" s="15">
        <f t="shared" ref="AF76:AF80" si="43">ROUND(AD76*AE76,2)</f>
        <v>0</v>
      </c>
      <c r="AH76" s="23" cm="1">
        <f t="array" ref="AH76">SUMPRODUCT(($A76=Input!$A$138:$A$143)*(AH$13=Input!$C$137:$BJ$137)*(Input!$C$138:$BJ$143))</f>
        <v>0</v>
      </c>
      <c r="AI76" s="7">
        <f>AI75</f>
        <v>90.71</v>
      </c>
      <c r="AJ76" s="15">
        <f t="shared" ref="AJ76:AJ80" si="44">ROUND(AH76*AI76,2)</f>
        <v>0</v>
      </c>
      <c r="AL76" s="23" cm="1">
        <f t="array" ref="AL76">SUMPRODUCT(($A76=Input!$A$138:$A$143)*(AL$13=Input!$C$137:$BJ$137)*(Input!$C$138:$BJ$143))</f>
        <v>0</v>
      </c>
      <c r="AM76" s="7">
        <f>AM75</f>
        <v>90.74</v>
      </c>
      <c r="AN76" s="15">
        <f t="shared" ref="AN76:AN80" si="45">ROUND(AL76*AM76,2)</f>
        <v>0</v>
      </c>
      <c r="AP76" s="23" cm="1">
        <f t="array" ref="AP76">SUMPRODUCT(($A76=Input!$A$138:$A$143)*(AP$13=Input!$C$137:$BJ$137)*(Input!$C$138:$BJ$143))</f>
        <v>0</v>
      </c>
      <c r="AQ76" s="7">
        <f>AQ75</f>
        <v>90.74</v>
      </c>
      <c r="AR76" s="15">
        <f t="shared" ref="AR76:AR80" si="46">ROUND(AP76*AQ76,2)</f>
        <v>0</v>
      </c>
      <c r="AT76" s="23" cm="1">
        <f t="array" ref="AT76">SUMPRODUCT(($A76=Input!$A$138:$A$143)*(AT$13=Input!$C$137:$BJ$137)*(Input!$C$138:$BJ$143))</f>
        <v>0</v>
      </c>
      <c r="AU76" s="7">
        <f>AU75</f>
        <v>90.74</v>
      </c>
      <c r="AV76" s="15">
        <f t="shared" ref="AV76:AV80" si="47">ROUND(AT76*AU76,2)</f>
        <v>0</v>
      </c>
    </row>
    <row r="77" spans="1:48" ht="14.65" customHeight="1" x14ac:dyDescent="0.25">
      <c r="A77" t="str">
        <f>+Input!A140</f>
        <v>Franchise Fee</v>
      </c>
      <c r="B77" s="23" cm="1">
        <f t="array" ref="B77">SUMPRODUCT(($A77=Input!$A$138:$A$143)*(B$13=Input!$C$137:$BJ$137)*(Input!$C$138:$BJ$143))</f>
        <v>0.02</v>
      </c>
      <c r="C77" s="7">
        <f t="shared" ref="C77:C80" si="48">C76</f>
        <v>90.21</v>
      </c>
      <c r="D77" s="15">
        <f t="shared" si="36"/>
        <v>1.8</v>
      </c>
      <c r="F77" s="23" cm="1">
        <f t="array" ref="F77">SUMPRODUCT(($A77=Input!$A$138:$A$143)*(F$13=Input!$C$137:$BJ$137)*(Input!$C$138:$BJ$143))</f>
        <v>0.02</v>
      </c>
      <c r="G77" s="7">
        <f t="shared" ref="G77:G80" si="49">G76</f>
        <v>85.73</v>
      </c>
      <c r="H77" s="15">
        <f t="shared" si="37"/>
        <v>1.71</v>
      </c>
      <c r="J77" s="23" cm="1">
        <f t="array" ref="J77">SUMPRODUCT(($A77=Input!$A$138:$A$143)*(J$13=Input!$C$137:$BJ$137)*(Input!$C$138:$BJ$143))</f>
        <v>0.02</v>
      </c>
      <c r="K77" s="7">
        <f t="shared" ref="K77:K80" si="50">K76</f>
        <v>93.28</v>
      </c>
      <c r="L77" s="15">
        <f t="shared" si="38"/>
        <v>1.87</v>
      </c>
      <c r="N77" s="23" cm="1">
        <f t="array" ref="N77">SUMPRODUCT(($A77=Input!$A$138:$A$143)*(N$13=Input!$C$137:$BJ$137)*(Input!$C$138:$BJ$143))</f>
        <v>0.02</v>
      </c>
      <c r="O77" s="7">
        <f t="shared" ref="O77:O80" si="51">O76</f>
        <v>93.28</v>
      </c>
      <c r="P77" s="15">
        <f t="shared" si="39"/>
        <v>1.87</v>
      </c>
      <c r="R77" s="23" cm="1">
        <f t="array" ref="R77">SUMPRODUCT(($A77=Input!$A$138:$A$143)*(R$13=Input!$C$137:$BJ$137)*(Input!$C$138:$BJ$143))</f>
        <v>0.02</v>
      </c>
      <c r="S77" s="7">
        <f t="shared" ref="S77:S80" si="52">S76</f>
        <v>93.28</v>
      </c>
      <c r="T77" s="15">
        <f t="shared" si="40"/>
        <v>1.87</v>
      </c>
      <c r="V77" s="23" cm="1">
        <f t="array" ref="V77">SUMPRODUCT(($A77=Input!$A$138:$A$143)*(V$13=Input!$C$137:$BJ$137)*(Input!$C$138:$BJ$143))</f>
        <v>0.02</v>
      </c>
      <c r="W77" s="7">
        <f t="shared" ref="W77:W80" si="53">W76</f>
        <v>93.28</v>
      </c>
      <c r="X77" s="15">
        <f t="shared" si="41"/>
        <v>1.87</v>
      </c>
      <c r="Z77" s="23" cm="1">
        <f t="array" ref="Z77">SUMPRODUCT(($A77=Input!$A$138:$A$143)*(Z$13=Input!$C$137:$BJ$137)*(Input!$C$138:$BJ$143))</f>
        <v>0.02</v>
      </c>
      <c r="AA77" s="7">
        <f t="shared" ref="AA77:AA80" si="54">AA76</f>
        <v>85.559999999999988</v>
      </c>
      <c r="AB77" s="15">
        <f t="shared" si="42"/>
        <v>1.71</v>
      </c>
      <c r="AD77" s="23" cm="1">
        <f t="array" ref="AD77">SUMPRODUCT(($A77=Input!$A$138:$A$143)*(AD$13=Input!$C$137:$BJ$137)*(Input!$C$138:$BJ$143))</f>
        <v>0.02</v>
      </c>
      <c r="AE77" s="7">
        <f t="shared" ref="AE77:AE80" si="55">AE76</f>
        <v>77.709999999999994</v>
      </c>
      <c r="AF77" s="15">
        <f t="shared" si="43"/>
        <v>1.55</v>
      </c>
      <c r="AH77" s="23" cm="1">
        <f t="array" ref="AH77">SUMPRODUCT(($A77=Input!$A$138:$A$143)*(AH$13=Input!$C$137:$BJ$137)*(Input!$C$138:$BJ$143))</f>
        <v>0.02</v>
      </c>
      <c r="AI77" s="7">
        <f t="shared" ref="AI77:AI80" si="56">AI76</f>
        <v>90.71</v>
      </c>
      <c r="AJ77" s="15">
        <f t="shared" si="44"/>
        <v>1.81</v>
      </c>
      <c r="AL77" s="23" cm="1">
        <f t="array" ref="AL77">SUMPRODUCT(($A77=Input!$A$138:$A$143)*(AL$13=Input!$C$137:$BJ$137)*(Input!$C$138:$BJ$143))</f>
        <v>0.02</v>
      </c>
      <c r="AM77" s="7">
        <f t="shared" ref="AM77:AM80" si="57">AM76</f>
        <v>90.74</v>
      </c>
      <c r="AN77" s="15">
        <f t="shared" si="45"/>
        <v>1.81</v>
      </c>
      <c r="AP77" s="23" cm="1">
        <f t="array" ref="AP77">SUMPRODUCT(($A77=Input!$A$138:$A$143)*(AP$13=Input!$C$137:$BJ$137)*(Input!$C$138:$BJ$143))</f>
        <v>0.02</v>
      </c>
      <c r="AQ77" s="7">
        <f t="shared" ref="AQ77:AQ80" si="58">AQ76</f>
        <v>90.74</v>
      </c>
      <c r="AR77" s="15">
        <f t="shared" si="46"/>
        <v>1.81</v>
      </c>
      <c r="AT77" s="23" cm="1">
        <f t="array" ref="AT77">SUMPRODUCT(($A77=Input!$A$138:$A$143)*(AT$13=Input!$C$137:$BJ$137)*(Input!$C$138:$BJ$143))</f>
        <v>0.02</v>
      </c>
      <c r="AU77" s="7">
        <f t="shared" ref="AU77:AU80" si="59">AU76</f>
        <v>90.74</v>
      </c>
      <c r="AV77" s="15">
        <f t="shared" si="47"/>
        <v>1.81</v>
      </c>
    </row>
    <row r="78" spans="1:48" ht="14.65" hidden="1" customHeight="1" x14ac:dyDescent="0.25">
      <c r="A78" t="str">
        <f>+Input!A141</f>
        <v>Reserved</v>
      </c>
      <c r="B78" s="23" cm="1">
        <f t="array" ref="B78">SUMPRODUCT(($A78=Input!$A$138:$A$143)*(B$13=Input!$C$137:$BJ$137)*(Input!$C$138:$BJ$143))</f>
        <v>0</v>
      </c>
      <c r="C78" s="7">
        <f t="shared" si="48"/>
        <v>90.21</v>
      </c>
      <c r="D78" s="15">
        <f t="shared" si="36"/>
        <v>0</v>
      </c>
      <c r="F78" s="23" cm="1">
        <f t="array" ref="F78">SUMPRODUCT(($A78=Input!$A$138:$A$143)*(F$13=Input!$C$137:$BJ$137)*(Input!$C$138:$BJ$143))</f>
        <v>0</v>
      </c>
      <c r="G78" s="7">
        <f t="shared" si="49"/>
        <v>85.73</v>
      </c>
      <c r="H78" s="15">
        <f t="shared" si="37"/>
        <v>0</v>
      </c>
      <c r="J78" s="23" cm="1">
        <f t="array" ref="J78">SUMPRODUCT(($A78=Input!$A$138:$A$143)*(J$13=Input!$C$137:$BJ$137)*(Input!$C$138:$BJ$143))</f>
        <v>0</v>
      </c>
      <c r="K78" s="7">
        <f t="shared" si="50"/>
        <v>93.28</v>
      </c>
      <c r="L78" s="15">
        <f t="shared" si="38"/>
        <v>0</v>
      </c>
      <c r="N78" s="23" cm="1">
        <f t="array" ref="N78">SUMPRODUCT(($A78=Input!$A$138:$A$143)*(N$13=Input!$C$137:$BJ$137)*(Input!$C$138:$BJ$143))</f>
        <v>0</v>
      </c>
      <c r="O78" s="7">
        <f t="shared" si="51"/>
        <v>93.28</v>
      </c>
      <c r="P78" s="15">
        <f t="shared" si="39"/>
        <v>0</v>
      </c>
      <c r="R78" s="23" cm="1">
        <f t="array" ref="R78">SUMPRODUCT(($A78=Input!$A$138:$A$143)*(R$13=Input!$C$137:$BJ$137)*(Input!$C$138:$BJ$143))</f>
        <v>0</v>
      </c>
      <c r="S78" s="7">
        <f t="shared" si="52"/>
        <v>93.28</v>
      </c>
      <c r="T78" s="15">
        <f t="shared" si="40"/>
        <v>0</v>
      </c>
      <c r="V78" s="23" cm="1">
        <f t="array" ref="V78">SUMPRODUCT(($A78=Input!$A$138:$A$143)*(V$13=Input!$C$137:$BJ$137)*(Input!$C$138:$BJ$143))</f>
        <v>0</v>
      </c>
      <c r="W78" s="7">
        <f t="shared" si="53"/>
        <v>93.28</v>
      </c>
      <c r="X78" s="15">
        <f t="shared" si="41"/>
        <v>0</v>
      </c>
      <c r="Z78" s="23" cm="1">
        <f t="array" ref="Z78">SUMPRODUCT(($A78=Input!$A$138:$A$143)*(Z$13=Input!$C$137:$BJ$137)*(Input!$C$138:$BJ$143))</f>
        <v>0</v>
      </c>
      <c r="AA78" s="7">
        <f t="shared" si="54"/>
        <v>85.559999999999988</v>
      </c>
      <c r="AB78" s="15">
        <f t="shared" si="42"/>
        <v>0</v>
      </c>
      <c r="AD78" s="23" cm="1">
        <f t="array" ref="AD78">SUMPRODUCT(($A78=Input!$A$138:$A$143)*(AD$13=Input!$C$137:$BJ$137)*(Input!$C$138:$BJ$143))</f>
        <v>0</v>
      </c>
      <c r="AE78" s="7">
        <f t="shared" si="55"/>
        <v>77.709999999999994</v>
      </c>
      <c r="AF78" s="15">
        <f t="shared" si="43"/>
        <v>0</v>
      </c>
      <c r="AH78" s="23" cm="1">
        <f t="array" ref="AH78">SUMPRODUCT(($A78=Input!$A$138:$A$143)*(AH$13=Input!$C$137:$BJ$137)*(Input!$C$138:$BJ$143))</f>
        <v>0</v>
      </c>
      <c r="AI78" s="7">
        <f t="shared" si="56"/>
        <v>90.71</v>
      </c>
      <c r="AJ78" s="15">
        <f t="shared" si="44"/>
        <v>0</v>
      </c>
      <c r="AL78" s="23" cm="1">
        <f t="array" ref="AL78">SUMPRODUCT(($A78=Input!$A$138:$A$143)*(AL$13=Input!$C$137:$BJ$137)*(Input!$C$138:$BJ$143))</f>
        <v>0</v>
      </c>
      <c r="AM78" s="7">
        <f t="shared" si="57"/>
        <v>90.74</v>
      </c>
      <c r="AN78" s="15">
        <f t="shared" si="45"/>
        <v>0</v>
      </c>
      <c r="AP78" s="23" cm="1">
        <f t="array" ref="AP78">SUMPRODUCT(($A78=Input!$A$138:$A$143)*(AP$13=Input!$C$137:$BJ$137)*(Input!$C$138:$BJ$143))</f>
        <v>0</v>
      </c>
      <c r="AQ78" s="7">
        <f t="shared" si="58"/>
        <v>90.74</v>
      </c>
      <c r="AR78" s="15">
        <f t="shared" si="46"/>
        <v>0</v>
      </c>
      <c r="AT78" s="23" cm="1">
        <f t="array" ref="AT78">SUMPRODUCT(($A78=Input!$A$138:$A$143)*(AT$13=Input!$C$137:$BJ$137)*(Input!$C$138:$BJ$143))</f>
        <v>0</v>
      </c>
      <c r="AU78" s="7">
        <f t="shared" si="59"/>
        <v>90.74</v>
      </c>
      <c r="AV78" s="15">
        <f t="shared" si="47"/>
        <v>0</v>
      </c>
    </row>
    <row r="79" spans="1:48" ht="14.65" hidden="1" customHeight="1" x14ac:dyDescent="0.25">
      <c r="A79" t="str">
        <f>+Input!A142</f>
        <v>Reserved</v>
      </c>
      <c r="B79" s="23" cm="1">
        <f t="array" ref="B79">SUMPRODUCT(($A79=Input!$A$138:$A$143)*(B$13=Input!$C$137:$BJ$137)*(Input!$C$138:$BJ$143))</f>
        <v>0</v>
      </c>
      <c r="C79" s="7">
        <f t="shared" si="48"/>
        <v>90.21</v>
      </c>
      <c r="D79" s="15">
        <f t="shared" si="36"/>
        <v>0</v>
      </c>
      <c r="F79" s="23" cm="1">
        <f t="array" ref="F79">SUMPRODUCT(($A79=Input!$A$138:$A$143)*(F$13=Input!$C$137:$BJ$137)*(Input!$C$138:$BJ$143))</f>
        <v>0</v>
      </c>
      <c r="G79" s="7">
        <f t="shared" si="49"/>
        <v>85.73</v>
      </c>
      <c r="H79" s="15">
        <f t="shared" si="37"/>
        <v>0</v>
      </c>
      <c r="J79" s="23" cm="1">
        <f t="array" ref="J79">SUMPRODUCT(($A79=Input!$A$138:$A$143)*(J$13=Input!$C$137:$BJ$137)*(Input!$C$138:$BJ$143))</f>
        <v>0</v>
      </c>
      <c r="K79" s="7">
        <f t="shared" si="50"/>
        <v>93.28</v>
      </c>
      <c r="L79" s="15">
        <f t="shared" si="38"/>
        <v>0</v>
      </c>
      <c r="N79" s="23" cm="1">
        <f t="array" ref="N79">SUMPRODUCT(($A79=Input!$A$138:$A$143)*(N$13=Input!$C$137:$BJ$137)*(Input!$C$138:$BJ$143))</f>
        <v>0</v>
      </c>
      <c r="O79" s="7">
        <f t="shared" si="51"/>
        <v>93.28</v>
      </c>
      <c r="P79" s="15">
        <f t="shared" si="39"/>
        <v>0</v>
      </c>
      <c r="R79" s="23" cm="1">
        <f t="array" ref="R79">SUMPRODUCT(($A79=Input!$A$138:$A$143)*(R$13=Input!$C$137:$BJ$137)*(Input!$C$138:$BJ$143))</f>
        <v>0</v>
      </c>
      <c r="S79" s="7">
        <f t="shared" si="52"/>
        <v>93.28</v>
      </c>
      <c r="T79" s="15">
        <f t="shared" si="40"/>
        <v>0</v>
      </c>
      <c r="V79" s="23" cm="1">
        <f t="array" ref="V79">SUMPRODUCT(($A79=Input!$A$138:$A$143)*(V$13=Input!$C$137:$BJ$137)*(Input!$C$138:$BJ$143))</f>
        <v>0</v>
      </c>
      <c r="W79" s="7">
        <f t="shared" si="53"/>
        <v>93.28</v>
      </c>
      <c r="X79" s="15">
        <f t="shared" si="41"/>
        <v>0</v>
      </c>
      <c r="Z79" s="23" cm="1">
        <f t="array" ref="Z79">SUMPRODUCT(($A79=Input!$A$138:$A$143)*(Z$13=Input!$C$137:$BJ$137)*(Input!$C$138:$BJ$143))</f>
        <v>0</v>
      </c>
      <c r="AA79" s="7">
        <f t="shared" si="54"/>
        <v>85.559999999999988</v>
      </c>
      <c r="AB79" s="15">
        <f t="shared" si="42"/>
        <v>0</v>
      </c>
      <c r="AD79" s="23" cm="1">
        <f t="array" ref="AD79">SUMPRODUCT(($A79=Input!$A$138:$A$143)*(AD$13=Input!$C$137:$BJ$137)*(Input!$C$138:$BJ$143))</f>
        <v>0</v>
      </c>
      <c r="AE79" s="7">
        <f t="shared" si="55"/>
        <v>77.709999999999994</v>
      </c>
      <c r="AF79" s="15">
        <f t="shared" si="43"/>
        <v>0</v>
      </c>
      <c r="AH79" s="23" cm="1">
        <f t="array" ref="AH79">SUMPRODUCT(($A79=Input!$A$138:$A$143)*(AH$13=Input!$C$137:$BJ$137)*(Input!$C$138:$BJ$143))</f>
        <v>0</v>
      </c>
      <c r="AI79" s="7">
        <f t="shared" si="56"/>
        <v>90.71</v>
      </c>
      <c r="AJ79" s="15">
        <f t="shared" si="44"/>
        <v>0</v>
      </c>
      <c r="AL79" s="23" cm="1">
        <f t="array" ref="AL79">SUMPRODUCT(($A79=Input!$A$138:$A$143)*(AL$13=Input!$C$137:$BJ$137)*(Input!$C$138:$BJ$143))</f>
        <v>0</v>
      </c>
      <c r="AM79" s="7">
        <f t="shared" si="57"/>
        <v>90.74</v>
      </c>
      <c r="AN79" s="15">
        <f t="shared" si="45"/>
        <v>0</v>
      </c>
      <c r="AP79" s="23" cm="1">
        <f t="array" ref="AP79">SUMPRODUCT(($A79=Input!$A$138:$A$143)*(AP$13=Input!$C$137:$BJ$137)*(Input!$C$138:$BJ$143))</f>
        <v>0</v>
      </c>
      <c r="AQ79" s="7">
        <f t="shared" si="58"/>
        <v>90.74</v>
      </c>
      <c r="AR79" s="15">
        <f t="shared" si="46"/>
        <v>0</v>
      </c>
      <c r="AT79" s="23" cm="1">
        <f t="array" ref="AT79">SUMPRODUCT(($A79=Input!$A$138:$A$143)*(AT$13=Input!$C$137:$BJ$137)*(Input!$C$138:$BJ$143))</f>
        <v>0</v>
      </c>
      <c r="AU79" s="7">
        <f t="shared" si="59"/>
        <v>90.74</v>
      </c>
      <c r="AV79" s="15">
        <f t="shared" si="47"/>
        <v>0</v>
      </c>
    </row>
    <row r="80" spans="1:48" ht="14.65" hidden="1" customHeight="1" x14ac:dyDescent="0.25">
      <c r="A80" t="str">
        <f>+Input!A143</f>
        <v>Reserved</v>
      </c>
      <c r="B80" s="23" cm="1">
        <f t="array" ref="B80">SUMPRODUCT(($A80=Input!$A$138:$A$143)*(B$13=Input!$C$137:$BJ$137)*(Input!$C$138:$BJ$143))</f>
        <v>0</v>
      </c>
      <c r="C80" s="7">
        <f t="shared" si="48"/>
        <v>90.21</v>
      </c>
      <c r="D80" s="15">
        <f t="shared" si="36"/>
        <v>0</v>
      </c>
      <c r="F80" s="23" cm="1">
        <f t="array" ref="F80">SUMPRODUCT(($A80=Input!$A$138:$A$143)*(F$13=Input!$C$137:$BJ$137)*(Input!$C$138:$BJ$143))</f>
        <v>0</v>
      </c>
      <c r="G80" s="7">
        <f t="shared" si="49"/>
        <v>85.73</v>
      </c>
      <c r="H80" s="15">
        <f t="shared" si="37"/>
        <v>0</v>
      </c>
      <c r="J80" s="23" cm="1">
        <f t="array" ref="J80">SUMPRODUCT(($A80=Input!$A$138:$A$143)*(J$13=Input!$C$137:$BJ$137)*(Input!$C$138:$BJ$143))</f>
        <v>0</v>
      </c>
      <c r="K80" s="7">
        <f t="shared" si="50"/>
        <v>93.28</v>
      </c>
      <c r="L80" s="15">
        <f t="shared" si="38"/>
        <v>0</v>
      </c>
      <c r="N80" s="23" cm="1">
        <f t="array" ref="N80">SUMPRODUCT(($A80=Input!$A$138:$A$143)*(N$13=Input!$C$137:$BJ$137)*(Input!$C$138:$BJ$143))</f>
        <v>0</v>
      </c>
      <c r="O80" s="7">
        <f t="shared" si="51"/>
        <v>93.28</v>
      </c>
      <c r="P80" s="15">
        <f t="shared" si="39"/>
        <v>0</v>
      </c>
      <c r="R80" s="23" cm="1">
        <f t="array" ref="R80">SUMPRODUCT(($A80=Input!$A$138:$A$143)*(R$13=Input!$C$137:$BJ$137)*(Input!$C$138:$BJ$143))</f>
        <v>0</v>
      </c>
      <c r="S80" s="7">
        <f t="shared" si="52"/>
        <v>93.28</v>
      </c>
      <c r="T80" s="15">
        <f t="shared" si="40"/>
        <v>0</v>
      </c>
      <c r="V80" s="23" cm="1">
        <f t="array" ref="V80">SUMPRODUCT(($A80=Input!$A$138:$A$143)*(V$13=Input!$C$137:$BJ$137)*(Input!$C$138:$BJ$143))</f>
        <v>0</v>
      </c>
      <c r="W80" s="7">
        <f t="shared" si="53"/>
        <v>93.28</v>
      </c>
      <c r="X80" s="15">
        <f t="shared" si="41"/>
        <v>0</v>
      </c>
      <c r="Z80" s="23" cm="1">
        <f t="array" ref="Z80">SUMPRODUCT(($A80=Input!$A$138:$A$143)*(Z$13=Input!$C$137:$BJ$137)*(Input!$C$138:$BJ$143))</f>
        <v>0</v>
      </c>
      <c r="AA80" s="7">
        <f t="shared" si="54"/>
        <v>85.559999999999988</v>
      </c>
      <c r="AB80" s="15">
        <f t="shared" si="42"/>
        <v>0</v>
      </c>
      <c r="AD80" s="23" cm="1">
        <f t="array" ref="AD80">SUMPRODUCT(($A80=Input!$A$138:$A$143)*(AD$13=Input!$C$137:$BJ$137)*(Input!$C$138:$BJ$143))</f>
        <v>0</v>
      </c>
      <c r="AE80" s="7">
        <f t="shared" si="55"/>
        <v>77.709999999999994</v>
      </c>
      <c r="AF80" s="15">
        <f t="shared" si="43"/>
        <v>0</v>
      </c>
      <c r="AH80" s="23" cm="1">
        <f t="array" ref="AH80">SUMPRODUCT(($A80=Input!$A$138:$A$143)*(AH$13=Input!$C$137:$BJ$137)*(Input!$C$138:$BJ$143))</f>
        <v>0</v>
      </c>
      <c r="AI80" s="7">
        <f t="shared" si="56"/>
        <v>90.71</v>
      </c>
      <c r="AJ80" s="15">
        <f t="shared" si="44"/>
        <v>0</v>
      </c>
      <c r="AL80" s="23" cm="1">
        <f t="array" ref="AL80">SUMPRODUCT(($A80=Input!$A$138:$A$143)*(AL$13=Input!$C$137:$BJ$137)*(Input!$C$138:$BJ$143))</f>
        <v>0</v>
      </c>
      <c r="AM80" s="7">
        <f t="shared" si="57"/>
        <v>90.74</v>
      </c>
      <c r="AN80" s="15">
        <f t="shared" si="45"/>
        <v>0</v>
      </c>
      <c r="AP80" s="23" cm="1">
        <f t="array" ref="AP80">SUMPRODUCT(($A80=Input!$A$138:$A$143)*(AP$13=Input!$C$137:$BJ$137)*(Input!$C$138:$BJ$143))</f>
        <v>0</v>
      </c>
      <c r="AQ80" s="7">
        <f t="shared" si="58"/>
        <v>90.74</v>
      </c>
      <c r="AR80" s="15">
        <f t="shared" si="46"/>
        <v>0</v>
      </c>
      <c r="AT80" s="23" cm="1">
        <f t="array" ref="AT80">SUMPRODUCT(($A80=Input!$A$138:$A$143)*(AT$13=Input!$C$137:$BJ$137)*(Input!$C$138:$BJ$143))</f>
        <v>0</v>
      </c>
      <c r="AU80" s="7">
        <f t="shared" si="59"/>
        <v>90.74</v>
      </c>
      <c r="AV80" s="15">
        <f t="shared" si="47"/>
        <v>0</v>
      </c>
    </row>
    <row r="81" spans="1:48" x14ac:dyDescent="0.25">
      <c r="A81" t="s">
        <v>25</v>
      </c>
      <c r="B81" s="14"/>
      <c r="D81" s="20">
        <f>SUM(D75:D80)</f>
        <v>2.4300000000000002</v>
      </c>
      <c r="F81" s="14"/>
      <c r="H81" s="20">
        <f>SUM(H75:H80)</f>
        <v>2.31</v>
      </c>
      <c r="J81" s="14"/>
      <c r="L81" s="20">
        <f>SUM(L75:L80)</f>
        <v>2.52</v>
      </c>
      <c r="N81" s="14"/>
      <c r="P81" s="20">
        <f>SUM(P75:P80)</f>
        <v>2.52</v>
      </c>
      <c r="R81" s="14"/>
      <c r="T81" s="20">
        <f>SUM(T75:T80)</f>
        <v>2.52</v>
      </c>
      <c r="V81" s="14"/>
      <c r="X81" s="20">
        <f>SUM(X75:X80)</f>
        <v>2.52</v>
      </c>
      <c r="Z81" s="14"/>
      <c r="AB81" s="20">
        <f>SUM(AB75:AB80)</f>
        <v>2.31</v>
      </c>
      <c r="AD81" s="14"/>
      <c r="AF81" s="20">
        <f>SUM(AF75:AF80)</f>
        <v>2.09</v>
      </c>
      <c r="AH81" s="14"/>
      <c r="AJ81" s="20">
        <f>SUM(AJ75:AJ80)</f>
        <v>2.44</v>
      </c>
      <c r="AL81" s="14"/>
      <c r="AN81" s="20">
        <f>SUM(AN75:AN80)</f>
        <v>2.4500000000000002</v>
      </c>
      <c r="AP81" s="14"/>
      <c r="AR81" s="20">
        <f>SUM(AR75:AR80)</f>
        <v>2.4500000000000002</v>
      </c>
      <c r="AT81" s="14"/>
      <c r="AV81" s="20">
        <f>SUM(AV75:AV80)</f>
        <v>2.4500000000000002</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26</v>
      </c>
      <c r="B83" s="21"/>
      <c r="C83" s="22"/>
      <c r="D83" s="25">
        <f>D22+D72+D81</f>
        <v>92.64</v>
      </c>
      <c r="F83" s="21"/>
      <c r="G83" s="22"/>
      <c r="H83" s="25">
        <f>H22+H72+H81</f>
        <v>88.04</v>
      </c>
      <c r="J83" s="21"/>
      <c r="K83" s="22"/>
      <c r="L83" s="25">
        <f>L22+L72+L81</f>
        <v>95.8</v>
      </c>
      <c r="N83" s="21"/>
      <c r="O83" s="22"/>
      <c r="P83" s="25">
        <f>P22+P72+P81</f>
        <v>95.8</v>
      </c>
      <c r="R83" s="21"/>
      <c r="S83" s="22"/>
      <c r="T83" s="25">
        <f>T22+T72+T81</f>
        <v>95.8</v>
      </c>
      <c r="V83" s="21"/>
      <c r="W83" s="22"/>
      <c r="X83" s="25">
        <f>X22+X72+X81</f>
        <v>95.8</v>
      </c>
      <c r="Z83" s="21"/>
      <c r="AA83" s="22"/>
      <c r="AB83" s="25">
        <f>AB22+AB72+AB81</f>
        <v>87.86999999999999</v>
      </c>
      <c r="AD83" s="21"/>
      <c r="AE83" s="22"/>
      <c r="AF83" s="25">
        <f>AF22+AF72+AF81</f>
        <v>79.8</v>
      </c>
      <c r="AH83" s="21"/>
      <c r="AI83" s="22"/>
      <c r="AJ83" s="25">
        <f>AJ22+AJ72+AJ81</f>
        <v>93.149999999999991</v>
      </c>
      <c r="AL83" s="21"/>
      <c r="AM83" s="22"/>
      <c r="AN83" s="25">
        <f>AN22+AN72+AN81</f>
        <v>93.19</v>
      </c>
      <c r="AP83" s="21"/>
      <c r="AQ83" s="22"/>
      <c r="AR83" s="25">
        <f>AR22+AR72+AR81</f>
        <v>93.19</v>
      </c>
      <c r="AS83" s="72"/>
      <c r="AT83" s="21"/>
      <c r="AU83" s="22"/>
      <c r="AV83" s="25">
        <f>AV22+AV72+AV81</f>
        <v>93.19</v>
      </c>
    </row>
    <row r="86" spans="1:48" ht="15.75" thickBot="1" x14ac:dyDescent="0.3"/>
    <row r="87" spans="1:48" x14ac:dyDescent="0.25">
      <c r="A87" s="9" t="s">
        <v>53</v>
      </c>
      <c r="B87" s="10">
        <f>Input!$B$8</f>
        <v>2025</v>
      </c>
    </row>
    <row r="88" spans="1:48" x14ac:dyDescent="0.25">
      <c r="A88" s="11" t="s">
        <v>5</v>
      </c>
      <c r="B88" s="12" t="str">
        <f>B6</f>
        <v>5/8"</v>
      </c>
    </row>
    <row r="89" spans="1:48" x14ac:dyDescent="0.25">
      <c r="A89" s="11" t="s">
        <v>27</v>
      </c>
      <c r="B89" s="12">
        <f>Input!D8</f>
        <v>82.14</v>
      </c>
    </row>
    <row r="90" spans="1:48" x14ac:dyDescent="0.25">
      <c r="A90" s="11" t="s">
        <v>7</v>
      </c>
      <c r="B90" s="12" t="s">
        <v>11</v>
      </c>
    </row>
    <row r="91" spans="1:48" x14ac:dyDescent="0.25">
      <c r="A91" s="11" t="s">
        <v>58</v>
      </c>
      <c r="B91" s="12" t="s">
        <v>13</v>
      </c>
    </row>
    <row r="92" spans="1:48" x14ac:dyDescent="0.25">
      <c r="A92" s="11" t="s">
        <v>34</v>
      </c>
      <c r="B92" s="12" t="str">
        <f>VLOOKUP(B93,Input!$A$147:$C$153,2,FALSE)</f>
        <v>Monthly</v>
      </c>
    </row>
    <row r="93" spans="1:48" ht="15.75" thickBot="1" x14ac:dyDescent="0.3">
      <c r="A93" s="13" t="s">
        <v>15</v>
      </c>
      <c r="B93" s="27" t="str">
        <f>Input!$A$147</f>
        <v>Baldwin Hills</v>
      </c>
    </row>
    <row r="94" spans="1:48" ht="15.75" thickBot="1" x14ac:dyDescent="0.3">
      <c r="A94" s="1"/>
      <c r="B94" s="3"/>
    </row>
    <row r="95" spans="1:48" ht="15.75" thickBot="1" x14ac:dyDescent="0.3">
      <c r="A95" s="1"/>
      <c r="B95" s="163" t="str">
        <f>CONCATENATE("January"," ",$B$5)</f>
        <v>January 2025</v>
      </c>
      <c r="C95" s="164"/>
      <c r="D95" s="165"/>
      <c r="F95" s="163" t="str">
        <f>CONCATENATE("February"," ",$B$5)</f>
        <v>February 2025</v>
      </c>
      <c r="G95" s="164"/>
      <c r="H95" s="165"/>
      <c r="J95" s="163" t="str">
        <f>CONCATENATE("March"," ",$B$5)</f>
        <v>March 2025</v>
      </c>
      <c r="K95" s="164"/>
      <c r="L95" s="165"/>
      <c r="N95" s="163" t="str">
        <f>CONCATENATE("April"," ",$B$5)</f>
        <v>April 2025</v>
      </c>
      <c r="O95" s="164"/>
      <c r="P95" s="165"/>
      <c r="R95" s="163" t="str">
        <f>CONCATENATE("May"," ",$B$5)</f>
        <v>May 2025</v>
      </c>
      <c r="S95" s="164"/>
      <c r="T95" s="165"/>
      <c r="V95" s="163" t="str">
        <f>CONCATENATE("June"," ",$B$5)</f>
        <v>June 2025</v>
      </c>
      <c r="W95" s="164"/>
      <c r="X95" s="165"/>
      <c r="Z95" s="163" t="str">
        <f>CONCATENATE("July"," ",$B$5)</f>
        <v>July 2025</v>
      </c>
      <c r="AA95" s="164"/>
      <c r="AB95" s="165"/>
      <c r="AD95" s="163" t="str">
        <f>CONCATENATE("August"," ",$B$5)</f>
        <v>August 2025</v>
      </c>
      <c r="AE95" s="164"/>
      <c r="AF95" s="165"/>
      <c r="AH95" s="163" t="str">
        <f>CONCATENATE("September"," ",$B$5)</f>
        <v>September 2025</v>
      </c>
      <c r="AI95" s="164"/>
      <c r="AJ95" s="165"/>
      <c r="AL95" s="163" t="str">
        <f>CONCATENATE("October"," ",$B$5)</f>
        <v>October 2025</v>
      </c>
      <c r="AM95" s="164"/>
      <c r="AN95" s="165"/>
      <c r="AP95" s="163" t="str">
        <f>CONCATENATE("November"," ",$B$5)</f>
        <v>November 2025</v>
      </c>
      <c r="AQ95" s="164"/>
      <c r="AR95" s="165"/>
      <c r="AS95" s="68"/>
      <c r="AT95" s="163" t="str">
        <f>CONCATENATE("December"," ",$B$5)</f>
        <v>December 2025</v>
      </c>
      <c r="AU95" s="164"/>
      <c r="AV95" s="165"/>
    </row>
    <row r="96" spans="1:48" x14ac:dyDescent="0.25">
      <c r="A96" s="1" t="s">
        <v>4</v>
      </c>
      <c r="B96" s="14"/>
      <c r="D96" s="15">
        <f>INDEX(Input!$C$29:$BJ$29,MATCH('Residential Bills_Yr 1_avg'!$B$88,Input!$A$29:$A$29,0),MATCH('Residential Bills_Yr 1_avg'!B$95,Input!$C$28:$BJ$28,0))</f>
        <v>18.079999999999998</v>
      </c>
      <c r="F96" s="14"/>
      <c r="H96" s="15">
        <f>INDEX(Input!$C$29:$BJ$29,MATCH('Residential Bills_Yr 1_avg'!$B$88,Input!$A$29:$A$29,0),MATCH('Residential Bills_Yr 1_avg'!F$95,Input!$C$28:$BJ$28,0))</f>
        <v>18.079999999999998</v>
      </c>
      <c r="J96" s="14"/>
      <c r="L96" s="15">
        <f>INDEX(Input!$C$29:$BJ$29,MATCH('Residential Bills_Yr 1_avg'!$B$88,Input!$A$29:$A$29,0),MATCH('Residential Bills_Yr 1_avg'!J$95,Input!$C$28:$BJ$28,0))</f>
        <v>23.57</v>
      </c>
      <c r="N96" s="14"/>
      <c r="P96" s="15">
        <f>INDEX(Input!$C$29:$BJ$29,MATCH('Residential Bills_Yr 1_avg'!$B$88,Input!$A$29:$A$29,0),MATCH('Residential Bills_Yr 1_avg'!N$95,Input!$C$28:$BJ$28,0))</f>
        <v>23.57</v>
      </c>
      <c r="R96" s="14"/>
      <c r="T96" s="15">
        <f>INDEX(Input!$C$29:$BJ$29,MATCH('Residential Bills_Yr 1_avg'!$B$88,Input!$A$29:$A$29,0),MATCH('Residential Bills_Yr 1_avg'!R$95,Input!$C$28:$BJ$28,0))</f>
        <v>23.57</v>
      </c>
      <c r="V96" s="14"/>
      <c r="X96" s="15">
        <f>INDEX(Input!$C$29:$BJ$29,MATCH('Residential Bills_Yr 1_avg'!$B$88,Input!$A$29:$A$29,0),MATCH('Residential Bills_Yr 1_avg'!V$95,Input!$C$28:$BJ$28,0))</f>
        <v>23.57</v>
      </c>
      <c r="Z96" s="14"/>
      <c r="AB96" s="15">
        <f>INDEX(Input!$C$29:$BJ$29,MATCH('Residential Bills_Yr 1_avg'!$B$88,Input!$A$29:$A$29,0),MATCH('Residential Bills_Yr 1_avg'!Z$95,Input!$C$28:$BJ$28,0))</f>
        <v>23.57</v>
      </c>
      <c r="AD96" s="14"/>
      <c r="AF96" s="15">
        <f>INDEX(Input!$C$29:$BJ$29,MATCH('Residential Bills_Yr 1_avg'!$B$88,Input!$A$29:$A$29,0),MATCH('Residential Bills_Yr 1_avg'!AD$95,Input!$C$28:$BJ$28,0))</f>
        <v>23.57</v>
      </c>
      <c r="AH96" s="14"/>
      <c r="AJ96" s="15">
        <f>INDEX(Input!$C$29:$BJ$29,MATCH('Residential Bills_Yr 1_avg'!$B$88,Input!$A$29:$A$29,0),MATCH('Residential Bills_Yr 1_avg'!AH$95,Input!$C$28:$BJ$28,0))</f>
        <v>23.57</v>
      </c>
      <c r="AL96" s="14"/>
      <c r="AN96" s="15">
        <f>INDEX(Input!$C$29:$BJ$29,MATCH('Residential Bills_Yr 1_avg'!$B$88,Input!$A$29:$A$29,0),MATCH('Residential Bills_Yr 1_avg'!AL$95,Input!$C$28:$BJ$28,0))</f>
        <v>23.74</v>
      </c>
      <c r="AP96" s="14"/>
      <c r="AR96" s="15">
        <f>INDEX(Input!$C$29:$BJ$29,MATCH('Residential Bills_Yr 1_avg'!$B$88,Input!$A$29:$A$29,0),MATCH('Residential Bills_Yr 1_avg'!AP$95,Input!$C$28:$BJ$28,0))</f>
        <v>23.74</v>
      </c>
      <c r="AS96" s="7"/>
      <c r="AT96" s="14"/>
      <c r="AV96" s="15">
        <f>INDEX(Input!$C$29:$BJ$29,MATCH('Residential Bills_Yr 1_avg'!$B$88,Input!$A$29:$A$29,0),MATCH('Residential Bills_Yr 1_avg'!AT$95,Input!$C$28:$BJ$28,0))</f>
        <v>23.74</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25">
      <c r="A99" t="str">
        <f>A17</f>
        <v>Tier 1</v>
      </c>
      <c r="B99" s="19">
        <f>INDEX(Input!$C$22:$BJ$26,MATCH('Residential Bills_Yr 1_avg'!$A99,Input!$A$22:$A$26,0),MATCH('Residential Bills_Yr 1_avg'!B$95,Input!$C$21:$BJ$21,0))</f>
        <v>0.73660000000000003</v>
      </c>
      <c r="C99" s="3">
        <f>IF($B$89&gt;Input!F155,Input!F155,'Residential Bills_Yr 1_avg'!$B$89)</f>
        <v>82.14</v>
      </c>
      <c r="D99" s="15">
        <f>ROUND(IFERROR(B99*C99," "),2)</f>
        <v>60.5</v>
      </c>
      <c r="F99" s="19">
        <f>INDEX(Input!$C$22:$BJ$26,MATCH('Residential Bills_Yr 1_avg'!$A99,Input!$A$22:$A$26,0),MATCH('Residential Bills_Yr 1_avg'!F$95,Input!$C$21:$BJ$21,0))</f>
        <v>0.73660000000000003</v>
      </c>
      <c r="G99" s="3">
        <f>IF($B$89&gt;Input!G155,Input!G155,'Residential Bills_Yr 1_avg'!$B$89)</f>
        <v>82.14</v>
      </c>
      <c r="H99" s="15">
        <f>ROUND(IFERROR(F99*G99," "),2)</f>
        <v>60.5</v>
      </c>
      <c r="J99" s="19">
        <f>INDEX(Input!$C$22:$BJ$26,MATCH('Residential Bills_Yr 1_avg'!$A99,Input!$A$22:$A$26,0),MATCH('Residential Bills_Yr 1_avg'!J$95,Input!$C$21:$BJ$21,0))</f>
        <v>0.70920000000000005</v>
      </c>
      <c r="K99" s="3">
        <f>IF($B$89&gt;Input!H155,Input!H155,'Residential Bills_Yr 1_avg'!$B$89)</f>
        <v>82.14</v>
      </c>
      <c r="L99" s="15">
        <f>ROUND(IFERROR(J99*K99," "),2)</f>
        <v>58.25</v>
      </c>
      <c r="N99" s="19">
        <f>INDEX(Input!$C$22:$BJ$26,MATCH('Residential Bills_Yr 1_avg'!$A99,Input!$A$22:$A$26,0),MATCH('Residential Bills_Yr 1_avg'!N$95,Input!$C$21:$BJ$21,0))</f>
        <v>0.70920000000000005</v>
      </c>
      <c r="O99" s="3">
        <f>IF($B$89&gt;Input!I155,Input!I155,'Residential Bills_Yr 1_avg'!$B$89)</f>
        <v>82.14</v>
      </c>
      <c r="P99" s="15">
        <f>ROUND(IFERROR(N99*O99," "),2)</f>
        <v>58.25</v>
      </c>
      <c r="R99" s="19">
        <f>INDEX(Input!$C$22:$BJ$26,MATCH('Residential Bills_Yr 1_avg'!$A99,Input!$A$22:$A$26,0),MATCH('Residential Bills_Yr 1_avg'!R$95,Input!$C$21:$BJ$21,0))</f>
        <v>0.70920000000000005</v>
      </c>
      <c r="S99" s="3">
        <f>IF($B$89&gt;Input!J155,Input!J155,'Residential Bills_Yr 1_avg'!$B$89)</f>
        <v>82.14</v>
      </c>
      <c r="T99" s="15">
        <f>ROUND(IFERROR(R99*S99," "),2)</f>
        <v>58.25</v>
      </c>
      <c r="V99" s="19">
        <f>INDEX(Input!$C$22:$BJ$26,MATCH('Residential Bills_Yr 1_avg'!$A99,Input!$A$22:$A$26,0),MATCH('Residential Bills_Yr 1_avg'!V$95,Input!$C$21:$BJ$21,0))</f>
        <v>0.70920000000000005</v>
      </c>
      <c r="W99" s="3">
        <f>IF($B$89&gt;Input!K155,Input!K155,'Residential Bills_Yr 1_avg'!$B$89)</f>
        <v>82.14</v>
      </c>
      <c r="X99" s="15">
        <f>ROUND(IFERROR(V99*W99," "),2)</f>
        <v>58.25</v>
      </c>
      <c r="Z99" s="19">
        <f>INDEX(Input!$C$22:$BJ$26,MATCH('Residential Bills_Yr 1_avg'!$A99,Input!$A$22:$A$26,0),MATCH('Residential Bills_Yr 1_avg'!Z$95,Input!$C$21:$BJ$21,0))</f>
        <v>0.70920000000000005</v>
      </c>
      <c r="AA99" s="3">
        <f>IF($B$89&gt;Input!L155,Input!L155,'Residential Bills_Yr 1_avg'!$B$89)</f>
        <v>82.14</v>
      </c>
      <c r="AB99" s="15">
        <f>ROUND(IFERROR(Z99*AA99," "),2)</f>
        <v>58.25</v>
      </c>
      <c r="AD99" s="19">
        <f>INDEX(Input!$C$22:$BJ$26,MATCH('Residential Bills_Yr 1_avg'!$A99,Input!$A$22:$A$26,0),MATCH('Residential Bills_Yr 1_avg'!AD$95,Input!$C$21:$BJ$21,0))</f>
        <v>0.70920000000000005</v>
      </c>
      <c r="AE99" s="3">
        <f>IF($B$89&gt;Input!M155,Input!M155,'Residential Bills_Yr 1_avg'!$B$89)</f>
        <v>82.14</v>
      </c>
      <c r="AF99" s="15">
        <f>ROUND(IFERROR(AD99*AE99," "),2)</f>
        <v>58.25</v>
      </c>
      <c r="AH99" s="19">
        <f>INDEX(Input!$C$22:$BJ$26,MATCH('Residential Bills_Yr 1_avg'!$A99,Input!$A$22:$A$26,0),MATCH('Residential Bills_Yr 1_avg'!AH$95,Input!$C$21:$BJ$21,0))</f>
        <v>0.70920000000000005</v>
      </c>
      <c r="AI99" s="3">
        <f>IF($B$89&gt;Input!N155,Input!N155,'Residential Bills_Yr 1_avg'!$B$89)</f>
        <v>82.14</v>
      </c>
      <c r="AJ99" s="15">
        <f>ROUND(IFERROR(AH99*AI99," "),2)</f>
        <v>58.25</v>
      </c>
      <c r="AL99" s="19">
        <f>INDEX(Input!$C$22:$BJ$26,MATCH('Residential Bills_Yr 1_avg'!$A99,Input!$A$22:$A$26,0),MATCH('Residential Bills_Yr 1_avg'!AL$95,Input!$C$21:$BJ$21,0))</f>
        <v>0.70740000000000003</v>
      </c>
      <c r="AM99" s="3">
        <f>IF($B$89&gt;Input!O155,Input!O155,'Residential Bills_Yr 1_avg'!$B$89)</f>
        <v>82.14</v>
      </c>
      <c r="AN99" s="15">
        <f>ROUND(IFERROR(AL99*AM99," "),2)</f>
        <v>58.11</v>
      </c>
      <c r="AP99" s="19">
        <f>INDEX(Input!$C$22:$BJ$26,MATCH('Residential Bills_Yr 1_avg'!$A99,Input!$A$22:$A$26,0),MATCH('Residential Bills_Yr 1_avg'!AP$95,Input!$C$21:$BJ$21,0))</f>
        <v>0.70740000000000003</v>
      </c>
      <c r="AQ99" s="3">
        <f>IF($B$89&gt;Input!P155,Input!P155,'Residential Bills_Yr 1_avg'!$B$89)</f>
        <v>82.14</v>
      </c>
      <c r="AR99" s="15">
        <f>ROUND(IFERROR(AP99*AQ99," "),2)</f>
        <v>58.11</v>
      </c>
      <c r="AS99" s="7"/>
      <c r="AT99" s="19">
        <f>INDEX(Input!$C$22:$BJ$26,MATCH('Residential Bills_Yr 1_avg'!$A99,Input!$A$22:$A$26,0),MATCH('Residential Bills_Yr 1_avg'!AT$95,Input!$C$21:$BJ$21,0))</f>
        <v>0.70740000000000003</v>
      </c>
      <c r="AU99" s="3">
        <f>IF($B$89&gt;Input!Q155,Input!Q155,'Residential Bills_Yr 1_avg'!$B$89)</f>
        <v>82.14</v>
      </c>
      <c r="AV99" s="15">
        <f>ROUND(IFERROR(AT99*AU99," "),2)</f>
        <v>58.11</v>
      </c>
    </row>
    <row r="100" spans="1:48" x14ac:dyDescent="0.25">
      <c r="A100" t="str">
        <f>A18</f>
        <v>Tier 2</v>
      </c>
      <c r="B100" s="19">
        <f>INDEX(Input!$C$22:$BJ$26,MATCH('Residential Bills_Yr 1_avg'!$A100,Input!$A$22:$A$26,0),MATCH('Residential Bills_Yr 1_avg'!B$95,Input!$C$21:$BJ$21,0))</f>
        <v>1.0589</v>
      </c>
      <c r="C100" s="3">
        <f>IF(($B$89-C99)&gt;Input!F156,Input!F156,($B$89-C99))</f>
        <v>0</v>
      </c>
      <c r="D100" s="15">
        <f>ROUND(IFERROR(B100*C100," "),2)</f>
        <v>0</v>
      </c>
      <c r="F100" s="19">
        <f>INDEX(Input!$C$22:$BJ$26,MATCH('Residential Bills_Yr 1_avg'!$A100,Input!$A$22:$A$26,0),MATCH('Residential Bills_Yr 1_avg'!F$95,Input!$C$21:$BJ$21,0))</f>
        <v>1.0589</v>
      </c>
      <c r="G100" s="3">
        <f>IF(($B$89-G99)&gt;Input!G156,Input!G156,($B$89-G99))</f>
        <v>0</v>
      </c>
      <c r="H100" s="15">
        <f>ROUND(IFERROR(F100*G100," "),2)</f>
        <v>0</v>
      </c>
      <c r="J100" s="19">
        <f>INDEX(Input!$C$22:$BJ$26,MATCH('Residential Bills_Yr 1_avg'!$A100,Input!$A$22:$A$26,0),MATCH('Residential Bills_Yr 1_avg'!J$95,Input!$C$21:$BJ$21,0))</f>
        <v>0.82740000000000002</v>
      </c>
      <c r="K100" s="3">
        <f>IF(($B$89-K99)&gt;Input!H156,Input!H156,($B$89-K99))</f>
        <v>0</v>
      </c>
      <c r="L100" s="15">
        <f>ROUND(IFERROR(J100*K100," "),2)</f>
        <v>0</v>
      </c>
      <c r="N100" s="19">
        <f>INDEX(Input!$C$22:$BJ$26,MATCH('Residential Bills_Yr 1_avg'!$A100,Input!$A$22:$A$26,0),MATCH('Residential Bills_Yr 1_avg'!N$95,Input!$C$21:$BJ$21,0))</f>
        <v>0.82740000000000002</v>
      </c>
      <c r="O100" s="3">
        <f>IF(($B$89-O99)&gt;Input!I156,Input!I156,($B$89-O99))</f>
        <v>0</v>
      </c>
      <c r="P100" s="15">
        <f>ROUND(IFERROR(N100*O100," "),2)</f>
        <v>0</v>
      </c>
      <c r="R100" s="19">
        <f>INDEX(Input!$C$22:$BJ$26,MATCH('Residential Bills_Yr 1_avg'!$A100,Input!$A$22:$A$26,0),MATCH('Residential Bills_Yr 1_avg'!R$95,Input!$C$21:$BJ$21,0))</f>
        <v>0.82740000000000002</v>
      </c>
      <c r="S100" s="3">
        <f>IF(($B$89-S99)&gt;Input!J156,Input!J156,($B$89-S99))</f>
        <v>0</v>
      </c>
      <c r="T100" s="15">
        <f>ROUND(IFERROR(R100*S100," "),2)</f>
        <v>0</v>
      </c>
      <c r="V100" s="19">
        <f>INDEX(Input!$C$22:$BJ$26,MATCH('Residential Bills_Yr 1_avg'!$A100,Input!$A$22:$A$26,0),MATCH('Residential Bills_Yr 1_avg'!V$95,Input!$C$21:$BJ$21,0))</f>
        <v>0.82740000000000002</v>
      </c>
      <c r="W100" s="3">
        <f>IF(($B$89-W99)&gt;Input!K156,Input!K156,($B$89-S99))</f>
        <v>0</v>
      </c>
      <c r="X100" s="15">
        <f>ROUND(IFERROR(V100*W100," "),2)</f>
        <v>0</v>
      </c>
      <c r="Z100" s="19">
        <f>INDEX(Input!$C$22:$BJ$26,MATCH('Residential Bills_Yr 1_avg'!$A100,Input!$A$22:$A$26,0),MATCH('Residential Bills_Yr 1_avg'!Z$95,Input!$C$21:$BJ$21,0))</f>
        <v>0.82740000000000002</v>
      </c>
      <c r="AA100" s="3">
        <f>IF(($B$89-AA99)&gt;Input!L156,Input!L156,($B$89-AA99))</f>
        <v>0</v>
      </c>
      <c r="AB100" s="15">
        <f>ROUND(IFERROR(Z100*AA100," "),2)</f>
        <v>0</v>
      </c>
      <c r="AD100" s="19">
        <f>INDEX(Input!$C$22:$BJ$26,MATCH('Residential Bills_Yr 1_avg'!$A100,Input!$A$22:$A$26,0),MATCH('Residential Bills_Yr 1_avg'!AD$95,Input!$C$21:$BJ$21,0))</f>
        <v>0.82740000000000002</v>
      </c>
      <c r="AE100" s="3">
        <f>IF(($B$89-AE99)&gt;Input!M156,Input!M156,($B$89-AE99))</f>
        <v>0</v>
      </c>
      <c r="AF100" s="15">
        <f>ROUND(IFERROR(AD100*AE100," "),2)</f>
        <v>0</v>
      </c>
      <c r="AH100" s="19">
        <f>INDEX(Input!$C$22:$BJ$26,MATCH('Residential Bills_Yr 1_avg'!$A100,Input!$A$22:$A$26,0),MATCH('Residential Bills_Yr 1_avg'!AH$95,Input!$C$21:$BJ$21,0))</f>
        <v>0.82740000000000002</v>
      </c>
      <c r="AI100" s="3">
        <f>IF(($B$89-AI99)&gt;Input!N156,Input!N156,($B$89-AI99))</f>
        <v>0</v>
      </c>
      <c r="AJ100" s="15">
        <f>ROUND(IFERROR(AH100*AI100," "),2)</f>
        <v>0</v>
      </c>
      <c r="AL100" s="19">
        <f>INDEX(Input!$C$22:$BJ$26,MATCH('Residential Bills_Yr 1_avg'!$A100,Input!$A$22:$A$26,0),MATCH('Residential Bills_Yr 1_avg'!AL$95,Input!$C$21:$BJ$21,0))</f>
        <v>0.82530000000000003</v>
      </c>
      <c r="AM100" s="3">
        <f>IF(($B$89-AM99)&gt;Input!O156,Input!O156,($B$89-AM99))</f>
        <v>0</v>
      </c>
      <c r="AN100" s="15">
        <f>ROUND(IFERROR(AL100*AM100," "),2)</f>
        <v>0</v>
      </c>
      <c r="AP100" s="19">
        <f>INDEX(Input!$C$22:$BJ$26,MATCH('Residential Bills_Yr 1_avg'!$A100,Input!$A$22:$A$26,0),MATCH('Residential Bills_Yr 1_avg'!AP$95,Input!$C$21:$BJ$21,0))</f>
        <v>0.82530000000000003</v>
      </c>
      <c r="AQ100" s="3">
        <f>IF(($B$89-AQ99)&gt;Input!P156,Input!P156,($B$89-AQ99))</f>
        <v>0</v>
      </c>
      <c r="AR100" s="15">
        <f>ROUND(IFERROR(AP100*AQ100," "),2)</f>
        <v>0</v>
      </c>
      <c r="AS100" s="7"/>
      <c r="AT100" s="19">
        <f>INDEX(Input!$C$22:$BJ$26,MATCH('Residential Bills_Yr 1_avg'!$A100,Input!$A$22:$A$26,0),MATCH('Residential Bills_Yr 1_avg'!AT$95,Input!$C$21:$BJ$21,0))</f>
        <v>0.82530000000000003</v>
      </c>
      <c r="AU100" s="3">
        <f>IF(($B$89-AU99)&gt;Input!Q156,Input!Q156,($B$89-AU99))</f>
        <v>0</v>
      </c>
      <c r="AV100" s="15">
        <f>ROUND(IFERROR(AT100*AU100," "),2)</f>
        <v>0</v>
      </c>
    </row>
    <row r="101" spans="1:48" x14ac:dyDescent="0.25">
      <c r="A101" t="str">
        <f>A19</f>
        <v>Tier 3</v>
      </c>
      <c r="B101" s="19">
        <f>INDEX(Input!$C$22:$BJ$26,MATCH('Residential Bills_Yr 1_avg'!$A101,Input!$A$22:$A$26,0),MATCH('Residential Bills_Yr 1_avg'!B$95,Input!$C$21:$BJ$21,0))</f>
        <v>1.2154</v>
      </c>
      <c r="C101" s="3">
        <f>IF(OR(Input!F153="Tier 4",Input!F153="Tier 5"),IF(('Residential Bills_Yr 1_avg'!$B$89-'Residential Bills_Yr 1_avg'!C99-'Residential Bills_Yr 1_avg'!C100)&gt;Input!F153,Input!F153,('Residential Bills_Yr 1_avg'!$B$89-'Residential Bills_Yr 1_avg'!C99-'Residential Bills_Yr 1_avg'!C100)),('Residential Bills_Yr 1_avg'!$B$89-'Residential Bills_Yr 1_avg'!C99-'Residential Bills_Yr 1_avg'!C100))</f>
        <v>0</v>
      </c>
      <c r="D101" s="15">
        <f>ROUND(IFERROR(B101*C101," "),2)</f>
        <v>0</v>
      </c>
      <c r="F101" s="19">
        <f>INDEX(Input!$C$22:$BJ$26,MATCH('Residential Bills_Yr 1_avg'!$A101,Input!$A$22:$A$26,0),MATCH('Residential Bills_Yr 1_avg'!F$95,Input!$C$21:$BJ$21,0))</f>
        <v>1.2154</v>
      </c>
      <c r="G101" s="3">
        <f>IF(OR(Input!G153="Tier 4",Input!G153="Tier 5"),IF(('Residential Bills_Yr 1_avg'!$B$89-'Residential Bills_Yr 1_avg'!G99-'Residential Bills_Yr 1_avg'!G100)&gt;Input!G153,Input!G153,('Residential Bills_Yr 1_avg'!$B$89-'Residential Bills_Yr 1_avg'!G99-'Residential Bills_Yr 1_avg'!G100)),('Residential Bills_Yr 1_avg'!$B$89-'Residential Bills_Yr 1_avg'!G99-'Residential Bills_Yr 1_avg'!G100))</f>
        <v>0</v>
      </c>
      <c r="H101" s="15">
        <f>ROUND(IFERROR(F101*G101," "),2)</f>
        <v>0</v>
      </c>
      <c r="J101" s="19">
        <f>INDEX(Input!$C$22:$BJ$26,MATCH('Residential Bills_Yr 1_avg'!$A101,Input!$A$22:$A$26,0),MATCH('Residential Bills_Yr 1_avg'!J$95,Input!$C$21:$BJ$21,0))</f>
        <v>0.92979999999999996</v>
      </c>
      <c r="K101" s="3">
        <f>IF(OR(Input!H153="Tier 4",Input!H153="Tier 5"),IF(('Residential Bills_Yr 1_avg'!$B$89-'Residential Bills_Yr 1_avg'!K99-'Residential Bills_Yr 1_avg'!K100)&gt;Input!H153,Input!H153,('Residential Bills_Yr 1_avg'!$B$89-'Residential Bills_Yr 1_avg'!K99-'Residential Bills_Yr 1_avg'!K100)),('Residential Bills_Yr 1_avg'!$B$89-'Residential Bills_Yr 1_avg'!K99-'Residential Bills_Yr 1_avg'!K100))</f>
        <v>0</v>
      </c>
      <c r="L101" s="15">
        <f>ROUND(IFERROR(J101*K101," "),2)</f>
        <v>0</v>
      </c>
      <c r="N101" s="19">
        <f>INDEX(Input!$C$22:$BJ$26,MATCH('Residential Bills_Yr 1_avg'!$A101,Input!$A$22:$A$26,0),MATCH('Residential Bills_Yr 1_avg'!N$95,Input!$C$21:$BJ$21,0))</f>
        <v>0.92979999999999996</v>
      </c>
      <c r="O101" s="3">
        <f>IF(OR(Input!I153="Tier 4",Input!I153="Tier 5"),IF(('Residential Bills_Yr 1_avg'!$B$89-'Residential Bills_Yr 1_avg'!O99-'Residential Bills_Yr 1_avg'!O100)&gt;Input!I153,Input!I153,('Residential Bills_Yr 1_avg'!$B$89-'Residential Bills_Yr 1_avg'!O99-'Residential Bills_Yr 1_avg'!O100)),('Residential Bills_Yr 1_avg'!$B$89-'Residential Bills_Yr 1_avg'!O99-'Residential Bills_Yr 1_avg'!O100))</f>
        <v>0</v>
      </c>
      <c r="P101" s="15">
        <f>ROUND(IFERROR(N101*O101," "),2)</f>
        <v>0</v>
      </c>
      <c r="R101" s="19">
        <f>INDEX(Input!$C$22:$BJ$26,MATCH('Residential Bills_Yr 1_avg'!$A101,Input!$A$22:$A$26,0),MATCH('Residential Bills_Yr 1_avg'!R$95,Input!$C$21:$BJ$21,0))</f>
        <v>0.92979999999999996</v>
      </c>
      <c r="S101" s="3">
        <f>IF(OR(Input!J153="Tier 4",Input!J153="Tier 5"),IF(('Residential Bills_Yr 1_avg'!$B$89-'Residential Bills_Yr 1_avg'!S99-'Residential Bills_Yr 1_avg'!S100)&gt;Input!J153,Input!J153,('Residential Bills_Yr 1_avg'!$B$89-'Residential Bills_Yr 1_avg'!S99-'Residential Bills_Yr 1_avg'!S100)),('Residential Bills_Yr 1_avg'!$B$89-'Residential Bills_Yr 1_avg'!S99-'Residential Bills_Yr 1_avg'!S100))</f>
        <v>0</v>
      </c>
      <c r="T101" s="15">
        <f>ROUND(IFERROR(R101*S101," "),2)</f>
        <v>0</v>
      </c>
      <c r="V101" s="19">
        <f>INDEX(Input!$C$22:$BJ$26,MATCH('Residential Bills_Yr 1_avg'!$A101,Input!$A$22:$A$26,0),MATCH('Residential Bills_Yr 1_avg'!V$95,Input!$C$21:$BJ$21,0))</f>
        <v>0.92979999999999996</v>
      </c>
      <c r="W101" s="3">
        <f>IF(OR(Input!K153="Tier 4",Input!K153="Tier 5"),IF(('Residential Bills_Yr 1_avg'!$B$89-'Residential Bills_Yr 1_avg'!W99-'Residential Bills_Yr 1_avg'!W100)&gt;Input!K153,Input!K153,('Residential Bills_Yr 1_avg'!$B$89-'Residential Bills_Yr 1_avg'!W99-'Residential Bills_Yr 1_avg'!W100)),('Residential Bills_Yr 1_avg'!$B$89-'Residential Bills_Yr 1_avg'!W99-'Residential Bills_Yr 1_avg'!W100))</f>
        <v>0</v>
      </c>
      <c r="X101" s="15">
        <f>ROUND(IFERROR(V101*W101," "),2)</f>
        <v>0</v>
      </c>
      <c r="Z101" s="19">
        <f>INDEX(Input!$C$22:$BJ$26,MATCH('Residential Bills_Yr 1_avg'!$A101,Input!$A$22:$A$26,0),MATCH('Residential Bills_Yr 1_avg'!Z$95,Input!$C$21:$BJ$21,0))</f>
        <v>0.92979999999999996</v>
      </c>
      <c r="AA101" s="3">
        <f>IF(OR(Input!L153="Tier 4",Input!L153="Tier 5"),IF(('Residential Bills_Yr 1_avg'!$B$89-'Residential Bills_Yr 1_avg'!AA99-'Residential Bills_Yr 1_avg'!AA100)&gt;Input!L153,Input!L153,('Residential Bills_Yr 1_avg'!$B$89-'Residential Bills_Yr 1_avg'!AA99-'Residential Bills_Yr 1_avg'!AA100)),('Residential Bills_Yr 1_avg'!$B$89-'Residential Bills_Yr 1_avg'!AA99-'Residential Bills_Yr 1_avg'!AA100))</f>
        <v>0</v>
      </c>
      <c r="AB101" s="15">
        <f>ROUND(IFERROR(Z101*AA101," "),2)</f>
        <v>0</v>
      </c>
      <c r="AD101" s="19">
        <f>INDEX(Input!$C$22:$BJ$26,MATCH('Residential Bills_Yr 1_avg'!$A101,Input!$A$22:$A$26,0),MATCH('Residential Bills_Yr 1_avg'!AD$95,Input!$C$21:$BJ$21,0))</f>
        <v>0.92979999999999996</v>
      </c>
      <c r="AE101" s="3">
        <f>IF(OR(Input!M153="Tier 4",Input!M153="Tier 5"),IF(('Residential Bills_Yr 1_avg'!$B$89-'Residential Bills_Yr 1_avg'!AE99-'Residential Bills_Yr 1_avg'!AE100)&gt;Input!M153,Input!M153,('Residential Bills_Yr 1_avg'!$B$89-'Residential Bills_Yr 1_avg'!AE99-'Residential Bills_Yr 1_avg'!AE100)),('Residential Bills_Yr 1_avg'!$B$89-'Residential Bills_Yr 1_avg'!AE99-'Residential Bills_Yr 1_avg'!AE100))</f>
        <v>0</v>
      </c>
      <c r="AF101" s="15">
        <f>ROUND(IFERROR(AD101*AE101," "),2)</f>
        <v>0</v>
      </c>
      <c r="AH101" s="19">
        <f>INDEX(Input!$C$22:$BJ$26,MATCH('Residential Bills_Yr 1_avg'!$A101,Input!$A$22:$A$26,0),MATCH('Residential Bills_Yr 1_avg'!AH$95,Input!$C$21:$BJ$21,0))</f>
        <v>0.92979999999999996</v>
      </c>
      <c r="AI101" s="3">
        <f>IF(OR(Input!N153="Tier 4",Input!N153="Tier 5"),IF(('Residential Bills_Yr 1_avg'!$B$89-'Residential Bills_Yr 1_avg'!AI99-'Residential Bills_Yr 1_avg'!AI100)&gt;Input!N153,Input!N153,('Residential Bills_Yr 1_avg'!$B$89-'Residential Bills_Yr 1_avg'!AI99-'Residential Bills_Yr 1_avg'!AI100)),('Residential Bills_Yr 1_avg'!$B$89-'Residential Bills_Yr 1_avg'!AI99-'Residential Bills_Yr 1_avg'!AI100))</f>
        <v>0</v>
      </c>
      <c r="AJ101" s="15">
        <f>ROUND(IFERROR(AH101*AI101," "),2)</f>
        <v>0</v>
      </c>
      <c r="AL101" s="19">
        <f>INDEX(Input!$C$22:$BJ$26,MATCH('Residential Bills_Yr 1_avg'!$A101,Input!$A$22:$A$26,0),MATCH('Residential Bills_Yr 1_avg'!AL$95,Input!$C$21:$BJ$21,0))</f>
        <v>0.92749999999999999</v>
      </c>
      <c r="AM101" s="3">
        <f>IF(OR(Input!O153="Tier 4",Input!O153="Tier 5"),IF(('Residential Bills_Yr 1_avg'!$B$89-'Residential Bills_Yr 1_avg'!AM99-'Residential Bills_Yr 1_avg'!AM100)&gt;Input!O153,Input!O153,('Residential Bills_Yr 1_avg'!$B$89-'Residential Bills_Yr 1_avg'!AM99-'Residential Bills_Yr 1_avg'!AM100)),('Residential Bills_Yr 1_avg'!$B$89-'Residential Bills_Yr 1_avg'!AM99-'Residential Bills_Yr 1_avg'!AM100))</f>
        <v>0</v>
      </c>
      <c r="AN101" s="15">
        <f>ROUND(IFERROR(AL101*AM101," "),2)</f>
        <v>0</v>
      </c>
      <c r="AP101" s="19">
        <f>INDEX(Input!$C$22:$BJ$26,MATCH('Residential Bills_Yr 1_avg'!$A101,Input!$A$22:$A$26,0),MATCH('Residential Bills_Yr 1_avg'!AP$95,Input!$C$21:$BJ$21,0))</f>
        <v>0.92749999999999999</v>
      </c>
      <c r="AQ101" s="3">
        <f>IF(OR(Input!P153="Tier 4",Input!P153="Tier 5"),IF(('Residential Bills_Yr 1_avg'!$B$89-'Residential Bills_Yr 1_avg'!AQ99-'Residential Bills_Yr 1_avg'!AQ100)&gt;Input!P153,Input!P153,('Residential Bills_Yr 1_avg'!$B$89-'Residential Bills_Yr 1_avg'!AQ99-'Residential Bills_Yr 1_avg'!AQ100)),('Residential Bills_Yr 1_avg'!$B$89-'Residential Bills_Yr 1_avg'!AQ99-'Residential Bills_Yr 1_avg'!AQ100))</f>
        <v>0</v>
      </c>
      <c r="AR101" s="15">
        <f>ROUND(IFERROR(AP101*AQ101," "),2)</f>
        <v>0</v>
      </c>
      <c r="AS101" s="7"/>
      <c r="AT101" s="19">
        <f>INDEX(Input!$C$22:$BJ$26,MATCH('Residential Bills_Yr 1_avg'!$A101,Input!$A$22:$A$26,0),MATCH('Residential Bills_Yr 1_avg'!AT$95,Input!$C$21:$BJ$21,0))</f>
        <v>0.92749999999999999</v>
      </c>
      <c r="AU101" s="3">
        <f>IF(OR(Input!Q153="Tier 4",Input!Q153="Tier 5"),IF(('Residential Bills_Yr 1_avg'!$B$89-'Residential Bills_Yr 1_avg'!AU99-'Residential Bills_Yr 1_avg'!AU100)&gt;Input!Q153,Input!Q153,('Residential Bills_Yr 1_avg'!$B$89-'Residential Bills_Yr 1_avg'!AU99-'Residential Bills_Yr 1_avg'!AU100)),('Residential Bills_Yr 1_avg'!$B$89-'Residential Bills_Yr 1_avg'!AU99-'Residential Bills_Yr 1_avg'!AU100))</f>
        <v>0</v>
      </c>
      <c r="AV101" s="15">
        <f>ROUND(IFERROR(AT101*AU101," "),2)</f>
        <v>0</v>
      </c>
    </row>
    <row r="102" spans="1:48" ht="14.65" customHeight="1" x14ac:dyDescent="0.25">
      <c r="A102" t="str">
        <f>A20</f>
        <v>Tier 4</v>
      </c>
      <c r="B102" s="19">
        <f>INDEX(Input!$C$22:$BJ$26,MATCH('Residential Bills_Yr 1_avg'!$A102,Input!$A$22:$A$26,0),MATCH('Residential Bills_Yr 1_avg'!B$95,Input!$C$21:$BJ$21,0))</f>
        <v>1.3653999999999999</v>
      </c>
      <c r="C102" s="3" t="str">
        <f>IF(Input!F153="Tier 4",($B$89-C99-C100-C101),IF(Input!F153="Tier 5",IF(('Residential Bills_Yr 1_avg'!$B$89-'Residential Bills_Yr 1_avg'!C99-'Residential Bills_Yr 1_avg'!C100-'Residential Bills_Yr 1_avg'!C101)&gt;Input!F158,Input!F158,('Residential Bills_Yr 1_avg'!$B$89-'Residential Bills_Yr 1_avg'!C99-'Residential Bills_Yr 1_avg'!C100-'Residential Bills_Yr 1_avg'!C101))," "))</f>
        <v xml:space="preserve"> </v>
      </c>
      <c r="D102" s="15" t="str">
        <f t="shared" ref="D102:D103" si="60">IFERROR(B102*C102," ")</f>
        <v xml:space="preserve"> </v>
      </c>
      <c r="F102" s="19">
        <f>INDEX(Input!$C$22:$BJ$26,MATCH('Residential Bills_Yr 1_avg'!$A102,Input!$A$22:$A$26,0),MATCH('Residential Bills_Yr 1_avg'!F$95,Input!$C$21:$BJ$21,0))</f>
        <v>1.3653999999999999</v>
      </c>
      <c r="G102" s="3">
        <f>IF(Input!G153="Tier 4",($B$89-G99-G100-G101),IF(Input!G153="Tier 5",IF(('Residential Bills_Yr 1_avg'!$B$89-'Residential Bills_Yr 1_avg'!G99-'Residential Bills_Yr 1_avg'!G100-'Residential Bills_Yr 1_avg'!G101)&gt;Input!G158,Input!G158,('Residential Bills_Yr 1_avg'!$B$89-'Residential Bills_Yr 1_avg'!G99-'Residential Bills_Yr 1_avg'!G100-'Residential Bills_Yr 1_avg'!G101))," "))</f>
        <v>0</v>
      </c>
      <c r="H102" s="15">
        <f t="shared" ref="H102:H103" si="61">IFERROR(F102*G102," ")</f>
        <v>0</v>
      </c>
      <c r="J102" s="19">
        <f>INDEX(Input!$C$22:$BJ$26,MATCH('Residential Bills_Yr 1_avg'!$A102,Input!$A$22:$A$26,0),MATCH('Residential Bills_Yr 1_avg'!J$95,Input!$C$21:$BJ$21,0))</f>
        <v>1.048</v>
      </c>
      <c r="K102" s="3">
        <f>IF(Input!H153="Tier 4",($B$89-K99-K100-K101),IF(Input!H153="Tier 5",IF(('Residential Bills_Yr 1_avg'!$B$89-'Residential Bills_Yr 1_avg'!K99-'Residential Bills_Yr 1_avg'!K100-'Residential Bills_Yr 1_avg'!K101)&gt;Input!H158,Input!H158,('Residential Bills_Yr 1_avg'!$B$89-'Residential Bills_Yr 1_avg'!K99-'Residential Bills_Yr 1_avg'!K100-'Residential Bills_Yr 1_avg'!K101))," "))</f>
        <v>0</v>
      </c>
      <c r="L102" s="15">
        <f t="shared" ref="L102:L103" si="62">IFERROR(J102*K102," ")</f>
        <v>0</v>
      </c>
      <c r="N102" s="19">
        <f>INDEX(Input!$C$22:$BJ$26,MATCH('Residential Bills_Yr 1_avg'!$A102,Input!$A$22:$A$26,0),MATCH('Residential Bills_Yr 1_avg'!N$95,Input!$C$21:$BJ$21,0))</f>
        <v>1.048</v>
      </c>
      <c r="O102" s="3">
        <f>IF(Input!I153="Tier 4",($B$89-O99-O100-O101),IF(Input!I153="Tier 5",IF(('Residential Bills_Yr 1_avg'!$B$89-'Residential Bills_Yr 1_avg'!O99-'Residential Bills_Yr 1_avg'!O100-'Residential Bills_Yr 1_avg'!O101)&gt;Input!I158,Input!I158,('Residential Bills_Yr 1_avg'!$B$89-'Residential Bills_Yr 1_avg'!O99-'Residential Bills_Yr 1_avg'!O100-'Residential Bills_Yr 1_avg'!O101))," "))</f>
        <v>0</v>
      </c>
      <c r="P102" s="15">
        <f t="shared" ref="P102:P103" si="63">IFERROR(N102*O102," ")</f>
        <v>0</v>
      </c>
      <c r="R102" s="19">
        <f>INDEX(Input!$C$22:$BJ$26,MATCH('Residential Bills_Yr 1_avg'!$A102,Input!$A$22:$A$26,0),MATCH('Residential Bills_Yr 1_avg'!R$95,Input!$C$21:$BJ$21,0))</f>
        <v>1.048</v>
      </c>
      <c r="S102" s="3">
        <f>IF(Input!J153="Tier 4",($B$89-S99-S100-S101),IF(Input!J153="Tier 5",IF(('Residential Bills_Yr 1_avg'!$B$89-'Residential Bills_Yr 1_avg'!S99-'Residential Bills_Yr 1_avg'!S100-'Residential Bills_Yr 1_avg'!S101)&gt;Input!J158,Input!J158,('Residential Bills_Yr 1_avg'!$B$89-'Residential Bills_Yr 1_avg'!S99-'Residential Bills_Yr 1_avg'!S100-'Residential Bills_Yr 1_avg'!S101))," "))</f>
        <v>0</v>
      </c>
      <c r="T102" s="15">
        <f t="shared" ref="T102:T103" si="64">IFERROR(R102*S102," ")</f>
        <v>0</v>
      </c>
      <c r="V102" s="19">
        <f>INDEX(Input!$C$22:$BJ$26,MATCH('Residential Bills_Yr 1_avg'!$A102,Input!$A$22:$A$26,0),MATCH('Residential Bills_Yr 1_avg'!V$95,Input!$C$21:$BJ$21,0))</f>
        <v>1.048</v>
      </c>
      <c r="W102" s="3">
        <f>IF(Input!K153="Tier 4",($B$89-W99-W100-W101),IF(Input!K153="Tier 5",IF(('Residential Bills_Yr 1_avg'!$B$89-'Residential Bills_Yr 1_avg'!W99-'Residential Bills_Yr 1_avg'!W100-'Residential Bills_Yr 1_avg'!W101)&gt;Input!K158,Input!K158,('Residential Bills_Yr 1_avg'!$B$89-'Residential Bills_Yr 1_avg'!W99-'Residential Bills_Yr 1_avg'!W100-'Residential Bills_Yr 1_avg'!W101))," "))</f>
        <v>0</v>
      </c>
      <c r="X102" s="15">
        <f t="shared" ref="X102:X103" si="65">IFERROR(V102*W102," ")</f>
        <v>0</v>
      </c>
      <c r="Z102" s="19">
        <f>INDEX(Input!$C$22:$BJ$26,MATCH('Residential Bills_Yr 1_avg'!$A102,Input!$A$22:$A$26,0),MATCH('Residential Bills_Yr 1_avg'!Z$95,Input!$C$21:$BJ$21,0))</f>
        <v>1.048</v>
      </c>
      <c r="AA102" s="3">
        <f>IF(Input!L153="Tier 4",($B$89-AA99-AA100-AA101),IF(Input!L153="Tier 5",IF(('Residential Bills_Yr 1_avg'!$B$89-'Residential Bills_Yr 1_avg'!AA99-'Residential Bills_Yr 1_avg'!AA100-'Residential Bills_Yr 1_avg'!AA101)&gt;Input!L158,Input!L158,('Residential Bills_Yr 1_avg'!$B$89-'Residential Bills_Yr 1_avg'!AA99-'Residential Bills_Yr 1_avg'!AA100-'Residential Bills_Yr 1_avg'!AA101))," "))</f>
        <v>0</v>
      </c>
      <c r="AB102" s="15">
        <f t="shared" ref="AB102:AB103" si="66">IFERROR(Z102*AA102," ")</f>
        <v>0</v>
      </c>
      <c r="AD102" s="19">
        <f>INDEX(Input!$C$22:$BJ$26,MATCH('Residential Bills_Yr 1_avg'!$A102,Input!$A$22:$A$26,0),MATCH('Residential Bills_Yr 1_avg'!AD$95,Input!$C$21:$BJ$21,0))</f>
        <v>1.048</v>
      </c>
      <c r="AE102" s="3">
        <f>IF(Input!M153="Tier 4",($B$89-AE99-AE100-AE101),IF(Input!M153="Tier 5",IF(('Residential Bills_Yr 1_avg'!$B$89-'Residential Bills_Yr 1_avg'!AE99-'Residential Bills_Yr 1_avg'!AE100-'Residential Bills_Yr 1_avg'!AE101)&gt;Input!M158,Input!M158,('Residential Bills_Yr 1_avg'!$B$89-'Residential Bills_Yr 1_avg'!AE99-'Residential Bills_Yr 1_avg'!AE100-'Residential Bills_Yr 1_avg'!AE101))," "))</f>
        <v>0</v>
      </c>
      <c r="AF102" s="15">
        <f t="shared" ref="AF102:AF103" si="67">IFERROR(AD102*AE102," ")</f>
        <v>0</v>
      </c>
      <c r="AH102" s="19">
        <f>INDEX(Input!$C$22:$BJ$26,MATCH('Residential Bills_Yr 1_avg'!$A102,Input!$A$22:$A$26,0),MATCH('Residential Bills_Yr 1_avg'!AH$95,Input!$C$21:$BJ$21,0))</f>
        <v>1.048</v>
      </c>
      <c r="AI102" s="3">
        <f>IF(Input!N153="Tier 4",($B$89-AI99-AI100-AI101),IF(Input!N153="Tier 5",IF(('Residential Bills_Yr 1_avg'!$B$89-'Residential Bills_Yr 1_avg'!AI99-'Residential Bills_Yr 1_avg'!AI100-'Residential Bills_Yr 1_avg'!AI101)&gt;Input!N158,Input!N158,('Residential Bills_Yr 1_avg'!$B$89-'Residential Bills_Yr 1_avg'!AI99-'Residential Bills_Yr 1_avg'!AI100-'Residential Bills_Yr 1_avg'!AI101))," "))</f>
        <v>0</v>
      </c>
      <c r="AJ102" s="15">
        <f t="shared" ref="AJ102:AJ103" si="68">IFERROR(AH102*AI102," ")</f>
        <v>0</v>
      </c>
      <c r="AL102" s="19">
        <f>INDEX(Input!$C$22:$BJ$26,MATCH('Residential Bills_Yr 1_avg'!$A102,Input!$A$22:$A$26,0),MATCH('Residential Bills_Yr 1_avg'!AL$95,Input!$C$21:$BJ$21,0))</f>
        <v>1.0454000000000001</v>
      </c>
      <c r="AM102" s="3">
        <f>IF(Input!O153="Tier 4",($B$89-AM99-AM100-AM101),IF(Input!O153="Tier 5",IF(('Residential Bills_Yr 1_avg'!$B$89-'Residential Bills_Yr 1_avg'!AM99-'Residential Bills_Yr 1_avg'!AM100-'Residential Bills_Yr 1_avg'!AM101)&gt;Input!O158,Input!O158,('Residential Bills_Yr 1_avg'!$B$89-'Residential Bills_Yr 1_avg'!AM99-'Residential Bills_Yr 1_avg'!AM100-'Residential Bills_Yr 1_avg'!AM101))," "))</f>
        <v>0</v>
      </c>
      <c r="AN102" s="15">
        <f t="shared" ref="AN102:AN103" si="69">IFERROR(AL102*AM102," ")</f>
        <v>0</v>
      </c>
      <c r="AP102" s="19">
        <f>INDEX(Input!$C$22:$BJ$26,MATCH('Residential Bills_Yr 1_avg'!$A102,Input!$A$22:$A$26,0),MATCH('Residential Bills_Yr 1_avg'!AP$95,Input!$C$21:$BJ$21,0))</f>
        <v>1.0454000000000001</v>
      </c>
      <c r="AQ102" s="3">
        <f>IF(Input!P153="Tier 4",($B$89-AQ99-AQ100-AQ101),IF(Input!P153="Tier 5",IF(('Residential Bills_Yr 1_avg'!$B$89-'Residential Bills_Yr 1_avg'!AQ99-'Residential Bills_Yr 1_avg'!AQ100-'Residential Bills_Yr 1_avg'!AQ101)&gt;Input!P158,Input!P158,('Residential Bills_Yr 1_avg'!$B$89-'Residential Bills_Yr 1_avg'!AQ99-'Residential Bills_Yr 1_avg'!AQ100-'Residential Bills_Yr 1_avg'!AQ101))," "))</f>
        <v>0</v>
      </c>
      <c r="AR102" s="15">
        <f t="shared" ref="AR102:AR103" si="70">IFERROR(AP102*AQ102," ")</f>
        <v>0</v>
      </c>
      <c r="AS102" s="7"/>
      <c r="AT102" s="19">
        <f>INDEX(Input!$C$22:$BJ$26,MATCH('Residential Bills_Yr 1_avg'!$A102,Input!$A$22:$A$26,0),MATCH('Residential Bills_Yr 1_avg'!AT$95,Input!$C$21:$BJ$21,0))</f>
        <v>1.0454000000000001</v>
      </c>
      <c r="AU102" s="3">
        <f>IF(Input!Q153="Tier 4",($B$89-AU99-AU100-AU101),IF(Input!Q153="Tier 5",IF(('Residential Bills_Yr 1_avg'!$B$89-'Residential Bills_Yr 1_avg'!AU99-'Residential Bills_Yr 1_avg'!AU100-'Residential Bills_Yr 1_avg'!AU101)&gt;Input!Q158,Input!Q158,('Residential Bills_Yr 1_avg'!$B$89-'Residential Bills_Yr 1_avg'!AU99-'Residential Bills_Yr 1_avg'!AU100-'Residential Bills_Yr 1_avg'!AU101))," "))</f>
        <v>0</v>
      </c>
      <c r="AV102" s="15">
        <f t="shared" ref="AV102:AV103" si="71">IFERROR(AT102*AU102," ")</f>
        <v>0</v>
      </c>
    </row>
    <row r="103" spans="1:48" ht="14.65" customHeight="1" x14ac:dyDescent="0.25">
      <c r="A103" t="str">
        <f>A21</f>
        <v>Tier 5</v>
      </c>
      <c r="B103" s="19">
        <f>INDEX(Input!$C$22:$BJ$26,MATCH('Residential Bills_Yr 1_avg'!$A103,Input!$A$22:$A$26,0),MATCH('Residential Bills_Yr 1_avg'!B$95,Input!$C$21:$BJ$21,0))</f>
        <v>0</v>
      </c>
      <c r="C103" s="3" t="str">
        <f>IF(Input!F153="Tier 5",('Residential Bills_Yr 1_avg'!$B$89-'Residential Bills_Yr 1_avg'!C99-'Residential Bills_Yr 1_avg'!C100-'Residential Bills_Yr 1_avg'!C101-'Residential Bills_Yr 1_avg'!C102)," ")</f>
        <v xml:space="preserve"> </v>
      </c>
      <c r="D103" s="15" t="str">
        <f t="shared" si="60"/>
        <v xml:space="preserve"> </v>
      </c>
      <c r="F103" s="19">
        <f>INDEX(Input!$C$22:$BJ$26,MATCH('Residential Bills_Yr 1_avg'!$A103,Input!$A$22:$A$26,0),MATCH('Residential Bills_Yr 1_avg'!F$95,Input!$C$21:$BJ$21,0))</f>
        <v>0</v>
      </c>
      <c r="G103" s="3" t="str">
        <f>IF(Input!G153="Tier 5",('Residential Bills_Yr 1_avg'!$B$89-'Residential Bills_Yr 1_avg'!G99-'Residential Bills_Yr 1_avg'!G100-'Residential Bills_Yr 1_avg'!G101-'Residential Bills_Yr 1_avg'!G102)," ")</f>
        <v xml:space="preserve"> </v>
      </c>
      <c r="H103" s="15" t="str">
        <f t="shared" si="61"/>
        <v xml:space="preserve"> </v>
      </c>
      <c r="J103" s="19">
        <f>INDEX(Input!$C$22:$BJ$26,MATCH('Residential Bills_Yr 1_avg'!$A103,Input!$A$22:$A$26,0),MATCH('Residential Bills_Yr 1_avg'!J$95,Input!$C$21:$BJ$21,0))</f>
        <v>0</v>
      </c>
      <c r="K103" s="3" t="str">
        <f>IF(Input!H153="Tier 5",('Residential Bills_Yr 1_avg'!$B$89-'Residential Bills_Yr 1_avg'!K$17-'Residential Bills_Yr 1_avg'!K$18-'Residential Bills_Yr 1_avg'!K$19-'Residential Bills_Yr 1_avg'!K$20)," ")</f>
        <v xml:space="preserve"> </v>
      </c>
      <c r="L103" s="15" t="str">
        <f t="shared" si="62"/>
        <v xml:space="preserve"> </v>
      </c>
      <c r="N103" s="19">
        <f>INDEX(Input!$C$22:$BJ$26,MATCH('Residential Bills_Yr 1_avg'!$A103,Input!$A$22:$A$26,0),MATCH('Residential Bills_Yr 1_avg'!N$95,Input!$C$21:$BJ$21,0))</f>
        <v>0</v>
      </c>
      <c r="O103" s="3" t="str">
        <f>IF(Input!I153="Tier 5",('Residential Bills_Yr 1_avg'!$B$89-'Residential Bills_Yr 1_avg'!O$17-'Residential Bills_Yr 1_avg'!O$18-'Residential Bills_Yr 1_avg'!O$19-'Residential Bills_Yr 1_avg'!O$20)," ")</f>
        <v xml:space="preserve"> </v>
      </c>
      <c r="P103" s="15" t="str">
        <f t="shared" si="63"/>
        <v xml:space="preserve"> </v>
      </c>
      <c r="R103" s="19">
        <f>INDEX(Input!$C$22:$BJ$26,MATCH('Residential Bills_Yr 1_avg'!$A103,Input!$A$22:$A$26,0),MATCH('Residential Bills_Yr 1_avg'!R$95,Input!$C$21:$BJ$21,0))</f>
        <v>0</v>
      </c>
      <c r="S103" s="3" t="str">
        <f>IF(Input!J153="Tier 5",('Residential Bills_Yr 1_avg'!$B$89-'Residential Bills_Yr 1_avg'!S$17-'Residential Bills_Yr 1_avg'!S$18-'Residential Bills_Yr 1_avg'!S$19-'Residential Bills_Yr 1_avg'!S$20)," ")</f>
        <v xml:space="preserve"> </v>
      </c>
      <c r="T103" s="15" t="str">
        <f t="shared" si="64"/>
        <v xml:space="preserve"> </v>
      </c>
      <c r="V103" s="19">
        <f>INDEX(Input!$C$22:$BJ$26,MATCH('Residential Bills_Yr 1_avg'!$A103,Input!$A$22:$A$26,0),MATCH('Residential Bills_Yr 1_avg'!V$95,Input!$C$21:$BJ$21,0))</f>
        <v>0</v>
      </c>
      <c r="W103" s="3" t="str">
        <f>IF(Input!K153="Tier 5",('Residential Bills_Yr 1_avg'!$B$89-'Residential Bills_Yr 1_avg'!W$17-'Residential Bills_Yr 1_avg'!W$18-'Residential Bills_Yr 1_avg'!W$19-'Residential Bills_Yr 1_avg'!W$20)," ")</f>
        <v xml:space="preserve"> </v>
      </c>
      <c r="X103" s="15" t="str">
        <f t="shared" si="65"/>
        <v xml:space="preserve"> </v>
      </c>
      <c r="Z103" s="19">
        <f>INDEX(Input!$C$22:$BJ$26,MATCH('Residential Bills_Yr 1_avg'!$A103,Input!$A$22:$A$26,0),MATCH('Residential Bills_Yr 1_avg'!Z$95,Input!$C$21:$BJ$21,0))</f>
        <v>0</v>
      </c>
      <c r="AA103" s="3" t="str">
        <f>IF(Input!L153="Tier 5",('Residential Bills_Yr 1_avg'!$B$89-'Residential Bills_Yr 1_avg'!AA$17-'Residential Bills_Yr 1_avg'!AA$18-'Residential Bills_Yr 1_avg'!AA$19-'Residential Bills_Yr 1_avg'!AA$20)," ")</f>
        <v xml:space="preserve"> </v>
      </c>
      <c r="AB103" s="15" t="str">
        <f t="shared" si="66"/>
        <v xml:space="preserve"> </v>
      </c>
      <c r="AD103" s="19">
        <f>INDEX(Input!$C$22:$BJ$26,MATCH('Residential Bills_Yr 1_avg'!$A103,Input!$A$22:$A$26,0),MATCH('Residential Bills_Yr 1_avg'!AD$95,Input!$C$21:$BJ$21,0))</f>
        <v>0</v>
      </c>
      <c r="AE103" s="3" t="str">
        <f>IF(Input!M153="Tier 5",('Residential Bills_Yr 1_avg'!$B$89-'Residential Bills_Yr 1_avg'!AE$17-'Residential Bills_Yr 1_avg'!AE$18-'Residential Bills_Yr 1_avg'!AE$19-'Residential Bills_Yr 1_avg'!AE$20)," ")</f>
        <v xml:space="preserve"> </v>
      </c>
      <c r="AF103" s="15" t="str">
        <f t="shared" si="67"/>
        <v xml:space="preserve"> </v>
      </c>
      <c r="AH103" s="19">
        <f>INDEX(Input!$C$22:$BJ$26,MATCH('Residential Bills_Yr 1_avg'!$A103,Input!$A$22:$A$26,0),MATCH('Residential Bills_Yr 1_avg'!AH$95,Input!$C$21:$BJ$21,0))</f>
        <v>0</v>
      </c>
      <c r="AI103" s="3" t="str">
        <f>IF(Input!N153="Tier 5",('Residential Bills_Yr 1_avg'!$B$89-'Residential Bills_Yr 1_avg'!AI$17-'Residential Bills_Yr 1_avg'!AI$18-'Residential Bills_Yr 1_avg'!AI$19-'Residential Bills_Yr 1_avg'!AI$20)," ")</f>
        <v xml:space="preserve"> </v>
      </c>
      <c r="AJ103" s="15" t="str">
        <f t="shared" si="68"/>
        <v xml:space="preserve"> </v>
      </c>
      <c r="AL103" s="19">
        <f>INDEX(Input!$C$22:$BJ$26,MATCH('Residential Bills_Yr 1_avg'!$A103,Input!$A$22:$A$26,0),MATCH('Residential Bills_Yr 1_avg'!AL$95,Input!$C$21:$BJ$21,0))</f>
        <v>0</v>
      </c>
      <c r="AM103" s="3" t="str">
        <f>IF(Input!O153="Tier 5",('Residential Bills_Yr 1_avg'!$B$89-'Residential Bills_Yr 1_avg'!AM$17-'Residential Bills_Yr 1_avg'!AM$18-'Residential Bills_Yr 1_avg'!AM$19-'Residential Bills_Yr 1_avg'!AM$20)," ")</f>
        <v xml:space="preserve"> </v>
      </c>
      <c r="AN103" s="15" t="str">
        <f t="shared" si="69"/>
        <v xml:space="preserve"> </v>
      </c>
      <c r="AP103" s="19">
        <f>INDEX(Input!$C$22:$BJ$26,MATCH('Residential Bills_Yr 1_avg'!$A103,Input!$A$22:$A$26,0),MATCH('Residential Bills_Yr 1_avg'!AP$95,Input!$C$21:$BJ$21,0))</f>
        <v>0</v>
      </c>
      <c r="AQ103" s="3" t="str">
        <f>IF(Input!P153="Tier 5",('Residential Bills_Yr 1_avg'!$B$89-'Residential Bills_Yr 1_avg'!AQ$17-'Residential Bills_Yr 1_avg'!AQ$18-'Residential Bills_Yr 1_avg'!AQ$19-'Residential Bills_Yr 1_avg'!AQ$20)," ")</f>
        <v xml:space="preserve"> </v>
      </c>
      <c r="AR103" s="15" t="str">
        <f t="shared" si="70"/>
        <v xml:space="preserve"> </v>
      </c>
      <c r="AS103" s="7"/>
      <c r="AT103" s="19">
        <f>INDEX(Input!$C$22:$BJ$26,MATCH('Residential Bills_Yr 1_avg'!$A103,Input!$A$22:$A$26,0),MATCH('Residential Bills_Yr 1_avg'!AT$95,Input!$C$21:$BJ$21,0))</f>
        <v>0</v>
      </c>
      <c r="AU103" s="3" t="str">
        <f>IF(Input!Q153="Tier 5",('Residential Bills_Yr 1_avg'!$B$89-'Residential Bills_Yr 1_avg'!AU$17-'Residential Bills_Yr 1_avg'!AU$18-'Residential Bills_Yr 1_avg'!AU$19-'Residential Bills_Yr 1_avg'!AU$20)," ")</f>
        <v xml:space="preserve"> </v>
      </c>
      <c r="AV103" s="15" t="str">
        <f t="shared" si="71"/>
        <v xml:space="preserve"> </v>
      </c>
    </row>
    <row r="104" spans="1:48" x14ac:dyDescent="0.25">
      <c r="A104" t="s">
        <v>25</v>
      </c>
      <c r="B104" s="14"/>
      <c r="C104" s="3">
        <f>SUM(C99:C103)</f>
        <v>82.14</v>
      </c>
      <c r="D104" s="20">
        <f>SUM(D99:D103)+D96</f>
        <v>78.58</v>
      </c>
      <c r="F104" s="14"/>
      <c r="G104" s="3">
        <f>SUM(G99:G103)</f>
        <v>82.14</v>
      </c>
      <c r="H104" s="20">
        <f>SUM(H99:H103)+H96</f>
        <v>78.58</v>
      </c>
      <c r="J104" s="14"/>
      <c r="K104" s="3">
        <f>SUM(K99:K103)</f>
        <v>82.14</v>
      </c>
      <c r="L104" s="20">
        <f>SUM(L99:L103)+L96</f>
        <v>81.819999999999993</v>
      </c>
      <c r="N104" s="14"/>
      <c r="O104" s="3">
        <f>SUM(O99:O103)</f>
        <v>82.14</v>
      </c>
      <c r="P104" s="20">
        <f>SUM(P99:P103)+P96</f>
        <v>81.819999999999993</v>
      </c>
      <c r="R104" s="14"/>
      <c r="S104" s="3">
        <f>SUM(S99:S103)</f>
        <v>82.14</v>
      </c>
      <c r="T104" s="20">
        <f>SUM(T99:T103)+T96</f>
        <v>81.819999999999993</v>
      </c>
      <c r="V104" s="14"/>
      <c r="W104" s="3">
        <f>SUM(W99:W103)</f>
        <v>82.14</v>
      </c>
      <c r="X104" s="20">
        <f>SUM(X99:X103)+X96</f>
        <v>81.819999999999993</v>
      </c>
      <c r="Z104" s="14"/>
      <c r="AA104" s="3">
        <f>SUM(AA99:AA103)</f>
        <v>82.14</v>
      </c>
      <c r="AB104" s="20">
        <f>SUM(AB99:AB103)+AB96</f>
        <v>81.819999999999993</v>
      </c>
      <c r="AD104" s="14"/>
      <c r="AE104" s="3">
        <f>SUM(AE99:AE103)</f>
        <v>82.14</v>
      </c>
      <c r="AF104" s="20">
        <f>SUM(AF99:AF103)+AF96</f>
        <v>81.819999999999993</v>
      </c>
      <c r="AH104" s="14"/>
      <c r="AI104" s="3">
        <f>SUM(AI99:AI103)</f>
        <v>82.14</v>
      </c>
      <c r="AJ104" s="20">
        <f>SUM(AJ99:AJ103)+AJ96</f>
        <v>81.819999999999993</v>
      </c>
      <c r="AL104" s="14"/>
      <c r="AM104" s="3">
        <f>SUM(AM99:AM103)</f>
        <v>82.14</v>
      </c>
      <c r="AN104" s="20">
        <f>SUM(AN99:AN103)+AN96</f>
        <v>81.849999999999994</v>
      </c>
      <c r="AP104" s="14"/>
      <c r="AQ104" s="3">
        <f>SUM(AQ99:AQ103)</f>
        <v>82.14</v>
      </c>
      <c r="AR104" s="20">
        <f>SUM(AR99:AR103)+AR96</f>
        <v>81.849999999999994</v>
      </c>
      <c r="AS104" s="39"/>
      <c r="AT104" s="14"/>
      <c r="AU104" s="3">
        <f>SUM(AU99:AU103)</f>
        <v>82.14</v>
      </c>
      <c r="AV104" s="20">
        <f>SUM(AV99:AV103)+AV96</f>
        <v>81.849999999999994</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25">
      <c r="A107" s="30" t="str">
        <f t="shared" ref="A107:A120" si="72">A25</f>
        <v>Consolidated Expense Balancing Account</v>
      </c>
      <c r="B107" s="70">
        <f>INDEX(Input!$C$86:$BJ$133,MATCH($A107,Input!$A$86:$A$133,0),MATCH(B$95,Input!$C$85:$BJ$85,0))</f>
        <v>0</v>
      </c>
      <c r="C107" s="24">
        <f>IF(VLOOKUP($A107,Input!$A$86:$B$133,2,FALSE)="Percentage",D$104,IF(VLOOKUP($A107,Input!$A$86:$B$133,2,FALSE)="Fixed","Fixed",(C$104)))</f>
        <v>82.14</v>
      </c>
      <c r="D107" s="15">
        <f t="shared" ref="D107:D113" si="73">ROUND(IF(C107="Fixed",B107,(B107*C107)),2)</f>
        <v>0</v>
      </c>
      <c r="F107" s="70">
        <f>INDEX(Input!$C$86:$BJ$133,MATCH($A107,Input!$A$86:$A$133,0),MATCH(F$95,Input!$C$85:$BJ$85,0))</f>
        <v>0</v>
      </c>
      <c r="G107" s="24">
        <f>IF(VLOOKUP($A107,Input!$A$86:$B$133,2,FALSE)="Percentage",H$104,IF(VLOOKUP($A107,Input!$A$86:$B$133,2,FALSE)="Fixed","Fixed",(G$104)))</f>
        <v>82.14</v>
      </c>
      <c r="H107" s="15">
        <f t="shared" ref="H107:H113" si="74">ROUND(IF(G107="Fixed",F107,(F107*G107)),2)</f>
        <v>0</v>
      </c>
      <c r="J107" s="70">
        <f>INDEX(Input!$C$86:$BJ$133,MATCH($A107,Input!$A$86:$A$133,0),MATCH(J$95,Input!$C$85:$BJ$85,0))</f>
        <v>3.3999999999999998E-3</v>
      </c>
      <c r="K107" s="24">
        <f>IF(VLOOKUP($A107,Input!$A$86:$B$133,2,FALSE)="Percentage",L$104,IF(VLOOKUP($A107,Input!$A$86:$B$133,2,FALSE)="Fixed","Fixed",(K$104)))</f>
        <v>82.14</v>
      </c>
      <c r="L107" s="15">
        <f t="shared" ref="L107:L113" si="75">ROUND(IF(K107="Fixed",J107,(J107*K107)),2)</f>
        <v>0.28000000000000003</v>
      </c>
      <c r="N107" s="70">
        <f>INDEX(Input!$C$86:$BJ$133,MATCH($A107,Input!$A$86:$A$133,0),MATCH(N$95,Input!$C$85:$BJ$85,0))</f>
        <v>3.3999999999999998E-3</v>
      </c>
      <c r="O107" s="24">
        <f>IF(VLOOKUP($A107,Input!$A$86:$B$133,2,FALSE)="Percentage",P$104,IF(VLOOKUP($A107,Input!$A$86:$B$133,2,FALSE)="Fixed","Fixed",(O$104)))</f>
        <v>82.14</v>
      </c>
      <c r="P107" s="15">
        <f t="shared" ref="P107:P113" si="76">ROUND(IF(O107="Fixed",N107,(N107*O107)),2)</f>
        <v>0.28000000000000003</v>
      </c>
      <c r="R107" s="70">
        <f>INDEX(Input!$C$86:$BJ$133,MATCH($A107,Input!$A$86:$A$133,0),MATCH(R$95,Input!$C$85:$BJ$85,0))</f>
        <v>3.3999999999999998E-3</v>
      </c>
      <c r="S107" s="24">
        <f>IF(VLOOKUP($A107,Input!$A$86:$B$133,2,FALSE)="Percentage",T$104,IF(VLOOKUP($A107,Input!$A$86:$B$133,2,FALSE)="Fixed","Fixed",(S$104)))</f>
        <v>82.14</v>
      </c>
      <c r="T107" s="15">
        <f t="shared" ref="T107:T113" si="77">ROUND(IF(S107="Fixed",R107,(R107*S107)),2)</f>
        <v>0.28000000000000003</v>
      </c>
      <c r="V107" s="70">
        <f>INDEX(Input!$C$86:$BJ$133,MATCH($A107,Input!$A$86:$A$133,0),MATCH(V$95,Input!$C$85:$BJ$85,0))</f>
        <v>3.3999999999999998E-3</v>
      </c>
      <c r="W107" s="24">
        <f>IF(VLOOKUP($A107,Input!$A$86:$B$133,2,FALSE)="Percentage",X$104,IF(VLOOKUP($A107,Input!$A$86:$B$133,2,FALSE)="Fixed","Fixed",(W$104)))</f>
        <v>82.14</v>
      </c>
      <c r="X107" s="15">
        <f t="shared" ref="X107:X113" si="78">ROUND(IF(W107="Fixed",V107,(V107*W107)),2)</f>
        <v>0.28000000000000003</v>
      </c>
      <c r="Z107" s="70">
        <f>INDEX(Input!$C$86:$BJ$133,MATCH($A107,Input!$A$86:$A$133,0),MATCH(Z$95,Input!$C$85:$BJ$85,0))</f>
        <v>3.3999999999999998E-3</v>
      </c>
      <c r="AA107" s="24">
        <f>IF(VLOOKUP($A107,Input!$A$86:$B$133,2,FALSE)="Percentage",AB$104,IF(VLOOKUP($A107,Input!$A$86:$B$133,2,FALSE)="Fixed","Fixed",(AA$104)))</f>
        <v>82.14</v>
      </c>
      <c r="AB107" s="15">
        <f t="shared" ref="AB107:AB113" si="79">ROUND(IF(AA107="Fixed",Z107,(Z107*AA107)),2)</f>
        <v>0.28000000000000003</v>
      </c>
      <c r="AD107" s="70">
        <f>INDEX(Input!$C$86:$BJ$133,MATCH($A107,Input!$A$86:$A$133,0),MATCH(AD$95,Input!$C$85:$BJ$85,0))</f>
        <v>3.3999999999999998E-3</v>
      </c>
      <c r="AE107" s="24">
        <f>IF(VLOOKUP($A107,Input!$A$86:$B$133,2,FALSE)="Percentage",AF$104,IF(VLOOKUP($A107,Input!$A$86:$B$133,2,FALSE)="Fixed","Fixed",(AE$104)))</f>
        <v>82.14</v>
      </c>
      <c r="AF107" s="15">
        <f t="shared" ref="AF107:AF113" si="80">ROUND(IF(AE107="Fixed",AD107,(AD107*AE107)),2)</f>
        <v>0.28000000000000003</v>
      </c>
      <c r="AH107" s="70">
        <f>INDEX(Input!$C$86:$BJ$133,MATCH($A107,Input!$A$86:$A$133,0),MATCH(AH$95,Input!$C$85:$BJ$85,0))</f>
        <v>3.3999999999999998E-3</v>
      </c>
      <c r="AI107" s="24">
        <f>IF(VLOOKUP($A107,Input!$A$86:$B$133,2,FALSE)="Percentage",AJ$104,IF(VLOOKUP($A107,Input!$A$86:$B$133,2,FALSE)="Fixed","Fixed",(AI$104)))</f>
        <v>82.14</v>
      </c>
      <c r="AJ107" s="15">
        <f t="shared" ref="AJ107:AJ113" si="81">ROUND(IF(AI107="Fixed",AH107,(AH107*AI107)),2)</f>
        <v>0.28000000000000003</v>
      </c>
      <c r="AL107" s="70">
        <f>INDEX(Input!$C$86:$BJ$133,MATCH($A107,Input!$A$86:$A$133,0),MATCH(AL$95,Input!$C$85:$BJ$85,0))</f>
        <v>3.3999999999999998E-3</v>
      </c>
      <c r="AM107" s="24">
        <f>IF(VLOOKUP($A107,Input!$A$86:$B$133,2,FALSE)="Percentage",AN$104,IF(VLOOKUP($A107,Input!$A$86:$B$133,2,FALSE)="Fixed","Fixed",(AM$104)))</f>
        <v>82.14</v>
      </c>
      <c r="AN107" s="15">
        <f t="shared" ref="AN107:AN113" si="82">ROUND(IF(AM107="Fixed",AL107,(AL107*AM107)),2)</f>
        <v>0.28000000000000003</v>
      </c>
      <c r="AP107" s="70">
        <f>INDEX(Input!$C$86:$BJ$133,MATCH($A107,Input!$A$86:$A$133,0),MATCH(AP$95,Input!$C$85:$BJ$85,0))</f>
        <v>3.3999999999999998E-3</v>
      </c>
      <c r="AQ107" s="24">
        <f>IF(VLOOKUP($A107,Input!$A$86:$B$133,2,FALSE)="Percentage",AR$104,IF(VLOOKUP($A107,Input!$A$86:$B$133,2,FALSE)="Fixed","Fixed",(AQ$104)))</f>
        <v>82.14</v>
      </c>
      <c r="AR107" s="15">
        <f t="shared" ref="AR107:AR113" si="83">ROUND(IF(AQ107="Fixed",AP107,(AP107*AQ107)),2)</f>
        <v>0.28000000000000003</v>
      </c>
      <c r="AS107" s="7"/>
      <c r="AT107" s="70">
        <f>INDEX(Input!$C$86:$BJ$133,MATCH($A107,Input!$A$86:$A$133,0),MATCH(AT$95,Input!$C$85:$BJ$85,0))</f>
        <v>3.3999999999999998E-3</v>
      </c>
      <c r="AU107" s="24">
        <f>IF(VLOOKUP($A107,Input!$A$86:$B$133,2,FALSE)="Percentage",AV$104,IF(VLOOKUP($A107,Input!$A$86:$B$133,2,FALSE)="Fixed","Fixed",(AU$104)))</f>
        <v>82.14</v>
      </c>
      <c r="AV107" s="15">
        <f t="shared" ref="AV107:AV113" si="84">ROUND(IF(AU107="Fixed",AT107,(AT107*AU107)),2)</f>
        <v>0.28000000000000003</v>
      </c>
    </row>
    <row r="108" spans="1:48" x14ac:dyDescent="0.25">
      <c r="A108" t="str">
        <f t="shared" si="72"/>
        <v>Customer Assistance Program Surcharge</v>
      </c>
      <c r="B108" s="70">
        <f>IF($B$91="Yes",0,INDEX(Input!$C$33:$BJ$80,MATCH($A108,Input!$A$33:$A$80,0),MATCH(B$95,Input!$C$32:$BJ$32,0)))</f>
        <v>0</v>
      </c>
      <c r="C108" s="24" t="str">
        <f>IF(VLOOKUP($A108,Input!$A$86:$B$133,2,FALSE)="Percentage",D$104,IF(VLOOKUP($A108,Input!$A$86:$B$133,2,FALSE)="Fixed","Fixed",(C$104)))</f>
        <v>Fixed</v>
      </c>
      <c r="D108" s="15">
        <f t="shared" si="73"/>
        <v>0</v>
      </c>
      <c r="F108" s="70">
        <f>IF($B$91="Yes",0,INDEX(Input!$C$33:$BJ$80,MATCH($A108,Input!$A$33:$A$80,0),MATCH(F$95,Input!$C$32:$BJ$32,0)))</f>
        <v>0</v>
      </c>
      <c r="G108" s="24" t="str">
        <f>IF(VLOOKUP($A108,Input!$A$86:$B$133,2,FALSE)="Percentage",H$104,IF(VLOOKUP($A108,Input!$A$86:$B$133,2,FALSE)="Fixed","Fixed",(G$104)))</f>
        <v>Fixed</v>
      </c>
      <c r="H108" s="15">
        <f t="shared" si="74"/>
        <v>0</v>
      </c>
      <c r="J108" s="70">
        <f>IF($B$91="Yes",0,INDEX(Input!$C$33:$BJ$80,MATCH($A108,Input!$A$33:$A$80,0),MATCH(J$95,Input!$C$32:$BJ$32,0)))</f>
        <v>0</v>
      </c>
      <c r="K108" s="24" t="str">
        <f>IF(VLOOKUP($A108,Input!$A$86:$B$133,2,FALSE)="Percentage",L$104,IF(VLOOKUP($A108,Input!$A$86:$B$133,2,FALSE)="Fixed","Fixed",(K$104)))</f>
        <v>Fixed</v>
      </c>
      <c r="L108" s="15">
        <f t="shared" si="75"/>
        <v>0</v>
      </c>
      <c r="N108" s="70">
        <f>IF($B$91="Yes",0,INDEX(Input!$C$33:$BJ$80,MATCH($A108,Input!$A$33:$A$80,0),MATCH(N$95,Input!$C$32:$BJ$32,0)))</f>
        <v>0</v>
      </c>
      <c r="O108" s="24" t="str">
        <f>IF(VLOOKUP($A108,Input!$A$86:$B$133,2,FALSE)="Percentage",P$104,IF(VLOOKUP($A108,Input!$A$86:$B$133,2,FALSE)="Fixed","Fixed",(O$104)))</f>
        <v>Fixed</v>
      </c>
      <c r="P108" s="15">
        <f t="shared" si="76"/>
        <v>0</v>
      </c>
      <c r="R108" s="70">
        <f>IF($B$91="Yes",0,INDEX(Input!$C$33:$BJ$80,MATCH($A108,Input!$A$33:$A$80,0),MATCH(R$95,Input!$C$32:$BJ$32,0)))</f>
        <v>0</v>
      </c>
      <c r="S108" s="24" t="str">
        <f>IF(VLOOKUP($A108,Input!$A$86:$B$133,2,FALSE)="Percentage",T$104,IF(VLOOKUP($A108,Input!$A$86:$B$133,2,FALSE)="Fixed","Fixed",(S$104)))</f>
        <v>Fixed</v>
      </c>
      <c r="T108" s="15">
        <f t="shared" si="77"/>
        <v>0</v>
      </c>
      <c r="V108" s="70">
        <f>IF($B$91="Yes",0,INDEX(Input!$C$33:$BJ$80,MATCH($A108,Input!$A$33:$A$80,0),MATCH(V$95,Input!$C$32:$BJ$32,0)))</f>
        <v>0</v>
      </c>
      <c r="W108" s="24" t="str">
        <f>IF(VLOOKUP($A108,Input!$A$86:$B$133,2,FALSE)="Percentage",X$104,IF(VLOOKUP($A108,Input!$A$86:$B$133,2,FALSE)="Fixed","Fixed",(W$104)))</f>
        <v>Fixed</v>
      </c>
      <c r="X108" s="15">
        <f t="shared" si="78"/>
        <v>0</v>
      </c>
      <c r="Z108" s="70">
        <f>IF($B$91="Yes",0,INDEX(Input!$C$33:$BJ$80,MATCH($A108,Input!$A$33:$A$80,0),MATCH(Z$95,Input!$C$32:$BJ$32,0)))</f>
        <v>0</v>
      </c>
      <c r="AA108" s="24" t="str">
        <f>IF(VLOOKUP($A108,Input!$A$86:$B$133,2,FALSE)="Percentage",AB$104,IF(VLOOKUP($A108,Input!$A$86:$B$133,2,FALSE)="Fixed","Fixed",(AA$104)))</f>
        <v>Fixed</v>
      </c>
      <c r="AB108" s="15">
        <f t="shared" si="79"/>
        <v>0</v>
      </c>
      <c r="AD108" s="70">
        <f>IF($B$91="Yes",0,INDEX(Input!$C$33:$BJ$80,MATCH($A108,Input!$A$33:$A$80,0),MATCH(AD$95,Input!$C$32:$BJ$32,0)))</f>
        <v>0</v>
      </c>
      <c r="AE108" s="24" t="str">
        <f>IF(VLOOKUP($A108,Input!$A$86:$B$133,2,FALSE)="Percentage",AF$104,IF(VLOOKUP($A108,Input!$A$86:$B$133,2,FALSE)="Fixed","Fixed",(AE$104)))</f>
        <v>Fixed</v>
      </c>
      <c r="AF108" s="15">
        <f t="shared" si="80"/>
        <v>0</v>
      </c>
      <c r="AH108" s="70">
        <f>IF($B$91="Yes",0,INDEX(Input!$C$33:$BJ$80,MATCH($A108,Input!$A$33:$A$80,0),MATCH(AH$95,Input!$C$32:$BJ$32,0)))</f>
        <v>0</v>
      </c>
      <c r="AI108" s="24" t="str">
        <f>IF(VLOOKUP($A108,Input!$A$86:$B$133,2,FALSE)="Percentage",AJ$104,IF(VLOOKUP($A108,Input!$A$86:$B$133,2,FALSE)="Fixed","Fixed",(AI$104)))</f>
        <v>Fixed</v>
      </c>
      <c r="AJ108" s="15">
        <f t="shared" si="81"/>
        <v>0</v>
      </c>
      <c r="AL108" s="70">
        <f>IF($B$91="Yes",0,INDEX(Input!$C$33:$BJ$80,MATCH($A108,Input!$A$33:$A$80,0),MATCH(AL$95,Input!$C$32:$BJ$32,0)))</f>
        <v>0</v>
      </c>
      <c r="AM108" s="24" t="str">
        <f>IF(VLOOKUP($A108,Input!$A$86:$B$133,2,FALSE)="Percentage",AN$104,IF(VLOOKUP($A108,Input!$A$86:$B$133,2,FALSE)="Fixed","Fixed",(AM$104)))</f>
        <v>Fixed</v>
      </c>
      <c r="AN108" s="15">
        <f t="shared" si="82"/>
        <v>0</v>
      </c>
      <c r="AP108" s="70">
        <f>IF($B$91="Yes",0,INDEX(Input!$C$33:$BJ$80,MATCH($A108,Input!$A$33:$A$80,0),MATCH(AP$95,Input!$C$32:$BJ$32,0)))</f>
        <v>0</v>
      </c>
      <c r="AQ108" s="24" t="str">
        <f>IF(VLOOKUP($A108,Input!$A$86:$B$133,2,FALSE)="Percentage",AR$104,IF(VLOOKUP($A108,Input!$A$86:$B$133,2,FALSE)="Fixed","Fixed",(AQ$104)))</f>
        <v>Fixed</v>
      </c>
      <c r="AR108" s="15">
        <f t="shared" si="83"/>
        <v>0</v>
      </c>
      <c r="AS108" s="7"/>
      <c r="AT108" s="70">
        <f>IF($B$91="Yes",0,INDEX(Input!$C$33:$BJ$80,MATCH($A108,Input!$A$33:$A$80,0),MATCH(AT$95,Input!$C$32:$BJ$32,0)))</f>
        <v>0</v>
      </c>
      <c r="AU108" s="24" t="str">
        <f>IF(VLOOKUP($A108,Input!$A$86:$B$133,2,FALSE)="Percentage",AV$104,IF(VLOOKUP($A108,Input!$A$86:$B$133,2,FALSE)="Fixed","Fixed",(AU$104)))</f>
        <v>Fixed</v>
      </c>
      <c r="AV108" s="15">
        <f t="shared" si="84"/>
        <v>0</v>
      </c>
    </row>
    <row r="109" spans="1:48" x14ac:dyDescent="0.25">
      <c r="A109" t="str">
        <f t="shared" si="72"/>
        <v>Customer Assistance Program</v>
      </c>
      <c r="B109" s="23">
        <f>IF($B$91="Yes",INDEX(Input!$C$33:$BJ$80,MATCH($A109,Input!$A$33:$A$80,0),MATCH(B$95,Input!$C$32:$BJ$32,0)),0)</f>
        <v>-0.2</v>
      </c>
      <c r="C109" s="24">
        <f>IF(VLOOKUP($A109,Input!$A$86:$B$133,2,FALSE)="Percentage",D$104,IF(VLOOKUP($A109,Input!$A$86:$B$133,2,FALSE)="Fixed","Fixed",(C$104)))</f>
        <v>78.58</v>
      </c>
      <c r="D109" s="15">
        <f t="shared" si="73"/>
        <v>-15.72</v>
      </c>
      <c r="F109" s="23">
        <f>IF($B$91="Yes",INDEX(Input!$C$33:$BJ$80,MATCH($A109,Input!$A$33:$A$80,0),MATCH(F$95,Input!$C$32:$BJ$32,0)),0)</f>
        <v>-0.2</v>
      </c>
      <c r="G109" s="24">
        <f>IF(VLOOKUP($A109,Input!$A$86:$B$133,2,FALSE)="Percentage",H$104,IF(VLOOKUP($A109,Input!$A$86:$B$133,2,FALSE)="Fixed","Fixed",(G$104)))</f>
        <v>78.58</v>
      </c>
      <c r="H109" s="15">
        <f t="shared" si="74"/>
        <v>-15.72</v>
      </c>
      <c r="J109" s="23">
        <f>IF($B$91="Yes",INDEX(Input!$C$33:$BJ$80,MATCH($A109,Input!$A$33:$A$80,0),MATCH(J$95,Input!$C$32:$BJ$32,0)),0)</f>
        <v>-0.25</v>
      </c>
      <c r="K109" s="24">
        <f>IF(VLOOKUP($A109,Input!$A$86:$B$133,2,FALSE)="Percentage",L$104,IF(VLOOKUP($A109,Input!$A$86:$B$133,2,FALSE)="Fixed","Fixed",(K$104)))</f>
        <v>81.819999999999993</v>
      </c>
      <c r="L109" s="15">
        <f t="shared" si="75"/>
        <v>-20.46</v>
      </c>
      <c r="N109" s="23">
        <f>IF($B$91="Yes",INDEX(Input!$C$33:$BJ$80,MATCH($A109,Input!$A$33:$A$80,0),MATCH(N$95,Input!$C$32:$BJ$32,0)),0)</f>
        <v>-0.25</v>
      </c>
      <c r="O109" s="24">
        <f>IF(VLOOKUP($A109,Input!$A$86:$B$133,2,FALSE)="Percentage",P$104,IF(VLOOKUP($A109,Input!$A$86:$B$133,2,FALSE)="Fixed","Fixed",(O$104)))</f>
        <v>81.819999999999993</v>
      </c>
      <c r="P109" s="15">
        <f t="shared" si="76"/>
        <v>-20.46</v>
      </c>
      <c r="R109" s="23">
        <f>IF($B$91="Yes",INDEX(Input!$C$33:$BJ$80,MATCH($A109,Input!$A$33:$A$80,0),MATCH(R$95,Input!$C$32:$BJ$32,0)),0)</f>
        <v>-0.25</v>
      </c>
      <c r="S109" s="24">
        <f>IF(VLOOKUP($A109,Input!$A$86:$B$133,2,FALSE)="Percentage",T$104,IF(VLOOKUP($A109,Input!$A$86:$B$133,2,FALSE)="Fixed","Fixed",(S$104)))</f>
        <v>81.819999999999993</v>
      </c>
      <c r="T109" s="15">
        <f t="shared" si="77"/>
        <v>-20.46</v>
      </c>
      <c r="V109" s="23">
        <f>IF($B$91="Yes",INDEX(Input!$C$33:$BJ$80,MATCH($A109,Input!$A$33:$A$80,0),MATCH(V$95,Input!$C$32:$BJ$32,0)),0)</f>
        <v>-0.25</v>
      </c>
      <c r="W109" s="24">
        <f>IF(VLOOKUP($A109,Input!$A$86:$B$133,2,FALSE)="Percentage",X$104,IF(VLOOKUP($A109,Input!$A$86:$B$133,2,FALSE)="Fixed","Fixed",(W$104)))</f>
        <v>81.819999999999993</v>
      </c>
      <c r="X109" s="15">
        <f t="shared" si="78"/>
        <v>-20.46</v>
      </c>
      <c r="Z109" s="23">
        <f>IF($B$91="Yes",INDEX(Input!$C$33:$BJ$80,MATCH($A109,Input!$A$33:$A$80,0),MATCH(Z$95,Input!$C$32:$BJ$32,0)),0)</f>
        <v>-0.25</v>
      </c>
      <c r="AA109" s="24">
        <f>IF(VLOOKUP($A109,Input!$A$86:$B$133,2,FALSE)="Percentage",AB$104,IF(VLOOKUP($A109,Input!$A$86:$B$133,2,FALSE)="Fixed","Fixed",(AA$104)))</f>
        <v>81.819999999999993</v>
      </c>
      <c r="AB109" s="15">
        <f t="shared" si="79"/>
        <v>-20.46</v>
      </c>
      <c r="AD109" s="23">
        <f>IF($B$91="Yes",INDEX(Input!$C$33:$BJ$80,MATCH($A109,Input!$A$33:$A$80,0),MATCH(AD$95,Input!$C$32:$BJ$32,0)),0)</f>
        <v>-0.25</v>
      </c>
      <c r="AE109" s="24">
        <f>IF(VLOOKUP($A109,Input!$A$86:$B$133,2,FALSE)="Percentage",AF$104,IF(VLOOKUP($A109,Input!$A$86:$B$133,2,FALSE)="Fixed","Fixed",(AE$104)))</f>
        <v>81.819999999999993</v>
      </c>
      <c r="AF109" s="15">
        <f t="shared" si="80"/>
        <v>-20.46</v>
      </c>
      <c r="AH109" s="23">
        <f>IF($B$91="Yes",INDEX(Input!$C$33:$BJ$80,MATCH($A109,Input!$A$33:$A$80,0),MATCH(AH$95,Input!$C$32:$BJ$32,0)),0)</f>
        <v>-0.25</v>
      </c>
      <c r="AI109" s="24">
        <f>IF(VLOOKUP($A109,Input!$A$86:$B$133,2,FALSE)="Percentage",AJ$104,IF(VLOOKUP($A109,Input!$A$86:$B$133,2,FALSE)="Fixed","Fixed",(AI$104)))</f>
        <v>81.819999999999993</v>
      </c>
      <c r="AJ109" s="15">
        <f t="shared" si="81"/>
        <v>-20.46</v>
      </c>
      <c r="AL109" s="23">
        <f>IF($B$91="Yes",INDEX(Input!$C$33:$BJ$80,MATCH($A109,Input!$A$33:$A$80,0),MATCH(AL$95,Input!$C$32:$BJ$32,0)),0)</f>
        <v>-0.25</v>
      </c>
      <c r="AM109" s="24">
        <f>IF(VLOOKUP($A109,Input!$A$86:$B$133,2,FALSE)="Percentage",AN$104,IF(VLOOKUP($A109,Input!$A$86:$B$133,2,FALSE)="Fixed","Fixed",(AM$104)))</f>
        <v>81.849999999999994</v>
      </c>
      <c r="AN109" s="15">
        <f t="shared" si="82"/>
        <v>-20.46</v>
      </c>
      <c r="AP109" s="23">
        <f>IF($B$91="Yes",INDEX(Input!$C$33:$BJ$80,MATCH($A109,Input!$A$33:$A$80,0),MATCH(AP$95,Input!$C$32:$BJ$32,0)),0)</f>
        <v>-0.25</v>
      </c>
      <c r="AQ109" s="24">
        <f>IF(VLOOKUP($A109,Input!$A$86:$B$133,2,FALSE)="Percentage",AR$104,IF(VLOOKUP($A109,Input!$A$86:$B$133,2,FALSE)="Fixed","Fixed",(AQ$104)))</f>
        <v>81.849999999999994</v>
      </c>
      <c r="AR109" s="15">
        <f t="shared" si="83"/>
        <v>-20.46</v>
      </c>
      <c r="AS109" s="7"/>
      <c r="AT109" s="23">
        <f>IF($B$91="Yes",INDEX(Input!$C$33:$BJ$80,MATCH($A109,Input!$A$33:$A$80,0),MATCH(AT$95,Input!$C$32:$BJ$32,0)),0)</f>
        <v>-0.25</v>
      </c>
      <c r="AU109" s="24">
        <f>IF(VLOOKUP($A109,Input!$A$86:$B$133,2,FALSE)="Percentage",AV$104,IF(VLOOKUP($A109,Input!$A$86:$B$133,2,FALSE)="Fixed","Fixed",(AU$104)))</f>
        <v>81.849999999999994</v>
      </c>
      <c r="AV109" s="15">
        <f t="shared" si="84"/>
        <v>-20.46</v>
      </c>
    </row>
    <row r="110" spans="1:48" x14ac:dyDescent="0.25">
      <c r="A110" t="str">
        <f t="shared" si="72"/>
        <v>WRAM/MCBA Surcharge</v>
      </c>
      <c r="B110" s="70">
        <f>INDEX(Input!$C$86:$BJ$133,MATCH($A110,Input!$A$86:$A$133,0),MATCH(B$95,Input!$C$85:$BJ$85,0))</f>
        <v>2.7E-2</v>
      </c>
      <c r="C110" s="24">
        <f>IF(VLOOKUP($A110,Input!$A$86:$B$133,2,FALSE)="Percentage",D$104,IF(VLOOKUP($A110,Input!$A$86:$B$133,2,FALSE)="Fixed","Fixed",(C$104)))</f>
        <v>82.14</v>
      </c>
      <c r="D110" s="15">
        <f t="shared" si="73"/>
        <v>2.2200000000000002</v>
      </c>
      <c r="F110" s="70">
        <f>INDEX(Input!$C$86:$BJ$133,MATCH($A110,Input!$A$86:$A$133,0),MATCH(F$95,Input!$C$85:$BJ$85,0))</f>
        <v>2.1000000000000001E-2</v>
      </c>
      <c r="G110" s="24">
        <f>IF(VLOOKUP($A110,Input!$A$86:$B$133,2,FALSE)="Percentage",H$104,IF(VLOOKUP($A110,Input!$A$86:$B$133,2,FALSE)="Fixed","Fixed",(G$104)))</f>
        <v>82.14</v>
      </c>
      <c r="H110" s="15">
        <f t="shared" si="74"/>
        <v>1.72</v>
      </c>
      <c r="J110" s="70">
        <f>INDEX(Input!$C$86:$BJ$133,MATCH($A110,Input!$A$86:$A$133,0),MATCH(J$95,Input!$C$85:$BJ$85,0))</f>
        <v>0</v>
      </c>
      <c r="K110" s="24">
        <f>IF(VLOOKUP($A110,Input!$A$86:$B$133,2,FALSE)="Percentage",L$104,IF(VLOOKUP($A110,Input!$A$86:$B$133,2,FALSE)="Fixed","Fixed",(K$104)))</f>
        <v>82.14</v>
      </c>
      <c r="L110" s="15">
        <f t="shared" si="75"/>
        <v>0</v>
      </c>
      <c r="N110" s="70">
        <f>INDEX(Input!$C$86:$BJ$133,MATCH($A110,Input!$A$86:$A$133,0),MATCH(N$95,Input!$C$85:$BJ$85,0))</f>
        <v>0</v>
      </c>
      <c r="O110" s="24">
        <f>IF(VLOOKUP($A110,Input!$A$86:$B$133,2,FALSE)="Percentage",P$104,IF(VLOOKUP($A110,Input!$A$86:$B$133,2,FALSE)="Fixed","Fixed",(O$104)))</f>
        <v>82.14</v>
      </c>
      <c r="P110" s="15">
        <f t="shared" si="76"/>
        <v>0</v>
      </c>
      <c r="R110" s="70">
        <f>INDEX(Input!$C$86:$BJ$133,MATCH($A110,Input!$A$86:$A$133,0),MATCH(R$95,Input!$C$85:$BJ$85,0))</f>
        <v>0</v>
      </c>
      <c r="S110" s="24">
        <f>IF(VLOOKUP($A110,Input!$A$86:$B$133,2,FALSE)="Percentage",T$104,IF(VLOOKUP($A110,Input!$A$86:$B$133,2,FALSE)="Fixed","Fixed",(S$104)))</f>
        <v>82.14</v>
      </c>
      <c r="T110" s="15">
        <f t="shared" si="77"/>
        <v>0</v>
      </c>
      <c r="V110" s="70">
        <f>INDEX(Input!$C$86:$BJ$133,MATCH($A110,Input!$A$86:$A$133,0),MATCH(V$95,Input!$C$85:$BJ$85,0))</f>
        <v>0</v>
      </c>
      <c r="W110" s="24">
        <f>IF(VLOOKUP($A110,Input!$A$86:$B$133,2,FALSE)="Percentage",X$104,IF(VLOOKUP($A110,Input!$A$86:$B$133,2,FALSE)="Fixed","Fixed",(W$104)))</f>
        <v>82.14</v>
      </c>
      <c r="X110" s="15">
        <f t="shared" si="78"/>
        <v>0</v>
      </c>
      <c r="Z110" s="70">
        <f>INDEX(Input!$C$86:$BJ$133,MATCH($A110,Input!$A$86:$A$133,0),MATCH(Z$95,Input!$C$85:$BJ$85,0))</f>
        <v>0</v>
      </c>
      <c r="AA110" s="24">
        <f>IF(VLOOKUP($A110,Input!$A$86:$B$133,2,FALSE)="Percentage",AB$104,IF(VLOOKUP($A110,Input!$A$86:$B$133,2,FALSE)="Fixed","Fixed",(AA$104)))</f>
        <v>82.14</v>
      </c>
      <c r="AB110" s="15">
        <f t="shared" si="79"/>
        <v>0</v>
      </c>
      <c r="AD110" s="70">
        <f>INDEX(Input!$C$86:$BJ$133,MATCH($A110,Input!$A$86:$A$133,0),MATCH(AD$95,Input!$C$85:$BJ$85,0))</f>
        <v>0</v>
      </c>
      <c r="AE110" s="24">
        <f>IF(VLOOKUP($A110,Input!$A$86:$B$133,2,FALSE)="Percentage",AF$104,IF(VLOOKUP($A110,Input!$A$86:$B$133,2,FALSE)="Fixed","Fixed",(AE$104)))</f>
        <v>82.14</v>
      </c>
      <c r="AF110" s="15">
        <f t="shared" si="80"/>
        <v>0</v>
      </c>
      <c r="AH110" s="70">
        <f>INDEX(Input!$C$86:$BJ$133,MATCH($A110,Input!$A$86:$A$133,0),MATCH(AH$95,Input!$C$85:$BJ$85,0))</f>
        <v>0</v>
      </c>
      <c r="AI110" s="24">
        <f>IF(VLOOKUP($A110,Input!$A$86:$B$133,2,FALSE)="Percentage",AJ$104,IF(VLOOKUP($A110,Input!$A$86:$B$133,2,FALSE)="Fixed","Fixed",(AI$104)))</f>
        <v>82.14</v>
      </c>
      <c r="AJ110" s="15">
        <f t="shared" si="81"/>
        <v>0</v>
      </c>
      <c r="AL110" s="70">
        <f>INDEX(Input!$C$86:$BJ$133,MATCH($A110,Input!$A$86:$A$133,0),MATCH(AL$95,Input!$C$85:$BJ$85,0))</f>
        <v>0</v>
      </c>
      <c r="AM110" s="24">
        <f>IF(VLOOKUP($A110,Input!$A$86:$B$133,2,FALSE)="Percentage",AN$104,IF(VLOOKUP($A110,Input!$A$86:$B$133,2,FALSE)="Fixed","Fixed",(AM$104)))</f>
        <v>82.14</v>
      </c>
      <c r="AN110" s="15">
        <f t="shared" si="82"/>
        <v>0</v>
      </c>
      <c r="AP110" s="70">
        <f>INDEX(Input!$C$86:$BJ$133,MATCH($A110,Input!$A$86:$A$133,0),MATCH(AP$95,Input!$C$85:$BJ$85,0))</f>
        <v>0</v>
      </c>
      <c r="AQ110" s="24">
        <f>IF(VLOOKUP($A110,Input!$A$86:$B$133,2,FALSE)="Percentage",AR$104,IF(VLOOKUP($A110,Input!$A$86:$B$133,2,FALSE)="Fixed","Fixed",(AQ$104)))</f>
        <v>82.14</v>
      </c>
      <c r="AR110" s="15">
        <f t="shared" si="83"/>
        <v>0</v>
      </c>
      <c r="AS110" s="7"/>
      <c r="AT110" s="70">
        <f>INDEX(Input!$C$86:$BJ$133,MATCH($A110,Input!$A$86:$A$133,0),MATCH(AT$95,Input!$C$85:$BJ$85,0))</f>
        <v>0</v>
      </c>
      <c r="AU110" s="24">
        <f>IF(VLOOKUP($A110,Input!$A$86:$B$133,2,FALSE)="Percentage",AV$104,IF(VLOOKUP($A110,Input!$A$86:$B$133,2,FALSE)="Fixed","Fixed",(AU$104)))</f>
        <v>82.14</v>
      </c>
      <c r="AV110" s="15">
        <f t="shared" si="84"/>
        <v>0</v>
      </c>
    </row>
    <row r="111" spans="1:48" x14ac:dyDescent="0.25">
      <c r="A111" t="str">
        <f t="shared" si="72"/>
        <v>Purchased Water Surcharge</v>
      </c>
      <c r="B111" s="70">
        <f>INDEX(Input!$C$86:$BJ$133,MATCH($A111,Input!$A$86:$A$133,0),MATCH(B$95,Input!$C$85:$BJ$85,0))</f>
        <v>4.36E-2</v>
      </c>
      <c r="C111" s="24">
        <f>IF(VLOOKUP($A111,Input!$A$86:$B$133,2,FALSE)="Percentage",D$104,IF(VLOOKUP($A111,Input!$A$86:$B$133,2,FALSE)="Fixed","Fixed",(C$104)))</f>
        <v>82.14</v>
      </c>
      <c r="D111" s="15">
        <f t="shared" si="73"/>
        <v>3.58</v>
      </c>
      <c r="F111" s="70">
        <f>INDEX(Input!$C$86:$BJ$133,MATCH($A111,Input!$A$86:$A$133,0),MATCH(F$95,Input!$C$85:$BJ$85,0))</f>
        <v>3.3099999999999997E-2</v>
      </c>
      <c r="G111" s="24">
        <f>IF(VLOOKUP($A111,Input!$A$86:$B$133,2,FALSE)="Percentage",H$104,IF(VLOOKUP($A111,Input!$A$86:$B$133,2,FALSE)="Fixed","Fixed",(G$104)))</f>
        <v>82.14</v>
      </c>
      <c r="H111" s="15">
        <f t="shared" si="74"/>
        <v>2.72</v>
      </c>
      <c r="J111" s="70">
        <f>INDEX(Input!$C$86:$BJ$133,MATCH($A111,Input!$A$86:$A$133,0),MATCH(J$95,Input!$C$85:$BJ$85,0))</f>
        <v>4.8300000000000003E-2</v>
      </c>
      <c r="K111" s="24">
        <f>IF(VLOOKUP($A111,Input!$A$86:$B$133,2,FALSE)="Percentage",L$104,IF(VLOOKUP($A111,Input!$A$86:$B$133,2,FALSE)="Fixed","Fixed",(K$104)))</f>
        <v>82.14</v>
      </c>
      <c r="L111" s="15">
        <f t="shared" si="75"/>
        <v>3.97</v>
      </c>
      <c r="N111" s="70">
        <f>INDEX(Input!$C$86:$BJ$133,MATCH($A111,Input!$A$86:$A$133,0),MATCH(N$95,Input!$C$85:$BJ$85,0))</f>
        <v>4.8300000000000003E-2</v>
      </c>
      <c r="O111" s="24">
        <f>IF(VLOOKUP($A111,Input!$A$86:$B$133,2,FALSE)="Percentage",P$104,IF(VLOOKUP($A111,Input!$A$86:$B$133,2,FALSE)="Fixed","Fixed",(O$104)))</f>
        <v>82.14</v>
      </c>
      <c r="P111" s="15">
        <f t="shared" si="76"/>
        <v>3.97</v>
      </c>
      <c r="R111" s="70">
        <f>INDEX(Input!$C$86:$BJ$133,MATCH($A111,Input!$A$86:$A$133,0),MATCH(R$95,Input!$C$85:$BJ$85,0))</f>
        <v>4.8300000000000003E-2</v>
      </c>
      <c r="S111" s="24">
        <f>IF(VLOOKUP($A111,Input!$A$86:$B$133,2,FALSE)="Percentage",T$104,IF(VLOOKUP($A111,Input!$A$86:$B$133,2,FALSE)="Fixed","Fixed",(S$104)))</f>
        <v>82.14</v>
      </c>
      <c r="T111" s="15">
        <f t="shared" si="77"/>
        <v>3.97</v>
      </c>
      <c r="V111" s="70">
        <f>INDEX(Input!$C$86:$BJ$133,MATCH($A111,Input!$A$86:$A$133,0),MATCH(V$95,Input!$C$85:$BJ$85,0))</f>
        <v>4.8300000000000003E-2</v>
      </c>
      <c r="W111" s="24">
        <f>IF(VLOOKUP($A111,Input!$A$86:$B$133,2,FALSE)="Percentage",X$104,IF(VLOOKUP($A111,Input!$A$86:$B$133,2,FALSE)="Fixed","Fixed",(W$104)))</f>
        <v>82.14</v>
      </c>
      <c r="X111" s="15">
        <f t="shared" si="78"/>
        <v>3.97</v>
      </c>
      <c r="Z111" s="70">
        <f>INDEX(Input!$C$86:$BJ$133,MATCH($A111,Input!$A$86:$A$133,0),MATCH(Z$95,Input!$C$85:$BJ$85,0))</f>
        <v>4.9799999999999997E-2</v>
      </c>
      <c r="AA111" s="24">
        <f>IF(VLOOKUP($A111,Input!$A$86:$B$133,2,FALSE)="Percentage",AB$104,IF(VLOOKUP($A111,Input!$A$86:$B$133,2,FALSE)="Fixed","Fixed",(AA$104)))</f>
        <v>82.14</v>
      </c>
      <c r="AB111" s="15">
        <f t="shared" si="79"/>
        <v>4.09</v>
      </c>
      <c r="AD111" s="70">
        <f>INDEX(Input!$C$86:$BJ$133,MATCH($A111,Input!$A$86:$A$133,0),MATCH(AD$95,Input!$C$85:$BJ$85,0))</f>
        <v>4.9799999999999997E-2</v>
      </c>
      <c r="AE111" s="24">
        <f>IF(VLOOKUP($A111,Input!$A$86:$B$133,2,FALSE)="Percentage",AF$104,IF(VLOOKUP($A111,Input!$A$86:$B$133,2,FALSE)="Fixed","Fixed",(AE$104)))</f>
        <v>82.14</v>
      </c>
      <c r="AF111" s="15">
        <f t="shared" si="80"/>
        <v>4.09</v>
      </c>
      <c r="AH111" s="70">
        <f>INDEX(Input!$C$86:$BJ$133,MATCH($A111,Input!$A$86:$A$133,0),MATCH(AH$95,Input!$C$85:$BJ$85,0))</f>
        <v>4.9799999999999997E-2</v>
      </c>
      <c r="AI111" s="24">
        <f>IF(VLOOKUP($A111,Input!$A$86:$B$133,2,FALSE)="Percentage",AJ$104,IF(VLOOKUP($A111,Input!$A$86:$B$133,2,FALSE)="Fixed","Fixed",(AI$104)))</f>
        <v>82.14</v>
      </c>
      <c r="AJ111" s="15">
        <f t="shared" si="81"/>
        <v>4.09</v>
      </c>
      <c r="AL111" s="70">
        <f>INDEX(Input!$C$86:$BJ$133,MATCH($A111,Input!$A$86:$A$133,0),MATCH(AL$95,Input!$C$85:$BJ$85,0))</f>
        <v>4.9799999999999997E-2</v>
      </c>
      <c r="AM111" s="24">
        <f>IF(VLOOKUP($A111,Input!$A$86:$B$133,2,FALSE)="Percentage",AN$104,IF(VLOOKUP($A111,Input!$A$86:$B$133,2,FALSE)="Fixed","Fixed",(AM$104)))</f>
        <v>82.14</v>
      </c>
      <c r="AN111" s="15">
        <f t="shared" si="82"/>
        <v>4.09</v>
      </c>
      <c r="AP111" s="70">
        <f>INDEX(Input!$C$86:$BJ$133,MATCH($A111,Input!$A$86:$A$133,0),MATCH(AP$95,Input!$C$85:$BJ$85,0))</f>
        <v>4.9799999999999997E-2</v>
      </c>
      <c r="AQ111" s="24">
        <f>IF(VLOOKUP($A111,Input!$A$86:$B$133,2,FALSE)="Percentage",AR$104,IF(VLOOKUP($A111,Input!$A$86:$B$133,2,FALSE)="Fixed","Fixed",(AQ$104)))</f>
        <v>82.14</v>
      </c>
      <c r="AR111" s="15">
        <f t="shared" si="83"/>
        <v>4.09</v>
      </c>
      <c r="AS111" s="7"/>
      <c r="AT111" s="70">
        <f>INDEX(Input!$C$86:$BJ$133,MATCH($A111,Input!$A$86:$A$133,0),MATCH(AT$95,Input!$C$85:$BJ$85,0))</f>
        <v>4.9799999999999997E-2</v>
      </c>
      <c r="AU111" s="24">
        <f>IF(VLOOKUP($A111,Input!$A$86:$B$133,2,FALSE)="Percentage",AV$104,IF(VLOOKUP($A111,Input!$A$86:$B$133,2,FALSE)="Fixed","Fixed",(AU$104)))</f>
        <v>82.14</v>
      </c>
      <c r="AV111" s="15">
        <f t="shared" si="84"/>
        <v>4.09</v>
      </c>
    </row>
    <row r="112" spans="1:48" x14ac:dyDescent="0.25">
      <c r="A112" t="str">
        <f t="shared" si="72"/>
        <v>MPWMD User Fee</v>
      </c>
      <c r="B112" s="70">
        <f>INDEX(Input!$C$86:$BJ$133,MATCH($A112,Input!$A$86:$A$133,0),MATCH(B$95,Input!$C$85:$BJ$85,0))</f>
        <v>0</v>
      </c>
      <c r="C112" s="24">
        <f>IF(VLOOKUP($A112,Input!$A$86:$B$133,2,FALSE)="Percentage",D$104,IF(VLOOKUP($A112,Input!$A$86:$B$133,2,FALSE)="Fixed","Fixed",(C$104)))</f>
        <v>78.58</v>
      </c>
      <c r="D112" s="15">
        <f t="shared" si="73"/>
        <v>0</v>
      </c>
      <c r="F112" s="70">
        <f>INDEX(Input!$C$86:$BJ$133,MATCH($A112,Input!$A$86:$A$133,0),MATCH(F$95,Input!$C$85:$BJ$85,0))</f>
        <v>0</v>
      </c>
      <c r="G112" s="24">
        <f>IF(VLOOKUP($A112,Input!$A$86:$B$133,2,FALSE)="Percentage",H$104,IF(VLOOKUP($A112,Input!$A$86:$B$133,2,FALSE)="Fixed","Fixed",(G$104)))</f>
        <v>78.58</v>
      </c>
      <c r="H112" s="15">
        <f t="shared" si="74"/>
        <v>0</v>
      </c>
      <c r="J112" s="70">
        <f>INDEX(Input!$C$86:$BJ$133,MATCH($A112,Input!$A$86:$A$133,0),MATCH(J$95,Input!$C$85:$BJ$85,0))</f>
        <v>0</v>
      </c>
      <c r="K112" s="24">
        <f>IF(VLOOKUP($A112,Input!$A$86:$B$133,2,FALSE)="Percentage",L$104,IF(VLOOKUP($A112,Input!$A$86:$B$133,2,FALSE)="Fixed","Fixed",(K$104)))</f>
        <v>81.819999999999993</v>
      </c>
      <c r="L112" s="15">
        <f t="shared" si="75"/>
        <v>0</v>
      </c>
      <c r="N112" s="70">
        <f>INDEX(Input!$C$86:$BJ$133,MATCH($A112,Input!$A$86:$A$133,0),MATCH(N$95,Input!$C$85:$BJ$85,0))</f>
        <v>0</v>
      </c>
      <c r="O112" s="24">
        <f>IF(VLOOKUP($A112,Input!$A$86:$B$133,2,FALSE)="Percentage",P$104,IF(VLOOKUP($A112,Input!$A$86:$B$133,2,FALSE)="Fixed","Fixed",(O$104)))</f>
        <v>81.819999999999993</v>
      </c>
      <c r="P112" s="15">
        <f t="shared" si="76"/>
        <v>0</v>
      </c>
      <c r="R112" s="70">
        <f>INDEX(Input!$C$86:$BJ$133,MATCH($A112,Input!$A$86:$A$133,0),MATCH(R$95,Input!$C$85:$BJ$85,0))</f>
        <v>0</v>
      </c>
      <c r="S112" s="24">
        <f>IF(VLOOKUP($A112,Input!$A$86:$B$133,2,FALSE)="Percentage",T$104,IF(VLOOKUP($A112,Input!$A$86:$B$133,2,FALSE)="Fixed","Fixed",(S$104)))</f>
        <v>81.819999999999993</v>
      </c>
      <c r="T112" s="15">
        <f t="shared" si="77"/>
        <v>0</v>
      </c>
      <c r="V112" s="70">
        <f>INDEX(Input!$C$86:$BJ$133,MATCH($A112,Input!$A$86:$A$133,0),MATCH(V$95,Input!$C$85:$BJ$85,0))</f>
        <v>0</v>
      </c>
      <c r="W112" s="24">
        <f>IF(VLOOKUP($A112,Input!$A$86:$B$133,2,FALSE)="Percentage",X$104,IF(VLOOKUP($A112,Input!$A$86:$B$133,2,FALSE)="Fixed","Fixed",(W$104)))</f>
        <v>81.819999999999993</v>
      </c>
      <c r="X112" s="15">
        <f t="shared" si="78"/>
        <v>0</v>
      </c>
      <c r="Z112" s="70">
        <f>INDEX(Input!$C$86:$BJ$133,MATCH($A112,Input!$A$86:$A$133,0),MATCH(Z$95,Input!$C$85:$BJ$85,0))</f>
        <v>0</v>
      </c>
      <c r="AA112" s="24">
        <f>IF(VLOOKUP($A112,Input!$A$86:$B$133,2,FALSE)="Percentage",AB$104,IF(VLOOKUP($A112,Input!$A$86:$B$133,2,FALSE)="Fixed","Fixed",(AA$104)))</f>
        <v>81.819999999999993</v>
      </c>
      <c r="AB112" s="15">
        <f t="shared" si="79"/>
        <v>0</v>
      </c>
      <c r="AD112" s="70">
        <f>INDEX(Input!$C$86:$BJ$133,MATCH($A112,Input!$A$86:$A$133,0),MATCH(AD$95,Input!$C$85:$BJ$85,0))</f>
        <v>0</v>
      </c>
      <c r="AE112" s="24">
        <f>IF(VLOOKUP($A112,Input!$A$86:$B$133,2,FALSE)="Percentage",AF$104,IF(VLOOKUP($A112,Input!$A$86:$B$133,2,FALSE)="Fixed","Fixed",(AE$104)))</f>
        <v>81.819999999999993</v>
      </c>
      <c r="AF112" s="15">
        <f t="shared" si="80"/>
        <v>0</v>
      </c>
      <c r="AH112" s="70">
        <f>INDEX(Input!$C$86:$BJ$133,MATCH($A112,Input!$A$86:$A$133,0),MATCH(AH$95,Input!$C$85:$BJ$85,0))</f>
        <v>0</v>
      </c>
      <c r="AI112" s="24">
        <f>IF(VLOOKUP($A112,Input!$A$86:$B$133,2,FALSE)="Percentage",AJ$104,IF(VLOOKUP($A112,Input!$A$86:$B$133,2,FALSE)="Fixed","Fixed",(AI$104)))</f>
        <v>81.819999999999993</v>
      </c>
      <c r="AJ112" s="15">
        <f t="shared" si="81"/>
        <v>0</v>
      </c>
      <c r="AL112" s="70">
        <f>INDEX(Input!$C$86:$BJ$133,MATCH($A112,Input!$A$86:$A$133,0),MATCH(AL$95,Input!$C$85:$BJ$85,0))</f>
        <v>0</v>
      </c>
      <c r="AM112" s="24">
        <f>IF(VLOOKUP($A112,Input!$A$86:$B$133,2,FALSE)="Percentage",AN$104,IF(VLOOKUP($A112,Input!$A$86:$B$133,2,FALSE)="Fixed","Fixed",(AM$104)))</f>
        <v>81.849999999999994</v>
      </c>
      <c r="AN112" s="15">
        <f t="shared" si="82"/>
        <v>0</v>
      </c>
      <c r="AP112" s="70">
        <f>INDEX(Input!$C$86:$BJ$133,MATCH($A112,Input!$A$86:$A$133,0),MATCH(AP$95,Input!$C$85:$BJ$85,0))</f>
        <v>0</v>
      </c>
      <c r="AQ112" s="24">
        <f>IF(VLOOKUP($A112,Input!$A$86:$B$133,2,FALSE)="Percentage",AR$104,IF(VLOOKUP($A112,Input!$A$86:$B$133,2,FALSE)="Fixed","Fixed",(AQ$104)))</f>
        <v>81.849999999999994</v>
      </c>
      <c r="AR112" s="15">
        <f t="shared" si="83"/>
        <v>0</v>
      </c>
      <c r="AS112" s="7"/>
      <c r="AT112" s="70">
        <f>INDEX(Input!$C$86:$BJ$133,MATCH($A112,Input!$A$86:$A$133,0),MATCH(AT$95,Input!$C$85:$BJ$85,0))</f>
        <v>0</v>
      </c>
      <c r="AU112" s="24">
        <f>IF(VLOOKUP($A112,Input!$A$86:$B$133,2,FALSE)="Percentage",AV$104,IF(VLOOKUP($A112,Input!$A$86:$B$133,2,FALSE)="Fixed","Fixed",(AU$104)))</f>
        <v>81.849999999999994</v>
      </c>
      <c r="AV112" s="15">
        <f t="shared" si="84"/>
        <v>0</v>
      </c>
    </row>
    <row r="113" spans="1:48" x14ac:dyDescent="0.25">
      <c r="A113" t="str">
        <f t="shared" si="72"/>
        <v>MPWMD Purchased Water Surcharge</v>
      </c>
      <c r="B113" s="70">
        <f>INDEX(Input!$C$86:$BJ$133,MATCH($A113,Input!$A$86:$A$133,0),MATCH(B$95,Input!$C$85:$BJ$85,0))</f>
        <v>0</v>
      </c>
      <c r="C113" s="24">
        <f>IF(VLOOKUP($A113,Input!$A$86:$B$133,2,FALSE)="Percentage",D$104,IF(VLOOKUP($A113,Input!$A$86:$B$133,2,FALSE)="Fixed","Fixed",(C$104)))</f>
        <v>82.14</v>
      </c>
      <c r="D113" s="15">
        <f t="shared" si="73"/>
        <v>0</v>
      </c>
      <c r="F113" s="70">
        <f>INDEX(Input!$C$86:$BJ$133,MATCH($A113,Input!$A$86:$A$133,0),MATCH(F$95,Input!$C$85:$BJ$85,0))</f>
        <v>0</v>
      </c>
      <c r="G113" s="24">
        <f>IF(VLOOKUP($A113,Input!$A$86:$B$133,2,FALSE)="Percentage",H$104,IF(VLOOKUP($A113,Input!$A$86:$B$133,2,FALSE)="Fixed","Fixed",(G$104)))</f>
        <v>82.14</v>
      </c>
      <c r="H113" s="15">
        <f t="shared" si="74"/>
        <v>0</v>
      </c>
      <c r="J113" s="70">
        <f>INDEX(Input!$C$86:$BJ$133,MATCH($A113,Input!$A$86:$A$133,0),MATCH(J$95,Input!$C$85:$BJ$85,0))</f>
        <v>0</v>
      </c>
      <c r="K113" s="24">
        <f>IF(VLOOKUP($A113,Input!$A$86:$B$133,2,FALSE)="Percentage",L$104,IF(VLOOKUP($A113,Input!$A$86:$B$133,2,FALSE)="Fixed","Fixed",(K$104)))</f>
        <v>82.14</v>
      </c>
      <c r="L113" s="15">
        <f t="shared" si="75"/>
        <v>0</v>
      </c>
      <c r="N113" s="70">
        <f>INDEX(Input!$C$86:$BJ$133,MATCH($A113,Input!$A$86:$A$133,0),MATCH(N$95,Input!$C$85:$BJ$85,0))</f>
        <v>0</v>
      </c>
      <c r="O113" s="24">
        <f>IF(VLOOKUP($A113,Input!$A$86:$B$133,2,FALSE)="Percentage",P$104,IF(VLOOKUP($A113,Input!$A$86:$B$133,2,FALSE)="Fixed","Fixed",(O$104)))</f>
        <v>82.14</v>
      </c>
      <c r="P113" s="15">
        <f t="shared" si="76"/>
        <v>0</v>
      </c>
      <c r="R113" s="70">
        <f>INDEX(Input!$C$86:$BJ$133,MATCH($A113,Input!$A$86:$A$133,0),MATCH(R$95,Input!$C$85:$BJ$85,0))</f>
        <v>0</v>
      </c>
      <c r="S113" s="24">
        <f>IF(VLOOKUP($A113,Input!$A$86:$B$133,2,FALSE)="Percentage",T$104,IF(VLOOKUP($A113,Input!$A$86:$B$133,2,FALSE)="Fixed","Fixed",(S$104)))</f>
        <v>82.14</v>
      </c>
      <c r="T113" s="15">
        <f t="shared" si="77"/>
        <v>0</v>
      </c>
      <c r="V113" s="70">
        <f>INDEX(Input!$C$86:$BJ$133,MATCH($A113,Input!$A$86:$A$133,0),MATCH(V$95,Input!$C$85:$BJ$85,0))</f>
        <v>0</v>
      </c>
      <c r="W113" s="24">
        <f>IF(VLOOKUP($A113,Input!$A$86:$B$133,2,FALSE)="Percentage",X$104,IF(VLOOKUP($A113,Input!$A$86:$B$133,2,FALSE)="Fixed","Fixed",(W$104)))</f>
        <v>82.14</v>
      </c>
      <c r="X113" s="15">
        <f t="shared" si="78"/>
        <v>0</v>
      </c>
      <c r="Z113" s="70">
        <f>INDEX(Input!$C$86:$BJ$133,MATCH($A113,Input!$A$86:$A$133,0),MATCH(Z$95,Input!$C$85:$BJ$85,0))</f>
        <v>0</v>
      </c>
      <c r="AA113" s="24">
        <f>IF(VLOOKUP($A113,Input!$A$86:$B$133,2,FALSE)="Percentage",AB$104,IF(VLOOKUP($A113,Input!$A$86:$B$133,2,FALSE)="Fixed","Fixed",(AA$104)))</f>
        <v>82.14</v>
      </c>
      <c r="AB113" s="15">
        <f t="shared" si="79"/>
        <v>0</v>
      </c>
      <c r="AD113" s="70">
        <f>INDEX(Input!$C$86:$BJ$133,MATCH($A113,Input!$A$86:$A$133,0),MATCH(AD$95,Input!$C$85:$BJ$85,0))</f>
        <v>0</v>
      </c>
      <c r="AE113" s="24">
        <f>IF(VLOOKUP($A113,Input!$A$86:$B$133,2,FALSE)="Percentage",AF$104,IF(VLOOKUP($A113,Input!$A$86:$B$133,2,FALSE)="Fixed","Fixed",(AE$104)))</f>
        <v>82.14</v>
      </c>
      <c r="AF113" s="15">
        <f t="shared" si="80"/>
        <v>0</v>
      </c>
      <c r="AH113" s="70">
        <f>INDEX(Input!$C$86:$BJ$133,MATCH($A113,Input!$A$86:$A$133,0),MATCH(AH$95,Input!$C$85:$BJ$85,0))</f>
        <v>0</v>
      </c>
      <c r="AI113" s="24">
        <f>IF(VLOOKUP($A113,Input!$A$86:$B$133,2,FALSE)="Percentage",AJ$104,IF(VLOOKUP($A113,Input!$A$86:$B$133,2,FALSE)="Fixed","Fixed",(AI$104)))</f>
        <v>82.14</v>
      </c>
      <c r="AJ113" s="15">
        <f t="shared" si="81"/>
        <v>0</v>
      </c>
      <c r="AL113" s="70">
        <f>INDEX(Input!$C$86:$BJ$133,MATCH($A113,Input!$A$86:$A$133,0),MATCH(AL$95,Input!$C$85:$BJ$85,0))</f>
        <v>0</v>
      </c>
      <c r="AM113" s="24">
        <f>IF(VLOOKUP($A113,Input!$A$86:$B$133,2,FALSE)="Percentage",AN$104,IF(VLOOKUP($A113,Input!$A$86:$B$133,2,FALSE)="Fixed","Fixed",(AM$104)))</f>
        <v>82.14</v>
      </c>
      <c r="AN113" s="15">
        <f t="shared" si="82"/>
        <v>0</v>
      </c>
      <c r="AP113" s="70">
        <f>INDEX(Input!$C$86:$BJ$133,MATCH($A113,Input!$A$86:$A$133,0),MATCH(AP$95,Input!$C$85:$BJ$85,0))</f>
        <v>0</v>
      </c>
      <c r="AQ113" s="24">
        <f>IF(VLOOKUP($A113,Input!$A$86:$B$133,2,FALSE)="Percentage",AR$104,IF(VLOOKUP($A113,Input!$A$86:$B$133,2,FALSE)="Fixed","Fixed",(AQ$104)))</f>
        <v>82.14</v>
      </c>
      <c r="AR113" s="15">
        <f t="shared" si="83"/>
        <v>0</v>
      </c>
      <c r="AS113" s="7"/>
      <c r="AT113" s="70">
        <f>INDEX(Input!$C$86:$BJ$133,MATCH($A113,Input!$A$86:$A$133,0),MATCH(AT$95,Input!$C$85:$BJ$85,0))</f>
        <v>0</v>
      </c>
      <c r="AU113" s="24">
        <f>IF(VLOOKUP($A113,Input!$A$86:$B$133,2,FALSE)="Percentage",AV$104,IF(VLOOKUP($A113,Input!$A$86:$B$133,2,FALSE)="Fixed","Fixed",(AU$104)))</f>
        <v>82.14</v>
      </c>
      <c r="AV113" s="15">
        <f t="shared" si="84"/>
        <v>0</v>
      </c>
    </row>
    <row r="114" spans="1:48" x14ac:dyDescent="0.25">
      <c r="A114" t="str">
        <f t="shared" si="72"/>
        <v>Interim Rate True Up</v>
      </c>
      <c r="B114" s="70">
        <f>INDEX(Input!$C$86:$BJ$133,MATCH($A114,Input!$A$86:$A$133,0),MATCH(B$95,Input!$C$85:$BJ$85,0))</f>
        <v>3.6400000000000002E-2</v>
      </c>
      <c r="C114" s="24">
        <f>IF(VLOOKUP($A114,Input!$A$86:$B$133,2,FALSE)="Percentage",D$104,IF(VLOOKUP($A114,Input!$A$86:$B$133,2,FALSE)="Fixed","Fixed",(C$104)))</f>
        <v>82.14</v>
      </c>
      <c r="D114" s="15">
        <f t="shared" ref="D114:D120" si="85">ROUND(IF(C114="Fixed",B114,(B114*C114)),2)</f>
        <v>2.99</v>
      </c>
      <c r="F114" s="70">
        <f>INDEX(Input!$C$86:$BJ$133,MATCH($A114,Input!$A$86:$A$133,0),MATCH(F$95,Input!$C$85:$BJ$85,0))</f>
        <v>0</v>
      </c>
      <c r="G114" s="24">
        <f>IF(VLOOKUP($A114,Input!$A$86:$B$133,2,FALSE)="Percentage",H$104,IF(VLOOKUP($A114,Input!$A$86:$B$133,2,FALSE)="Fixed","Fixed",(G$104)))</f>
        <v>82.14</v>
      </c>
      <c r="H114" s="15">
        <f t="shared" ref="H114:H120" si="86">ROUND(IF(G114="Fixed",F114,(F114*G114)),2)</f>
        <v>0</v>
      </c>
      <c r="J114" s="70">
        <f>INDEX(Input!$C$86:$BJ$133,MATCH($A114,Input!$A$86:$A$133,0),MATCH(J$95,Input!$C$85:$BJ$85,0))</f>
        <v>3.6400000000000002E-2</v>
      </c>
      <c r="K114" s="24">
        <f>IF(VLOOKUP($A114,Input!$A$86:$B$133,2,FALSE)="Percentage",L$104,IF(VLOOKUP($A114,Input!$A$86:$B$133,2,FALSE)="Fixed","Fixed",(K$104)))</f>
        <v>82.14</v>
      </c>
      <c r="L114" s="15">
        <f t="shared" ref="L114:L120" si="87">ROUND(IF(K114="Fixed",J114,(J114*K114)),2)</f>
        <v>2.99</v>
      </c>
      <c r="N114" s="70">
        <f>INDEX(Input!$C$86:$BJ$133,MATCH($A114,Input!$A$86:$A$133,0),MATCH(N$95,Input!$C$85:$BJ$85,0))</f>
        <v>3.6400000000000002E-2</v>
      </c>
      <c r="O114" s="24">
        <f>IF(VLOOKUP($A114,Input!$A$86:$B$133,2,FALSE)="Percentage",P$104,IF(VLOOKUP($A114,Input!$A$86:$B$133,2,FALSE)="Fixed","Fixed",(O$104)))</f>
        <v>82.14</v>
      </c>
      <c r="P114" s="15">
        <f t="shared" ref="P114:P120" si="88">ROUND(IF(O114="Fixed",N114,(N114*O114)),2)</f>
        <v>2.99</v>
      </c>
      <c r="R114" s="70">
        <f>INDEX(Input!$C$86:$BJ$133,MATCH($A114,Input!$A$86:$A$133,0),MATCH(R$95,Input!$C$85:$BJ$85,0))</f>
        <v>3.6400000000000002E-2</v>
      </c>
      <c r="S114" s="24">
        <f>IF(VLOOKUP($A114,Input!$A$86:$B$133,2,FALSE)="Percentage",T$104,IF(VLOOKUP($A114,Input!$A$86:$B$133,2,FALSE)="Fixed","Fixed",(S$104)))</f>
        <v>82.14</v>
      </c>
      <c r="T114" s="15">
        <f t="shared" ref="T114:T120" si="89">ROUND(IF(S114="Fixed",R114,(R114*S114)),2)</f>
        <v>2.99</v>
      </c>
      <c r="V114" s="70">
        <f>INDEX(Input!$C$86:$BJ$133,MATCH($A114,Input!$A$86:$A$133,0),MATCH(V$95,Input!$C$85:$BJ$85,0))</f>
        <v>3.6400000000000002E-2</v>
      </c>
      <c r="W114" s="24">
        <f>IF(VLOOKUP($A114,Input!$A$86:$B$133,2,FALSE)="Percentage",X$104,IF(VLOOKUP($A114,Input!$A$86:$B$133,2,FALSE)="Fixed","Fixed",(W$104)))</f>
        <v>82.14</v>
      </c>
      <c r="X114" s="15">
        <f t="shared" ref="X114:X120" si="90">ROUND(IF(W114="Fixed",V114,(V114*W114)),2)</f>
        <v>2.99</v>
      </c>
      <c r="Z114" s="70">
        <f>INDEX(Input!$C$86:$BJ$133,MATCH($A114,Input!$A$86:$A$133,0),MATCH(Z$95,Input!$C$85:$BJ$85,0))</f>
        <v>0</v>
      </c>
      <c r="AA114" s="24">
        <f>IF(VLOOKUP($A114,Input!$A$86:$B$133,2,FALSE)="Percentage",AB$104,IF(VLOOKUP($A114,Input!$A$86:$B$133,2,FALSE)="Fixed","Fixed",(AA$104)))</f>
        <v>82.14</v>
      </c>
      <c r="AB114" s="15">
        <f t="shared" ref="AB114:AB120" si="91">ROUND(IF(AA114="Fixed",Z114,(Z114*AA114)),2)</f>
        <v>0</v>
      </c>
      <c r="AD114" s="70">
        <f>INDEX(Input!$C$86:$BJ$133,MATCH($A114,Input!$A$86:$A$133,0),MATCH(AD$95,Input!$C$85:$BJ$85,0))</f>
        <v>0</v>
      </c>
      <c r="AE114" s="24">
        <f>IF(VLOOKUP($A114,Input!$A$86:$B$133,2,FALSE)="Percentage",AF$104,IF(VLOOKUP($A114,Input!$A$86:$B$133,2,FALSE)="Fixed","Fixed",(AE$104)))</f>
        <v>82.14</v>
      </c>
      <c r="AF114" s="15">
        <f t="shared" ref="AF114:AF120" si="92">ROUND(IF(AE114="Fixed",AD114,(AD114*AE114)),2)</f>
        <v>0</v>
      </c>
      <c r="AH114" s="70">
        <f>INDEX(Input!$C$86:$BJ$133,MATCH($A114,Input!$A$86:$A$133,0),MATCH(AH$95,Input!$C$85:$BJ$85,0))</f>
        <v>0</v>
      </c>
      <c r="AI114" s="24">
        <f>IF(VLOOKUP($A114,Input!$A$86:$B$133,2,FALSE)="Percentage",AJ$104,IF(VLOOKUP($A114,Input!$A$86:$B$133,2,FALSE)="Fixed","Fixed",(AI$104)))</f>
        <v>82.14</v>
      </c>
      <c r="AJ114" s="15">
        <f t="shared" ref="AJ114:AJ120" si="93">ROUND(IF(AI114="Fixed",AH114,(AH114*AI114)),2)</f>
        <v>0</v>
      </c>
      <c r="AL114" s="70">
        <f>INDEX(Input!$C$86:$BJ$133,MATCH($A114,Input!$A$86:$A$133,0),MATCH(AL$95,Input!$C$85:$BJ$85,0))</f>
        <v>0</v>
      </c>
      <c r="AM114" s="24">
        <f>IF(VLOOKUP($A114,Input!$A$86:$B$133,2,FALSE)="Percentage",AN$104,IF(VLOOKUP($A114,Input!$A$86:$B$133,2,FALSE)="Fixed","Fixed",(AM$104)))</f>
        <v>82.14</v>
      </c>
      <c r="AN114" s="15">
        <f t="shared" ref="AN114:AN120" si="94">ROUND(IF(AM114="Fixed",AL114,(AL114*AM114)),2)</f>
        <v>0</v>
      </c>
      <c r="AP114" s="70">
        <f>INDEX(Input!$C$86:$BJ$133,MATCH($A114,Input!$A$86:$A$133,0),MATCH(AP$95,Input!$C$85:$BJ$85,0))</f>
        <v>0</v>
      </c>
      <c r="AQ114" s="24">
        <f>IF(VLOOKUP($A114,Input!$A$86:$B$133,2,FALSE)="Percentage",AR$104,IF(VLOOKUP($A114,Input!$A$86:$B$133,2,FALSE)="Fixed","Fixed",(AQ$104)))</f>
        <v>82.14</v>
      </c>
      <c r="AR114" s="15">
        <f t="shared" ref="AR114:AR120" si="95">ROUND(IF(AQ114="Fixed",AP114,(AP114*AQ114)),2)</f>
        <v>0</v>
      </c>
      <c r="AS114" s="7"/>
      <c r="AT114" s="70">
        <f>INDEX(Input!$C$86:$BJ$133,MATCH($A114,Input!$A$86:$A$133,0),MATCH(AT$95,Input!$C$85:$BJ$85,0))</f>
        <v>0</v>
      </c>
      <c r="AU114" s="24">
        <f>IF(VLOOKUP($A114,Input!$A$86:$B$133,2,FALSE)="Percentage",AV$104,IF(VLOOKUP($A114,Input!$A$86:$B$133,2,FALSE)="Fixed","Fixed",(AU$104)))</f>
        <v>82.14</v>
      </c>
      <c r="AV114" s="15">
        <f t="shared" ref="AV114:AV120" si="96">ROUND(IF(AU114="Fixed",AT114,(AT114*AU114)),2)</f>
        <v>0</v>
      </c>
    </row>
    <row r="115" spans="1:48" x14ac:dyDescent="0.25">
      <c r="A115" t="str">
        <f t="shared" si="72"/>
        <v>SRF Loan Surcharge</v>
      </c>
      <c r="B115" s="70">
        <f>INDEX(Input!$C$86:$BJ$133,MATCH($A115,Input!$A$86:$A$133,0),MATCH(B$95,Input!$C$85:$BJ$85,0))</f>
        <v>0</v>
      </c>
      <c r="C115" s="24" t="str">
        <f>IF(VLOOKUP($A115,Input!$A$86:$B$133,2,FALSE)="Percentage",D$104,IF(VLOOKUP($A115,Input!$A$86:$B$133,2,FALSE)="Fixed","Fixed",(C$104)))</f>
        <v>Fixed</v>
      </c>
      <c r="D115" s="15">
        <f t="shared" si="85"/>
        <v>0</v>
      </c>
      <c r="F115" s="70">
        <f>INDEX(Input!$C$86:$BJ$133,MATCH($A115,Input!$A$86:$A$133,0),MATCH(F$95,Input!$C$85:$BJ$85,0))</f>
        <v>0</v>
      </c>
      <c r="G115" s="24" t="str">
        <f>IF(VLOOKUP($A115,Input!$A$86:$B$133,2,FALSE)="Percentage",H$104,IF(VLOOKUP($A115,Input!$A$86:$B$133,2,FALSE)="Fixed","Fixed",(G$104)))</f>
        <v>Fixed</v>
      </c>
      <c r="H115" s="15">
        <f t="shared" si="86"/>
        <v>0</v>
      </c>
      <c r="J115" s="70">
        <f>INDEX(Input!$C$86:$BJ$133,MATCH($A115,Input!$A$86:$A$133,0),MATCH(J$95,Input!$C$85:$BJ$85,0))</f>
        <v>0</v>
      </c>
      <c r="K115" s="24" t="str">
        <f>IF(VLOOKUP($A115,Input!$A$86:$B$133,2,FALSE)="Percentage",L$104,IF(VLOOKUP($A115,Input!$A$86:$B$133,2,FALSE)="Fixed","Fixed",(K$104)))</f>
        <v>Fixed</v>
      </c>
      <c r="L115" s="15">
        <f t="shared" si="87"/>
        <v>0</v>
      </c>
      <c r="N115" s="70">
        <f>INDEX(Input!$C$86:$BJ$133,MATCH($A115,Input!$A$86:$A$133,0),MATCH(N$95,Input!$C$85:$BJ$85,0))</f>
        <v>0</v>
      </c>
      <c r="O115" s="24" t="str">
        <f>IF(VLOOKUP($A115,Input!$A$86:$B$133,2,FALSE)="Percentage",P$104,IF(VLOOKUP($A115,Input!$A$86:$B$133,2,FALSE)="Fixed","Fixed",(O$104)))</f>
        <v>Fixed</v>
      </c>
      <c r="P115" s="15">
        <f t="shared" si="88"/>
        <v>0</v>
      </c>
      <c r="R115" s="70">
        <f>INDEX(Input!$C$86:$BJ$133,MATCH($A115,Input!$A$86:$A$133,0),MATCH(R$95,Input!$C$85:$BJ$85,0))</f>
        <v>0</v>
      </c>
      <c r="S115" s="24" t="str">
        <f>IF(VLOOKUP($A115,Input!$A$86:$B$133,2,FALSE)="Percentage",T$104,IF(VLOOKUP($A115,Input!$A$86:$B$133,2,FALSE)="Fixed","Fixed",(S$104)))</f>
        <v>Fixed</v>
      </c>
      <c r="T115" s="15">
        <f t="shared" si="89"/>
        <v>0</v>
      </c>
      <c r="V115" s="70">
        <f>INDEX(Input!$C$86:$BJ$133,MATCH($A115,Input!$A$86:$A$133,0),MATCH(V$95,Input!$C$85:$BJ$85,0))</f>
        <v>0</v>
      </c>
      <c r="W115" s="24" t="str">
        <f>IF(VLOOKUP($A115,Input!$A$86:$B$133,2,FALSE)="Percentage",X$104,IF(VLOOKUP($A115,Input!$A$86:$B$133,2,FALSE)="Fixed","Fixed",(W$104)))</f>
        <v>Fixed</v>
      </c>
      <c r="X115" s="15">
        <f t="shared" si="90"/>
        <v>0</v>
      </c>
      <c r="Z115" s="70">
        <f>INDEX(Input!$C$86:$BJ$133,MATCH($A115,Input!$A$86:$A$133,0),MATCH(Z$95,Input!$C$85:$BJ$85,0))</f>
        <v>0</v>
      </c>
      <c r="AA115" s="24" t="str">
        <f>IF(VLOOKUP($A115,Input!$A$86:$B$133,2,FALSE)="Percentage",AB$104,IF(VLOOKUP($A115,Input!$A$86:$B$133,2,FALSE)="Fixed","Fixed",(AA$104)))</f>
        <v>Fixed</v>
      </c>
      <c r="AB115" s="15">
        <f t="shared" si="91"/>
        <v>0</v>
      </c>
      <c r="AD115" s="70">
        <f>INDEX(Input!$C$86:$BJ$133,MATCH($A115,Input!$A$86:$A$133,0),MATCH(AD$95,Input!$C$85:$BJ$85,0))</f>
        <v>0</v>
      </c>
      <c r="AE115" s="24" t="str">
        <f>IF(VLOOKUP($A115,Input!$A$86:$B$133,2,FALSE)="Percentage",AF$104,IF(VLOOKUP($A115,Input!$A$86:$B$133,2,FALSE)="Fixed","Fixed",(AE$104)))</f>
        <v>Fixed</v>
      </c>
      <c r="AF115" s="15">
        <f t="shared" si="92"/>
        <v>0</v>
      </c>
      <c r="AH115" s="70">
        <f>INDEX(Input!$C$86:$BJ$133,MATCH($A115,Input!$A$86:$A$133,0),MATCH(AH$95,Input!$C$85:$BJ$85,0))</f>
        <v>0</v>
      </c>
      <c r="AI115" s="24" t="str">
        <f>IF(VLOOKUP($A115,Input!$A$86:$B$133,2,FALSE)="Percentage",AJ$104,IF(VLOOKUP($A115,Input!$A$86:$B$133,2,FALSE)="Fixed","Fixed",(AI$104)))</f>
        <v>Fixed</v>
      </c>
      <c r="AJ115" s="15">
        <f t="shared" si="93"/>
        <v>0</v>
      </c>
      <c r="AL115" s="70">
        <f>INDEX(Input!$C$86:$BJ$133,MATCH($A115,Input!$A$86:$A$133,0),MATCH(AL$95,Input!$C$85:$BJ$85,0))</f>
        <v>0</v>
      </c>
      <c r="AM115" s="24" t="str">
        <f>IF(VLOOKUP($A115,Input!$A$86:$B$133,2,FALSE)="Percentage",AN$104,IF(VLOOKUP($A115,Input!$A$86:$B$133,2,FALSE)="Fixed","Fixed",(AM$104)))</f>
        <v>Fixed</v>
      </c>
      <c r="AN115" s="15">
        <f t="shared" si="94"/>
        <v>0</v>
      </c>
      <c r="AP115" s="70">
        <f>INDEX(Input!$C$86:$BJ$133,MATCH($A115,Input!$A$86:$A$133,0),MATCH(AP$95,Input!$C$85:$BJ$85,0))</f>
        <v>0</v>
      </c>
      <c r="AQ115" s="24" t="str">
        <f>IF(VLOOKUP($A115,Input!$A$86:$B$133,2,FALSE)="Percentage",AR$104,IF(VLOOKUP($A115,Input!$A$86:$B$133,2,FALSE)="Fixed","Fixed",(AQ$104)))</f>
        <v>Fixed</v>
      </c>
      <c r="AR115" s="15">
        <f t="shared" si="95"/>
        <v>0</v>
      </c>
      <c r="AS115" s="7"/>
      <c r="AT115" s="70">
        <f>INDEX(Input!$C$86:$BJ$133,MATCH($A115,Input!$A$86:$A$133,0),MATCH(AT$95,Input!$C$85:$BJ$85,0))</f>
        <v>0</v>
      </c>
      <c r="AU115" s="24" t="str">
        <f>IF(VLOOKUP($A115,Input!$A$86:$B$133,2,FALSE)="Percentage",AV$104,IF(VLOOKUP($A115,Input!$A$86:$B$133,2,FALSE)="Fixed","Fixed",(AU$104)))</f>
        <v>Fixed</v>
      </c>
      <c r="AV115" s="15">
        <f t="shared" si="96"/>
        <v>0</v>
      </c>
    </row>
    <row r="116" spans="1:48" x14ac:dyDescent="0.25">
      <c r="A116" t="str">
        <f t="shared" si="72"/>
        <v>Interim True Up Surcredit</v>
      </c>
      <c r="B116" s="70">
        <f>INDEX(Input!$C$86:$BJ$133,MATCH($A116,Input!$A$86:$A$133,0),MATCH(B$95,Input!$C$85:$BJ$85,0))</f>
        <v>0</v>
      </c>
      <c r="C116" s="24" t="str">
        <f>IF(VLOOKUP($A116,Input!$A$86:$B$133,2,FALSE)="Percentage",D$104,IF(VLOOKUP($A116,Input!$A$86:$B$133,2,FALSE)="Fixed","Fixed",(C$104)))</f>
        <v>Fixed</v>
      </c>
      <c r="D116" s="15">
        <f t="shared" si="85"/>
        <v>0</v>
      </c>
      <c r="F116" s="70">
        <f>INDEX(Input!$C$86:$BJ$133,MATCH($A116,Input!$A$86:$A$133,0),MATCH(F$95,Input!$C$85:$BJ$85,0))</f>
        <v>0</v>
      </c>
      <c r="G116" s="24" t="str">
        <f>IF(VLOOKUP($A116,Input!$A$86:$B$133,2,FALSE)="Percentage",H$104,IF(VLOOKUP($A116,Input!$A$86:$B$133,2,FALSE)="Fixed","Fixed",(G$104)))</f>
        <v>Fixed</v>
      </c>
      <c r="H116" s="15">
        <f t="shared" si="86"/>
        <v>0</v>
      </c>
      <c r="J116" s="70">
        <f>INDEX(Input!$C$86:$BJ$133,MATCH($A116,Input!$A$86:$A$133,0),MATCH(J$95,Input!$C$85:$BJ$85,0))</f>
        <v>0</v>
      </c>
      <c r="K116" s="24" t="str">
        <f>IF(VLOOKUP($A116,Input!$A$86:$B$133,2,FALSE)="Percentage",L$104,IF(VLOOKUP($A116,Input!$A$86:$B$133,2,FALSE)="Fixed","Fixed",(K$104)))</f>
        <v>Fixed</v>
      </c>
      <c r="L116" s="15">
        <f t="shared" si="87"/>
        <v>0</v>
      </c>
      <c r="N116" s="70">
        <f>INDEX(Input!$C$86:$BJ$133,MATCH($A116,Input!$A$86:$A$133,0),MATCH(N$95,Input!$C$85:$BJ$85,0))</f>
        <v>0</v>
      </c>
      <c r="O116" s="24" t="str">
        <f>IF(VLOOKUP($A116,Input!$A$86:$B$133,2,FALSE)="Percentage",P$104,IF(VLOOKUP($A116,Input!$A$86:$B$133,2,FALSE)="Fixed","Fixed",(O$104)))</f>
        <v>Fixed</v>
      </c>
      <c r="P116" s="15">
        <f t="shared" si="88"/>
        <v>0</v>
      </c>
      <c r="R116" s="70">
        <f>INDEX(Input!$C$86:$BJ$133,MATCH($A116,Input!$A$86:$A$133,0),MATCH(R$95,Input!$C$85:$BJ$85,0))</f>
        <v>0</v>
      </c>
      <c r="S116" s="24" t="str">
        <f>IF(VLOOKUP($A116,Input!$A$86:$B$133,2,FALSE)="Percentage",T$104,IF(VLOOKUP($A116,Input!$A$86:$B$133,2,FALSE)="Fixed","Fixed",(S$104)))</f>
        <v>Fixed</v>
      </c>
      <c r="T116" s="15">
        <f t="shared" si="89"/>
        <v>0</v>
      </c>
      <c r="V116" s="70">
        <f>INDEX(Input!$C$86:$BJ$133,MATCH($A116,Input!$A$86:$A$133,0),MATCH(V$95,Input!$C$85:$BJ$85,0))</f>
        <v>0</v>
      </c>
      <c r="W116" s="24" t="str">
        <f>IF(VLOOKUP($A116,Input!$A$86:$B$133,2,FALSE)="Percentage",X$104,IF(VLOOKUP($A116,Input!$A$86:$B$133,2,FALSE)="Fixed","Fixed",(W$104)))</f>
        <v>Fixed</v>
      </c>
      <c r="X116" s="15">
        <f t="shared" si="90"/>
        <v>0</v>
      </c>
      <c r="Z116" s="70">
        <f>INDEX(Input!$C$86:$BJ$133,MATCH($A116,Input!$A$86:$A$133,0),MATCH(Z$95,Input!$C$85:$BJ$85,0))</f>
        <v>0</v>
      </c>
      <c r="AA116" s="24" t="str">
        <f>IF(VLOOKUP($A116,Input!$A$86:$B$133,2,FALSE)="Percentage",AB$104,IF(VLOOKUP($A116,Input!$A$86:$B$133,2,FALSE)="Fixed","Fixed",(AA$104)))</f>
        <v>Fixed</v>
      </c>
      <c r="AB116" s="15">
        <f t="shared" si="91"/>
        <v>0</v>
      </c>
      <c r="AD116" s="70">
        <f>INDEX(Input!$C$86:$BJ$133,MATCH($A116,Input!$A$86:$A$133,0),MATCH(AD$95,Input!$C$85:$BJ$85,0))</f>
        <v>-4.51</v>
      </c>
      <c r="AE116" s="24" t="str">
        <f>IF(VLOOKUP($A116,Input!$A$86:$B$133,2,FALSE)="Percentage",AF$104,IF(VLOOKUP($A116,Input!$A$86:$B$133,2,FALSE)="Fixed","Fixed",(AE$104)))</f>
        <v>Fixed</v>
      </c>
      <c r="AF116" s="15">
        <f t="shared" si="92"/>
        <v>-4.51</v>
      </c>
      <c r="AH116" s="70">
        <f>INDEX(Input!$C$86:$BJ$133,MATCH($A116,Input!$A$86:$A$133,0),MATCH(AH$95,Input!$C$85:$BJ$85,0))</f>
        <v>0</v>
      </c>
      <c r="AI116" s="24" t="str">
        <f>IF(VLOOKUP($A116,Input!$A$86:$B$133,2,FALSE)="Percentage",AJ$104,IF(VLOOKUP($A116,Input!$A$86:$B$133,2,FALSE)="Fixed","Fixed",(AI$104)))</f>
        <v>Fixed</v>
      </c>
      <c r="AJ116" s="15">
        <f t="shared" si="93"/>
        <v>0</v>
      </c>
      <c r="AL116" s="70">
        <f>INDEX(Input!$C$86:$BJ$133,MATCH($A116,Input!$A$86:$A$133,0),MATCH(AL$95,Input!$C$85:$BJ$85,0))</f>
        <v>0</v>
      </c>
      <c r="AM116" s="24" t="str">
        <f>IF(VLOOKUP($A116,Input!$A$86:$B$133,2,FALSE)="Percentage",AN$104,IF(VLOOKUP($A116,Input!$A$86:$B$133,2,FALSE)="Fixed","Fixed",(AM$104)))</f>
        <v>Fixed</v>
      </c>
      <c r="AN116" s="15">
        <f t="shared" si="94"/>
        <v>0</v>
      </c>
      <c r="AP116" s="70">
        <f>INDEX(Input!$C$86:$BJ$133,MATCH($A116,Input!$A$86:$A$133,0),MATCH(AP$95,Input!$C$85:$BJ$85,0))</f>
        <v>0</v>
      </c>
      <c r="AQ116" s="24" t="str">
        <f>IF(VLOOKUP($A116,Input!$A$86:$B$133,2,FALSE)="Percentage",AR$104,IF(VLOOKUP($A116,Input!$A$86:$B$133,2,FALSE)="Fixed","Fixed",(AQ$104)))</f>
        <v>Fixed</v>
      </c>
      <c r="AR116" s="15">
        <f t="shared" si="95"/>
        <v>0</v>
      </c>
      <c r="AS116" s="7"/>
      <c r="AT116" s="70">
        <f>INDEX(Input!$C$86:$BJ$133,MATCH($A116,Input!$A$86:$A$133,0),MATCH(AT$95,Input!$C$85:$BJ$85,0))</f>
        <v>0</v>
      </c>
      <c r="AU116" s="24" t="str">
        <f>IF(VLOOKUP($A116,Input!$A$86:$B$133,2,FALSE)="Percentage",AV$104,IF(VLOOKUP($A116,Input!$A$86:$B$133,2,FALSE)="Fixed","Fixed",(AU$104)))</f>
        <v>Fixed</v>
      </c>
      <c r="AV116" s="15">
        <f t="shared" si="96"/>
        <v>0</v>
      </c>
    </row>
    <row r="117" spans="1:48" x14ac:dyDescent="0.25">
      <c r="A117" t="str">
        <f t="shared" si="72"/>
        <v>Purchased Power Surcharge</v>
      </c>
      <c r="B117" s="70">
        <f>INDEX(Input!$C$86:$BJ$133,MATCH($A117,Input!$A$86:$A$133,0),MATCH(B$95,Input!$C$85:$BJ$85,0))</f>
        <v>1.2999999999999999E-2</v>
      </c>
      <c r="C117" s="24">
        <f>IF(VLOOKUP($A117,Input!$A$86:$B$133,2,FALSE)="Percentage",D$104,IF(VLOOKUP($A117,Input!$A$86:$B$133,2,FALSE)="Fixed","Fixed",(C$104)))</f>
        <v>82.14</v>
      </c>
      <c r="D117" s="15">
        <f t="shared" si="85"/>
        <v>1.07</v>
      </c>
      <c r="F117" s="70">
        <f>INDEX(Input!$C$86:$BJ$133,MATCH($A117,Input!$A$86:$A$133,0),MATCH(F$95,Input!$C$85:$BJ$85,0))</f>
        <v>0</v>
      </c>
      <c r="G117" s="24">
        <f>IF(VLOOKUP($A117,Input!$A$86:$B$133,2,FALSE)="Percentage",H$104,IF(VLOOKUP($A117,Input!$A$86:$B$133,2,FALSE)="Fixed","Fixed",(G$104)))</f>
        <v>82.14</v>
      </c>
      <c r="H117" s="15">
        <f t="shared" si="86"/>
        <v>0</v>
      </c>
      <c r="J117" s="70">
        <f>INDEX(Input!$C$86:$BJ$133,MATCH($A117,Input!$A$86:$A$133,0),MATCH(J$95,Input!$C$85:$BJ$85,0))</f>
        <v>1.2999999999999999E-2</v>
      </c>
      <c r="K117" s="24">
        <f>IF(VLOOKUP($A117,Input!$A$86:$B$133,2,FALSE)="Percentage",L$104,IF(VLOOKUP($A117,Input!$A$86:$B$133,2,FALSE)="Fixed","Fixed",(K$104)))</f>
        <v>82.14</v>
      </c>
      <c r="L117" s="15">
        <f t="shared" si="87"/>
        <v>1.07</v>
      </c>
      <c r="N117" s="70">
        <f>INDEX(Input!$C$86:$BJ$133,MATCH($A117,Input!$A$86:$A$133,0),MATCH(N$95,Input!$C$85:$BJ$85,0))</f>
        <v>1.2999999999999999E-2</v>
      </c>
      <c r="O117" s="24">
        <f>IF(VLOOKUP($A117,Input!$A$86:$B$133,2,FALSE)="Percentage",P$104,IF(VLOOKUP($A117,Input!$A$86:$B$133,2,FALSE)="Fixed","Fixed",(O$104)))</f>
        <v>82.14</v>
      </c>
      <c r="P117" s="15">
        <f t="shared" si="88"/>
        <v>1.07</v>
      </c>
      <c r="R117" s="70">
        <f>INDEX(Input!$C$86:$BJ$133,MATCH($A117,Input!$A$86:$A$133,0),MATCH(R$95,Input!$C$85:$BJ$85,0))</f>
        <v>1.2999999999999999E-2</v>
      </c>
      <c r="S117" s="24">
        <f>IF(VLOOKUP($A117,Input!$A$86:$B$133,2,FALSE)="Percentage",T$104,IF(VLOOKUP($A117,Input!$A$86:$B$133,2,FALSE)="Fixed","Fixed",(S$104)))</f>
        <v>82.14</v>
      </c>
      <c r="T117" s="15">
        <f t="shared" si="89"/>
        <v>1.07</v>
      </c>
      <c r="V117" s="70">
        <f>INDEX(Input!$C$86:$BJ$133,MATCH($A117,Input!$A$86:$A$133,0),MATCH(V$95,Input!$C$85:$BJ$85,0))</f>
        <v>1.2999999999999999E-2</v>
      </c>
      <c r="W117" s="24">
        <f>IF(VLOOKUP($A117,Input!$A$86:$B$133,2,FALSE)="Percentage",X$104,IF(VLOOKUP($A117,Input!$A$86:$B$133,2,FALSE)="Fixed","Fixed",(W$104)))</f>
        <v>82.14</v>
      </c>
      <c r="X117" s="15">
        <f t="shared" si="90"/>
        <v>1.07</v>
      </c>
      <c r="Z117" s="70">
        <f>INDEX(Input!$C$86:$BJ$133,MATCH($A117,Input!$A$86:$A$133,0),MATCH(Z$95,Input!$C$85:$BJ$85,0))</f>
        <v>4.7999999999999996E-3</v>
      </c>
      <c r="AA117" s="24">
        <f>IF(VLOOKUP($A117,Input!$A$86:$B$133,2,FALSE)="Percentage",AB$104,IF(VLOOKUP($A117,Input!$A$86:$B$133,2,FALSE)="Fixed","Fixed",(AA$104)))</f>
        <v>82.14</v>
      </c>
      <c r="AB117" s="15">
        <f t="shared" si="91"/>
        <v>0.39</v>
      </c>
      <c r="AD117" s="70">
        <f>INDEX(Input!$C$86:$BJ$133,MATCH($A117,Input!$A$86:$A$133,0),MATCH(AD$95,Input!$C$85:$BJ$85,0))</f>
        <v>4.7999999999999996E-3</v>
      </c>
      <c r="AE117" s="24">
        <f>IF(VLOOKUP($A117,Input!$A$86:$B$133,2,FALSE)="Percentage",AF$104,IF(VLOOKUP($A117,Input!$A$86:$B$133,2,FALSE)="Fixed","Fixed",(AE$104)))</f>
        <v>82.14</v>
      </c>
      <c r="AF117" s="15">
        <f t="shared" si="92"/>
        <v>0.39</v>
      </c>
      <c r="AH117" s="70">
        <f>INDEX(Input!$C$86:$BJ$133,MATCH($A117,Input!$A$86:$A$133,0),MATCH(AH$95,Input!$C$85:$BJ$85,0))</f>
        <v>4.7999999999999996E-3</v>
      </c>
      <c r="AI117" s="24">
        <f>IF(VLOOKUP($A117,Input!$A$86:$B$133,2,FALSE)="Percentage",AJ$104,IF(VLOOKUP($A117,Input!$A$86:$B$133,2,FALSE)="Fixed","Fixed",(AI$104)))</f>
        <v>82.14</v>
      </c>
      <c r="AJ117" s="15">
        <f t="shared" si="93"/>
        <v>0.39</v>
      </c>
      <c r="AL117" s="70">
        <f>INDEX(Input!$C$86:$BJ$133,MATCH($A117,Input!$A$86:$A$133,0),MATCH(AL$95,Input!$C$85:$BJ$85,0))</f>
        <v>4.7999999999999996E-3</v>
      </c>
      <c r="AM117" s="24">
        <f>IF(VLOOKUP($A117,Input!$A$86:$B$133,2,FALSE)="Percentage",AN$104,IF(VLOOKUP($A117,Input!$A$86:$B$133,2,FALSE)="Fixed","Fixed",(AM$104)))</f>
        <v>82.14</v>
      </c>
      <c r="AN117" s="15">
        <f t="shared" si="94"/>
        <v>0.39</v>
      </c>
      <c r="AP117" s="70">
        <f>INDEX(Input!$C$86:$BJ$133,MATCH($A117,Input!$A$86:$A$133,0),MATCH(AP$95,Input!$C$85:$BJ$85,0))</f>
        <v>4.7999999999999996E-3</v>
      </c>
      <c r="AQ117" s="24">
        <f>IF(VLOOKUP($A117,Input!$A$86:$B$133,2,FALSE)="Percentage",AR$104,IF(VLOOKUP($A117,Input!$A$86:$B$133,2,FALSE)="Fixed","Fixed",(AQ$104)))</f>
        <v>82.14</v>
      </c>
      <c r="AR117" s="15">
        <f t="shared" si="95"/>
        <v>0.39</v>
      </c>
      <c r="AS117" s="7"/>
      <c r="AT117" s="70">
        <f>INDEX(Input!$C$86:$BJ$133,MATCH($A117,Input!$A$86:$A$133,0),MATCH(AT$95,Input!$C$85:$BJ$85,0))</f>
        <v>4.7999999999999996E-3</v>
      </c>
      <c r="AU117" s="24">
        <f>IF(VLOOKUP($A117,Input!$A$86:$B$133,2,FALSE)="Percentage",AV$104,IF(VLOOKUP($A117,Input!$A$86:$B$133,2,FALSE)="Fixed","Fixed",(AU$104)))</f>
        <v>82.14</v>
      </c>
      <c r="AV117" s="15">
        <f t="shared" si="96"/>
        <v>0.39</v>
      </c>
    </row>
    <row r="118" spans="1:48" x14ac:dyDescent="0.25">
      <c r="A118" t="str">
        <f t="shared" si="72"/>
        <v>CART Mechanism</v>
      </c>
      <c r="B118" s="70">
        <f>INDEX(Input!$C$86:$BJ$133,MATCH($A118,Input!$A$86:$A$133,0),MATCH(B$95,Input!$C$85:$BJ$85,0))</f>
        <v>0</v>
      </c>
      <c r="C118" s="24">
        <f>IF(VLOOKUP($A118,Input!$A$86:$B$133,2,FALSE)="Percentage",D$104,IF(VLOOKUP($A118,Input!$A$86:$B$133,2,FALSE)="Fixed","Fixed",(C$104)))</f>
        <v>82.14</v>
      </c>
      <c r="D118" s="15">
        <f t="shared" si="85"/>
        <v>0</v>
      </c>
      <c r="F118" s="70">
        <f>INDEX(Input!$C$86:$BJ$133,MATCH($A118,Input!$A$86:$A$133,0),MATCH(F$95,Input!$C$85:$BJ$85,0))</f>
        <v>1.14E-2</v>
      </c>
      <c r="G118" s="24">
        <f>IF(VLOOKUP($A118,Input!$A$86:$B$133,2,FALSE)="Percentage",H$104,IF(VLOOKUP($A118,Input!$A$86:$B$133,2,FALSE)="Fixed","Fixed",(G$104)))</f>
        <v>82.14</v>
      </c>
      <c r="H118" s="15">
        <f t="shared" si="86"/>
        <v>0.94</v>
      </c>
      <c r="J118" s="70">
        <f>INDEX(Input!$C$86:$BJ$133,MATCH($A118,Input!$A$86:$A$133,0),MATCH(J$95,Input!$C$85:$BJ$85,0))</f>
        <v>0</v>
      </c>
      <c r="K118" s="24">
        <f>IF(VLOOKUP($A118,Input!$A$86:$B$133,2,FALSE)="Percentage",L$104,IF(VLOOKUP($A118,Input!$A$86:$B$133,2,FALSE)="Fixed","Fixed",(K$104)))</f>
        <v>82.14</v>
      </c>
      <c r="L118" s="15">
        <f t="shared" si="87"/>
        <v>0</v>
      </c>
      <c r="N118" s="70">
        <f>INDEX(Input!$C$86:$BJ$133,MATCH($A118,Input!$A$86:$A$133,0),MATCH(N$95,Input!$C$85:$BJ$85,0))</f>
        <v>0</v>
      </c>
      <c r="O118" s="24">
        <f>IF(VLOOKUP($A118,Input!$A$86:$B$133,2,FALSE)="Percentage",P$104,IF(VLOOKUP($A118,Input!$A$86:$B$133,2,FALSE)="Fixed","Fixed",(O$104)))</f>
        <v>82.14</v>
      </c>
      <c r="P118" s="15">
        <f t="shared" si="88"/>
        <v>0</v>
      </c>
      <c r="R118" s="70">
        <f>INDEX(Input!$C$86:$BJ$133,MATCH($A118,Input!$A$86:$A$133,0),MATCH(R$95,Input!$C$85:$BJ$85,0))</f>
        <v>0</v>
      </c>
      <c r="S118" s="24">
        <f>IF(VLOOKUP($A118,Input!$A$86:$B$133,2,FALSE)="Percentage",T$104,IF(VLOOKUP($A118,Input!$A$86:$B$133,2,FALSE)="Fixed","Fixed",(S$104)))</f>
        <v>82.14</v>
      </c>
      <c r="T118" s="15">
        <f t="shared" si="89"/>
        <v>0</v>
      </c>
      <c r="V118" s="70">
        <f>INDEX(Input!$C$86:$BJ$133,MATCH($A118,Input!$A$86:$A$133,0),MATCH(V$95,Input!$C$85:$BJ$85,0))</f>
        <v>0</v>
      </c>
      <c r="W118" s="24">
        <f>IF(VLOOKUP($A118,Input!$A$86:$B$133,2,FALSE)="Percentage",X$104,IF(VLOOKUP($A118,Input!$A$86:$B$133,2,FALSE)="Fixed","Fixed",(W$104)))</f>
        <v>82.14</v>
      </c>
      <c r="X118" s="15">
        <f t="shared" si="90"/>
        <v>0</v>
      </c>
      <c r="Z118" s="70">
        <f>INDEX(Input!$C$86:$BJ$133,MATCH($A118,Input!$A$86:$A$133,0),MATCH(Z$95,Input!$C$85:$BJ$85,0))</f>
        <v>1.1900000000000001E-2</v>
      </c>
      <c r="AA118" s="24">
        <f>IF(VLOOKUP($A118,Input!$A$86:$B$133,2,FALSE)="Percentage",AB$104,IF(VLOOKUP($A118,Input!$A$86:$B$133,2,FALSE)="Fixed","Fixed",(AA$104)))</f>
        <v>82.14</v>
      </c>
      <c r="AB118" s="15">
        <f t="shared" si="91"/>
        <v>0.98</v>
      </c>
      <c r="AD118" s="70">
        <f>INDEX(Input!$C$86:$BJ$133,MATCH($A118,Input!$A$86:$A$133,0),MATCH(AD$95,Input!$C$85:$BJ$85,0))</f>
        <v>1.1900000000000001E-2</v>
      </c>
      <c r="AE118" s="24">
        <f>IF(VLOOKUP($A118,Input!$A$86:$B$133,2,FALSE)="Percentage",AF$104,IF(VLOOKUP($A118,Input!$A$86:$B$133,2,FALSE)="Fixed","Fixed",(AE$104)))</f>
        <v>82.14</v>
      </c>
      <c r="AF118" s="15">
        <f t="shared" si="92"/>
        <v>0.98</v>
      </c>
      <c r="AH118" s="70">
        <f>INDEX(Input!$C$86:$BJ$133,MATCH($A118,Input!$A$86:$A$133,0),MATCH(AH$95,Input!$C$85:$BJ$85,0))</f>
        <v>1.1900000000000001E-2</v>
      </c>
      <c r="AI118" s="24">
        <f>IF(VLOOKUP($A118,Input!$A$86:$B$133,2,FALSE)="Percentage",AJ$104,IF(VLOOKUP($A118,Input!$A$86:$B$133,2,FALSE)="Fixed","Fixed",(AI$104)))</f>
        <v>82.14</v>
      </c>
      <c r="AJ118" s="15">
        <f t="shared" si="93"/>
        <v>0.98</v>
      </c>
      <c r="AL118" s="70">
        <f>INDEX(Input!$C$86:$BJ$133,MATCH($A118,Input!$A$86:$A$133,0),MATCH(AL$95,Input!$C$85:$BJ$85,0))</f>
        <v>1.1900000000000001E-2</v>
      </c>
      <c r="AM118" s="24">
        <f>IF(VLOOKUP($A118,Input!$A$86:$B$133,2,FALSE)="Percentage",AN$104,IF(VLOOKUP($A118,Input!$A$86:$B$133,2,FALSE)="Fixed","Fixed",(AM$104)))</f>
        <v>82.14</v>
      </c>
      <c r="AN118" s="15">
        <f t="shared" si="94"/>
        <v>0.98</v>
      </c>
      <c r="AP118" s="70">
        <f>INDEX(Input!$C$86:$BJ$133,MATCH($A118,Input!$A$86:$A$133,0),MATCH(AP$95,Input!$C$85:$BJ$85,0))</f>
        <v>1.1900000000000001E-2</v>
      </c>
      <c r="AQ118" s="24">
        <f>IF(VLOOKUP($A118,Input!$A$86:$B$133,2,FALSE)="Percentage",AR$104,IF(VLOOKUP($A118,Input!$A$86:$B$133,2,FALSE)="Fixed","Fixed",(AQ$104)))</f>
        <v>82.14</v>
      </c>
      <c r="AR118" s="15">
        <f t="shared" si="95"/>
        <v>0.98</v>
      </c>
      <c r="AS118" s="7"/>
      <c r="AT118" s="70">
        <f>INDEX(Input!$C$86:$BJ$133,MATCH($A118,Input!$A$86:$A$133,0),MATCH(AT$95,Input!$C$85:$BJ$85,0))</f>
        <v>1.1900000000000001E-2</v>
      </c>
      <c r="AU118" s="24">
        <f>IF(VLOOKUP($A118,Input!$A$86:$B$133,2,FALSE)="Percentage",AV$104,IF(VLOOKUP($A118,Input!$A$86:$B$133,2,FALSE)="Fixed","Fixed",(AU$104)))</f>
        <v>82.14</v>
      </c>
      <c r="AV118" s="15">
        <f t="shared" si="96"/>
        <v>0.98</v>
      </c>
    </row>
    <row r="119" spans="1:48" x14ac:dyDescent="0.25">
      <c r="A119" t="str">
        <f t="shared" si="72"/>
        <v>Incremental Cost Balancing Account</v>
      </c>
      <c r="B119" s="70">
        <f>INDEX(Input!$C$86:$BJ$133,MATCH($A119,Input!$A$86:$A$133,0),MATCH(B$95,Input!$C$85:$BJ$85,0))</f>
        <v>0</v>
      </c>
      <c r="C119" s="24" t="str">
        <f>IF(VLOOKUP($A119,Input!$A$86:$B$133,2,FALSE)="Percentage",D$104,IF(VLOOKUP($A119,Input!$A$86:$B$133,2,FALSE)="Fixed","Fixed",(C$104)))</f>
        <v>Fixed</v>
      </c>
      <c r="D119" s="15">
        <f t="shared" si="85"/>
        <v>0</v>
      </c>
      <c r="F119" s="70">
        <f>INDEX(Input!$C$86:$BJ$133,MATCH($A119,Input!$A$86:$A$133,0),MATCH(F$95,Input!$C$85:$BJ$85,0))</f>
        <v>0</v>
      </c>
      <c r="G119" s="24" t="str">
        <f>IF(VLOOKUP($A119,Input!$A$86:$B$133,2,FALSE)="Percentage",H$104,IF(VLOOKUP($A119,Input!$A$86:$B$133,2,FALSE)="Fixed","Fixed",(G$104)))</f>
        <v>Fixed</v>
      </c>
      <c r="H119" s="15">
        <f t="shared" si="86"/>
        <v>0</v>
      </c>
      <c r="J119" s="70">
        <f>INDEX(Input!$C$86:$BJ$133,MATCH($A119,Input!$A$86:$A$133,0),MATCH(J$95,Input!$C$85:$BJ$85,0))</f>
        <v>0</v>
      </c>
      <c r="K119" s="24" t="str">
        <f>IF(VLOOKUP($A119,Input!$A$86:$B$133,2,FALSE)="Percentage",L$104,IF(VLOOKUP($A119,Input!$A$86:$B$133,2,FALSE)="Fixed","Fixed",(K$104)))</f>
        <v>Fixed</v>
      </c>
      <c r="L119" s="15">
        <f t="shared" si="87"/>
        <v>0</v>
      </c>
      <c r="N119" s="70">
        <f>INDEX(Input!$C$86:$BJ$133,MATCH($A119,Input!$A$86:$A$133,0),MATCH(N$95,Input!$C$85:$BJ$85,0))</f>
        <v>0</v>
      </c>
      <c r="O119" s="24" t="str">
        <f>IF(VLOOKUP($A119,Input!$A$86:$B$133,2,FALSE)="Percentage",P$104,IF(VLOOKUP($A119,Input!$A$86:$B$133,2,FALSE)="Fixed","Fixed",(O$104)))</f>
        <v>Fixed</v>
      </c>
      <c r="P119" s="15">
        <f t="shared" si="88"/>
        <v>0</v>
      </c>
      <c r="R119" s="70">
        <f>INDEX(Input!$C$86:$BJ$133,MATCH($A119,Input!$A$86:$A$133,0),MATCH(R$95,Input!$C$85:$BJ$85,0))</f>
        <v>0</v>
      </c>
      <c r="S119" s="24" t="str">
        <f>IF(VLOOKUP($A119,Input!$A$86:$B$133,2,FALSE)="Percentage",T$104,IF(VLOOKUP($A119,Input!$A$86:$B$133,2,FALSE)="Fixed","Fixed",(S$104)))</f>
        <v>Fixed</v>
      </c>
      <c r="T119" s="15">
        <f t="shared" si="89"/>
        <v>0</v>
      </c>
      <c r="V119" s="70">
        <f>INDEX(Input!$C$86:$BJ$133,MATCH($A119,Input!$A$86:$A$133,0),MATCH(V$95,Input!$C$85:$BJ$85,0))</f>
        <v>0</v>
      </c>
      <c r="W119" s="24" t="str">
        <f>IF(VLOOKUP($A119,Input!$A$86:$B$133,2,FALSE)="Percentage",X$104,IF(VLOOKUP($A119,Input!$A$86:$B$133,2,FALSE)="Fixed","Fixed",(W$104)))</f>
        <v>Fixed</v>
      </c>
      <c r="X119" s="15">
        <f t="shared" si="90"/>
        <v>0</v>
      </c>
      <c r="Z119" s="70">
        <f>INDEX(Input!$C$86:$BJ$133,MATCH($A119,Input!$A$86:$A$133,0),MATCH(Z$95,Input!$C$85:$BJ$85,0))</f>
        <v>-5.15</v>
      </c>
      <c r="AA119" s="24" t="str">
        <f>IF(VLOOKUP($A119,Input!$A$86:$B$133,2,FALSE)="Percentage",AB$104,IF(VLOOKUP($A119,Input!$A$86:$B$133,2,FALSE)="Fixed","Fixed",(AA$104)))</f>
        <v>Fixed</v>
      </c>
      <c r="AB119" s="15">
        <f t="shared" si="91"/>
        <v>-5.15</v>
      </c>
      <c r="AD119" s="70">
        <f>INDEX(Input!$C$86:$BJ$133,MATCH($A119,Input!$A$86:$A$133,0),MATCH(AD$95,Input!$C$85:$BJ$85,0))</f>
        <v>0</v>
      </c>
      <c r="AE119" s="24" t="str">
        <f>IF(VLOOKUP($A119,Input!$A$86:$B$133,2,FALSE)="Percentage",AF$104,IF(VLOOKUP($A119,Input!$A$86:$B$133,2,FALSE)="Fixed","Fixed",(AE$104)))</f>
        <v>Fixed</v>
      </c>
      <c r="AF119" s="15">
        <f t="shared" si="92"/>
        <v>0</v>
      </c>
      <c r="AH119" s="70">
        <f>INDEX(Input!$C$86:$BJ$133,MATCH($A119,Input!$A$86:$A$133,0),MATCH(AH$95,Input!$C$85:$BJ$85,0))</f>
        <v>0</v>
      </c>
      <c r="AI119" s="24" t="str">
        <f>IF(VLOOKUP($A119,Input!$A$86:$B$133,2,FALSE)="Percentage",AJ$104,IF(VLOOKUP($A119,Input!$A$86:$B$133,2,FALSE)="Fixed","Fixed",(AI$104)))</f>
        <v>Fixed</v>
      </c>
      <c r="AJ119" s="15">
        <f t="shared" si="93"/>
        <v>0</v>
      </c>
      <c r="AL119" s="70">
        <f>INDEX(Input!$C$86:$BJ$133,MATCH($A119,Input!$A$86:$A$133,0),MATCH(AL$95,Input!$C$85:$BJ$85,0))</f>
        <v>0</v>
      </c>
      <c r="AM119" s="24" t="str">
        <f>IF(VLOOKUP($A119,Input!$A$86:$B$133,2,FALSE)="Percentage",AN$104,IF(VLOOKUP($A119,Input!$A$86:$B$133,2,FALSE)="Fixed","Fixed",(AM$104)))</f>
        <v>Fixed</v>
      </c>
      <c r="AN119" s="15">
        <f t="shared" si="94"/>
        <v>0</v>
      </c>
      <c r="AP119" s="70">
        <f>INDEX(Input!$C$86:$BJ$133,MATCH($A119,Input!$A$86:$A$133,0),MATCH(AP$95,Input!$C$85:$BJ$85,0))</f>
        <v>0</v>
      </c>
      <c r="AQ119" s="24" t="str">
        <f>IF(VLOOKUP($A119,Input!$A$86:$B$133,2,FALSE)="Percentage",AR$104,IF(VLOOKUP($A119,Input!$A$86:$B$133,2,FALSE)="Fixed","Fixed",(AQ$104)))</f>
        <v>Fixed</v>
      </c>
      <c r="AR119" s="15">
        <f t="shared" si="95"/>
        <v>0</v>
      </c>
      <c r="AS119" s="7"/>
      <c r="AT119" s="70">
        <f>INDEX(Input!$C$86:$BJ$133,MATCH($A119,Input!$A$86:$A$133,0),MATCH(AT$95,Input!$C$85:$BJ$85,0))</f>
        <v>0</v>
      </c>
      <c r="AU119" s="24" t="str">
        <f>IF(VLOOKUP($A119,Input!$A$86:$B$133,2,FALSE)="Percentage",AV$104,IF(VLOOKUP($A119,Input!$A$86:$B$133,2,FALSE)="Fixed","Fixed",(AU$104)))</f>
        <v>Fixed</v>
      </c>
      <c r="AV119" s="15">
        <f t="shared" si="96"/>
        <v>0</v>
      </c>
    </row>
    <row r="120" spans="1:48" x14ac:dyDescent="0.25">
      <c r="A120" t="str">
        <f t="shared" si="72"/>
        <v>WRAM/MCBA Surcredit</v>
      </c>
      <c r="B120" s="70">
        <f>INDEX(Input!$C$86:$BJ$133,MATCH($A120,Input!$A$86:$A$133,0),MATCH(B$95,Input!$C$85:$BJ$85,0))</f>
        <v>0</v>
      </c>
      <c r="C120" s="24" t="str">
        <f>IF(VLOOKUP($A120,Input!$A$86:$B$133,2,FALSE)="Percentage",D$104,IF(VLOOKUP($A120,Input!$A$86:$B$133,2,FALSE)="Fixed","Fixed",(C$104)))</f>
        <v>Fixed</v>
      </c>
      <c r="D120" s="15">
        <f t="shared" si="85"/>
        <v>0</v>
      </c>
      <c r="F120" s="70">
        <f>INDEX(Input!$C$86:$BJ$133,MATCH($A120,Input!$A$86:$A$133,0),MATCH(F$95,Input!$C$85:$BJ$85,0))</f>
        <v>0</v>
      </c>
      <c r="G120" s="24" t="str">
        <f>IF(VLOOKUP($A120,Input!$A$86:$B$133,2,FALSE)="Percentage",H$104,IF(VLOOKUP($A120,Input!$A$86:$B$133,2,FALSE)="Fixed","Fixed",(G$104)))</f>
        <v>Fixed</v>
      </c>
      <c r="H120" s="15">
        <f t="shared" si="86"/>
        <v>0</v>
      </c>
      <c r="J120" s="70">
        <f>INDEX(Input!$C$86:$BJ$133,MATCH($A120,Input!$A$86:$A$133,0),MATCH(J$95,Input!$C$85:$BJ$85,0))</f>
        <v>0</v>
      </c>
      <c r="K120" s="24" t="str">
        <f>IF(VLOOKUP($A120,Input!$A$86:$B$133,2,FALSE)="Percentage",L$104,IF(VLOOKUP($A120,Input!$A$86:$B$133,2,FALSE)="Fixed","Fixed",(K$104)))</f>
        <v>Fixed</v>
      </c>
      <c r="L120" s="15">
        <f t="shared" si="87"/>
        <v>0</v>
      </c>
      <c r="N120" s="70">
        <f>INDEX(Input!$C$86:$BJ$133,MATCH($A120,Input!$A$86:$A$133,0),MATCH(N$95,Input!$C$85:$BJ$85,0))</f>
        <v>0</v>
      </c>
      <c r="O120" s="24" t="str">
        <f>IF(VLOOKUP($A120,Input!$A$86:$B$133,2,FALSE)="Percentage",P$104,IF(VLOOKUP($A120,Input!$A$86:$B$133,2,FALSE)="Fixed","Fixed",(O$104)))</f>
        <v>Fixed</v>
      </c>
      <c r="P120" s="15">
        <f t="shared" si="88"/>
        <v>0</v>
      </c>
      <c r="R120" s="70">
        <f>INDEX(Input!$C$86:$BJ$133,MATCH($A120,Input!$A$86:$A$133,0),MATCH(R$95,Input!$C$85:$BJ$85,0))</f>
        <v>0</v>
      </c>
      <c r="S120" s="24" t="str">
        <f>IF(VLOOKUP($A120,Input!$A$86:$B$133,2,FALSE)="Percentage",T$104,IF(VLOOKUP($A120,Input!$A$86:$B$133,2,FALSE)="Fixed","Fixed",(S$104)))</f>
        <v>Fixed</v>
      </c>
      <c r="T120" s="15">
        <f t="shared" si="89"/>
        <v>0</v>
      </c>
      <c r="V120" s="70">
        <f>INDEX(Input!$C$86:$BJ$133,MATCH($A120,Input!$A$86:$A$133,0),MATCH(V$95,Input!$C$85:$BJ$85,0))</f>
        <v>0</v>
      </c>
      <c r="W120" s="24" t="str">
        <f>IF(VLOOKUP($A120,Input!$A$86:$B$133,2,FALSE)="Percentage",X$104,IF(VLOOKUP($A120,Input!$A$86:$B$133,2,FALSE)="Fixed","Fixed",(W$104)))</f>
        <v>Fixed</v>
      </c>
      <c r="X120" s="15">
        <f t="shared" si="90"/>
        <v>0</v>
      </c>
      <c r="Z120" s="70">
        <f>INDEX(Input!$C$86:$BJ$133,MATCH($A120,Input!$A$86:$A$133,0),MATCH(Z$95,Input!$C$85:$BJ$85,0))</f>
        <v>0</v>
      </c>
      <c r="AA120" s="24" t="str">
        <f>IF(VLOOKUP($A120,Input!$A$86:$B$133,2,FALSE)="Percentage",AB$104,IF(VLOOKUP($A120,Input!$A$86:$B$133,2,FALSE)="Fixed","Fixed",(AA$104)))</f>
        <v>Fixed</v>
      </c>
      <c r="AB120" s="15">
        <f t="shared" si="91"/>
        <v>0</v>
      </c>
      <c r="AD120" s="70">
        <f>INDEX(Input!$C$86:$BJ$133,MATCH($A120,Input!$A$86:$A$133,0),MATCH(AD$95,Input!$C$85:$BJ$85,0))</f>
        <v>-8.49</v>
      </c>
      <c r="AE120" s="24" t="str">
        <f>IF(VLOOKUP($A120,Input!$A$86:$B$133,2,FALSE)="Percentage",AF$104,IF(VLOOKUP($A120,Input!$A$86:$B$133,2,FALSE)="Fixed","Fixed",(AE$104)))</f>
        <v>Fixed</v>
      </c>
      <c r="AF120" s="15">
        <f t="shared" si="92"/>
        <v>-8.49</v>
      </c>
      <c r="AH120" s="70">
        <f>INDEX(Input!$C$86:$BJ$133,MATCH($A120,Input!$A$86:$A$133,0),MATCH(AH$95,Input!$C$85:$BJ$85,0))</f>
        <v>0</v>
      </c>
      <c r="AI120" s="24" t="str">
        <f>IF(VLOOKUP($A120,Input!$A$86:$B$133,2,FALSE)="Percentage",AJ$104,IF(VLOOKUP($A120,Input!$A$86:$B$133,2,FALSE)="Fixed","Fixed",(AI$104)))</f>
        <v>Fixed</v>
      </c>
      <c r="AJ120" s="15">
        <f t="shared" si="93"/>
        <v>0</v>
      </c>
      <c r="AL120" s="70">
        <f>INDEX(Input!$C$86:$BJ$133,MATCH($A120,Input!$A$86:$A$133,0),MATCH(AL$95,Input!$C$85:$BJ$85,0))</f>
        <v>0</v>
      </c>
      <c r="AM120" s="24" t="str">
        <f>IF(VLOOKUP($A120,Input!$A$86:$B$133,2,FALSE)="Percentage",AN$104,IF(VLOOKUP($A120,Input!$A$86:$B$133,2,FALSE)="Fixed","Fixed",(AM$104)))</f>
        <v>Fixed</v>
      </c>
      <c r="AN120" s="15">
        <f t="shared" si="94"/>
        <v>0</v>
      </c>
      <c r="AP120" s="70">
        <f>INDEX(Input!$C$86:$BJ$133,MATCH($A120,Input!$A$86:$A$133,0),MATCH(AP$95,Input!$C$85:$BJ$85,0))</f>
        <v>0</v>
      </c>
      <c r="AQ120" s="24" t="str">
        <f>IF(VLOOKUP($A120,Input!$A$86:$B$133,2,FALSE)="Percentage",AR$104,IF(VLOOKUP($A120,Input!$A$86:$B$133,2,FALSE)="Fixed","Fixed",(AQ$104)))</f>
        <v>Fixed</v>
      </c>
      <c r="AR120" s="15">
        <f t="shared" si="95"/>
        <v>0</v>
      </c>
      <c r="AS120" s="7"/>
      <c r="AT120" s="70">
        <f>INDEX(Input!$C$86:$BJ$133,MATCH($A120,Input!$A$86:$A$133,0),MATCH(AT$95,Input!$C$85:$BJ$85,0))</f>
        <v>0</v>
      </c>
      <c r="AU120" s="24" t="str">
        <f>IF(VLOOKUP($A120,Input!$A$86:$B$133,2,FALSE)="Percentage",AV$104,IF(VLOOKUP($A120,Input!$A$86:$B$133,2,FALSE)="Fixed","Fixed",(AU$104)))</f>
        <v>Fixed</v>
      </c>
      <c r="AV120" s="15">
        <f t="shared" si="96"/>
        <v>0</v>
      </c>
    </row>
    <row r="121" spans="1:48" hidden="1" x14ac:dyDescent="0.25">
      <c r="B121" s="70"/>
      <c r="C121" s="24"/>
      <c r="D121" s="15"/>
      <c r="F121" s="70"/>
      <c r="G121" s="24"/>
      <c r="H121" s="15"/>
      <c r="J121" s="70"/>
      <c r="K121" s="24"/>
      <c r="L121" s="15"/>
      <c r="N121" s="70"/>
      <c r="O121" s="24"/>
      <c r="P121" s="15"/>
      <c r="R121" s="70"/>
      <c r="S121" s="24"/>
      <c r="T121" s="15"/>
      <c r="V121" s="70"/>
      <c r="W121" s="24"/>
      <c r="X121" s="15"/>
      <c r="Z121" s="70"/>
      <c r="AA121" s="24"/>
      <c r="AB121" s="15"/>
      <c r="AD121" s="70"/>
      <c r="AE121" s="24"/>
      <c r="AF121" s="15"/>
      <c r="AH121" s="70"/>
      <c r="AI121" s="24"/>
      <c r="AJ121" s="15"/>
      <c r="AL121" s="70"/>
      <c r="AM121" s="24"/>
      <c r="AN121" s="15"/>
      <c r="AP121" s="70"/>
      <c r="AQ121" s="24"/>
      <c r="AR121" s="15"/>
      <c r="AS121" s="7"/>
      <c r="AT121" s="70"/>
      <c r="AU121" s="24"/>
      <c r="AV121" s="15"/>
    </row>
    <row r="122" spans="1:48" hidden="1" x14ac:dyDescent="0.25">
      <c r="B122" s="70"/>
      <c r="C122" s="24"/>
      <c r="D122" s="15"/>
      <c r="F122" s="70"/>
      <c r="G122" s="24"/>
      <c r="H122" s="15"/>
      <c r="J122" s="70"/>
      <c r="K122" s="24"/>
      <c r="L122" s="15"/>
      <c r="N122" s="70"/>
      <c r="O122" s="24"/>
      <c r="P122" s="15"/>
      <c r="R122" s="70"/>
      <c r="S122" s="24"/>
      <c r="T122" s="15"/>
      <c r="V122" s="70"/>
      <c r="W122" s="24"/>
      <c r="X122" s="15"/>
      <c r="Z122" s="70"/>
      <c r="AA122" s="24"/>
      <c r="AB122" s="15"/>
      <c r="AD122" s="70"/>
      <c r="AE122" s="24"/>
      <c r="AF122" s="15"/>
      <c r="AH122" s="70"/>
      <c r="AI122" s="24"/>
      <c r="AJ122" s="15"/>
      <c r="AL122" s="70"/>
      <c r="AM122" s="24"/>
      <c r="AN122" s="15"/>
      <c r="AP122" s="70"/>
      <c r="AQ122" s="24"/>
      <c r="AR122" s="15"/>
      <c r="AS122" s="7"/>
      <c r="AT122" s="70"/>
      <c r="AU122" s="24"/>
      <c r="AV122" s="15"/>
    </row>
    <row r="123" spans="1:48" hidden="1" x14ac:dyDescent="0.25">
      <c r="B123" s="70"/>
      <c r="C123" s="24"/>
      <c r="D123" s="15"/>
      <c r="F123" s="70"/>
      <c r="G123" s="24"/>
      <c r="H123" s="15"/>
      <c r="J123" s="70"/>
      <c r="K123" s="24"/>
      <c r="L123" s="15"/>
      <c r="N123" s="70"/>
      <c r="O123" s="24"/>
      <c r="P123" s="15"/>
      <c r="R123" s="70"/>
      <c r="S123" s="24"/>
      <c r="T123" s="15"/>
      <c r="V123" s="70"/>
      <c r="W123" s="24"/>
      <c r="X123" s="15"/>
      <c r="Z123" s="70"/>
      <c r="AA123" s="24"/>
      <c r="AB123" s="15"/>
      <c r="AD123" s="70"/>
      <c r="AE123" s="24"/>
      <c r="AF123" s="15"/>
      <c r="AH123" s="70"/>
      <c r="AI123" s="24"/>
      <c r="AJ123" s="15"/>
      <c r="AL123" s="70"/>
      <c r="AM123" s="24"/>
      <c r="AN123" s="15"/>
      <c r="AP123" s="70"/>
      <c r="AQ123" s="24"/>
      <c r="AR123" s="15"/>
      <c r="AS123" s="7"/>
      <c r="AT123" s="70"/>
      <c r="AU123" s="24"/>
      <c r="AV123" s="15"/>
    </row>
    <row r="124" spans="1:48" hidden="1" x14ac:dyDescent="0.25">
      <c r="B124" s="70"/>
      <c r="C124" s="24"/>
      <c r="D124" s="15"/>
      <c r="F124" s="70"/>
      <c r="G124" s="24"/>
      <c r="H124" s="15"/>
      <c r="J124" s="70"/>
      <c r="K124" s="24"/>
      <c r="L124" s="15"/>
      <c r="N124" s="70"/>
      <c r="O124" s="24"/>
      <c r="P124" s="15"/>
      <c r="R124" s="70"/>
      <c r="S124" s="24"/>
      <c r="T124" s="15"/>
      <c r="V124" s="70"/>
      <c r="W124" s="24"/>
      <c r="X124" s="15"/>
      <c r="Z124" s="70"/>
      <c r="AA124" s="24"/>
      <c r="AB124" s="15"/>
      <c r="AD124" s="70"/>
      <c r="AE124" s="24"/>
      <c r="AF124" s="15"/>
      <c r="AH124" s="70"/>
      <c r="AI124" s="24"/>
      <c r="AJ124" s="15"/>
      <c r="AL124" s="70"/>
      <c r="AM124" s="24"/>
      <c r="AN124" s="15"/>
      <c r="AP124" s="70"/>
      <c r="AQ124" s="24"/>
      <c r="AR124" s="15"/>
      <c r="AS124" s="7"/>
      <c r="AT124" s="70"/>
      <c r="AU124" s="24"/>
      <c r="AV124" s="15"/>
    </row>
    <row r="125" spans="1:48" hidden="1" x14ac:dyDescent="0.25">
      <c r="B125" s="70"/>
      <c r="C125" s="24"/>
      <c r="D125" s="15"/>
      <c r="F125" s="70"/>
      <c r="G125" s="24"/>
      <c r="H125" s="15"/>
      <c r="J125" s="70"/>
      <c r="K125" s="24"/>
      <c r="L125" s="15"/>
      <c r="N125" s="70"/>
      <c r="O125" s="24"/>
      <c r="P125" s="15"/>
      <c r="R125" s="70"/>
      <c r="S125" s="24"/>
      <c r="T125" s="15"/>
      <c r="V125" s="70"/>
      <c r="W125" s="24"/>
      <c r="X125" s="15"/>
      <c r="Z125" s="70"/>
      <c r="AA125" s="24"/>
      <c r="AB125" s="15"/>
      <c r="AD125" s="70"/>
      <c r="AE125" s="24"/>
      <c r="AF125" s="15"/>
      <c r="AH125" s="70"/>
      <c r="AI125" s="24"/>
      <c r="AJ125" s="15"/>
      <c r="AL125" s="70"/>
      <c r="AM125" s="24"/>
      <c r="AN125" s="15"/>
      <c r="AP125" s="70"/>
      <c r="AQ125" s="24"/>
      <c r="AR125" s="15"/>
      <c r="AS125" s="7"/>
      <c r="AT125" s="70"/>
      <c r="AU125" s="24"/>
      <c r="AV125" s="15"/>
    </row>
    <row r="126" spans="1:48" hidden="1" x14ac:dyDescent="0.25">
      <c r="B126" s="70"/>
      <c r="C126" s="24"/>
      <c r="D126" s="15"/>
      <c r="F126" s="70"/>
      <c r="G126" s="24"/>
      <c r="H126" s="15"/>
      <c r="J126" s="70"/>
      <c r="K126" s="24"/>
      <c r="L126" s="15"/>
      <c r="N126" s="70"/>
      <c r="O126" s="24"/>
      <c r="P126" s="15"/>
      <c r="R126" s="70"/>
      <c r="S126" s="24"/>
      <c r="T126" s="15"/>
      <c r="V126" s="70"/>
      <c r="W126" s="24"/>
      <c r="X126" s="15"/>
      <c r="Z126" s="70"/>
      <c r="AA126" s="24"/>
      <c r="AB126" s="15"/>
      <c r="AD126" s="70"/>
      <c r="AE126" s="24"/>
      <c r="AF126" s="15"/>
      <c r="AH126" s="70"/>
      <c r="AI126" s="24"/>
      <c r="AJ126" s="15"/>
      <c r="AL126" s="70"/>
      <c r="AM126" s="24"/>
      <c r="AN126" s="15"/>
      <c r="AP126" s="70"/>
      <c r="AQ126" s="24"/>
      <c r="AR126" s="15"/>
      <c r="AS126" s="7"/>
      <c r="AT126" s="70"/>
      <c r="AU126" s="24"/>
      <c r="AV126" s="15"/>
    </row>
    <row r="127" spans="1:48" hidden="1" x14ac:dyDescent="0.25">
      <c r="B127" s="70"/>
      <c r="C127" s="24"/>
      <c r="D127" s="15"/>
      <c r="F127" s="70"/>
      <c r="G127" s="24"/>
      <c r="H127" s="15"/>
      <c r="J127" s="70"/>
      <c r="K127" s="24"/>
      <c r="L127" s="15"/>
      <c r="N127" s="70"/>
      <c r="O127" s="24"/>
      <c r="P127" s="15"/>
      <c r="R127" s="70"/>
      <c r="S127" s="24"/>
      <c r="T127" s="15"/>
      <c r="V127" s="70"/>
      <c r="W127" s="24"/>
      <c r="X127" s="15"/>
      <c r="Z127" s="70"/>
      <c r="AA127" s="24"/>
      <c r="AB127" s="15"/>
      <c r="AD127" s="70"/>
      <c r="AE127" s="24"/>
      <c r="AF127" s="15"/>
      <c r="AH127" s="70"/>
      <c r="AI127" s="24"/>
      <c r="AJ127" s="15"/>
      <c r="AL127" s="70"/>
      <c r="AM127" s="24"/>
      <c r="AN127" s="15"/>
      <c r="AP127" s="70"/>
      <c r="AQ127" s="24"/>
      <c r="AR127" s="15"/>
      <c r="AS127" s="7"/>
      <c r="AT127" s="70"/>
      <c r="AU127" s="24"/>
      <c r="AV127" s="15"/>
    </row>
    <row r="128" spans="1:48" hidden="1" x14ac:dyDescent="0.25">
      <c r="B128" s="70"/>
      <c r="C128" s="24"/>
      <c r="D128" s="15"/>
      <c r="F128" s="70"/>
      <c r="G128" s="24"/>
      <c r="H128" s="15"/>
      <c r="J128" s="70"/>
      <c r="K128" s="24"/>
      <c r="L128" s="15"/>
      <c r="N128" s="70"/>
      <c r="O128" s="24"/>
      <c r="P128" s="15"/>
      <c r="R128" s="70"/>
      <c r="S128" s="24"/>
      <c r="T128" s="15"/>
      <c r="V128" s="70"/>
      <c r="W128" s="24"/>
      <c r="X128" s="15"/>
      <c r="Z128" s="70"/>
      <c r="AA128" s="24"/>
      <c r="AB128" s="15"/>
      <c r="AD128" s="70"/>
      <c r="AE128" s="24"/>
      <c r="AF128" s="15"/>
      <c r="AH128" s="70"/>
      <c r="AI128" s="24"/>
      <c r="AJ128" s="15"/>
      <c r="AL128" s="70"/>
      <c r="AM128" s="24"/>
      <c r="AN128" s="15"/>
      <c r="AP128" s="70"/>
      <c r="AQ128" s="24"/>
      <c r="AR128" s="15"/>
      <c r="AS128" s="7"/>
      <c r="AT128" s="70"/>
      <c r="AU128" s="24"/>
      <c r="AV128" s="15"/>
    </row>
    <row r="129" spans="2:48" hidden="1" x14ac:dyDescent="0.25">
      <c r="B129" s="70"/>
      <c r="C129" s="24"/>
      <c r="D129" s="15"/>
      <c r="F129" s="70"/>
      <c r="G129" s="24"/>
      <c r="H129" s="15"/>
      <c r="J129" s="70"/>
      <c r="K129" s="24"/>
      <c r="L129" s="15"/>
      <c r="N129" s="70"/>
      <c r="O129" s="24"/>
      <c r="P129" s="15"/>
      <c r="R129" s="70"/>
      <c r="S129" s="24"/>
      <c r="T129" s="15"/>
      <c r="V129" s="70"/>
      <c r="W129" s="24"/>
      <c r="X129" s="15"/>
      <c r="Z129" s="70"/>
      <c r="AA129" s="24"/>
      <c r="AB129" s="15"/>
      <c r="AD129" s="70"/>
      <c r="AE129" s="24"/>
      <c r="AF129" s="15"/>
      <c r="AH129" s="70"/>
      <c r="AI129" s="24"/>
      <c r="AJ129" s="15"/>
      <c r="AL129" s="70"/>
      <c r="AM129" s="24"/>
      <c r="AN129" s="15"/>
      <c r="AP129" s="70"/>
      <c r="AQ129" s="24"/>
      <c r="AR129" s="15"/>
      <c r="AS129" s="7"/>
      <c r="AT129" s="70"/>
      <c r="AU129" s="24"/>
      <c r="AV129" s="15"/>
    </row>
    <row r="130" spans="2:48" hidden="1" x14ac:dyDescent="0.25">
      <c r="B130" s="70"/>
      <c r="C130" s="24"/>
      <c r="D130" s="15"/>
      <c r="F130" s="70"/>
      <c r="G130" s="24"/>
      <c r="H130" s="15"/>
      <c r="J130" s="70"/>
      <c r="K130" s="24"/>
      <c r="L130" s="15"/>
      <c r="N130" s="70"/>
      <c r="O130" s="24"/>
      <c r="P130" s="15"/>
      <c r="R130" s="70"/>
      <c r="S130" s="24"/>
      <c r="T130" s="15"/>
      <c r="V130" s="70"/>
      <c r="W130" s="24"/>
      <c r="X130" s="15"/>
      <c r="Z130" s="70"/>
      <c r="AA130" s="24"/>
      <c r="AB130" s="15"/>
      <c r="AD130" s="70"/>
      <c r="AE130" s="24"/>
      <c r="AF130" s="15"/>
      <c r="AH130" s="70"/>
      <c r="AI130" s="24"/>
      <c r="AJ130" s="15"/>
      <c r="AL130" s="70"/>
      <c r="AM130" s="24"/>
      <c r="AN130" s="15"/>
      <c r="AP130" s="70"/>
      <c r="AQ130" s="24"/>
      <c r="AR130" s="15"/>
      <c r="AS130" s="7"/>
      <c r="AT130" s="70"/>
      <c r="AU130" s="24"/>
      <c r="AV130" s="15"/>
    </row>
    <row r="131" spans="2:48" hidden="1" x14ac:dyDescent="0.25">
      <c r="B131" s="70"/>
      <c r="C131" s="24"/>
      <c r="D131" s="15"/>
      <c r="F131" s="70"/>
      <c r="G131" s="24"/>
      <c r="H131" s="15"/>
      <c r="J131" s="70"/>
      <c r="K131" s="24"/>
      <c r="L131" s="15"/>
      <c r="N131" s="70"/>
      <c r="O131" s="24"/>
      <c r="P131" s="15"/>
      <c r="R131" s="70"/>
      <c r="S131" s="24"/>
      <c r="T131" s="15"/>
      <c r="V131" s="70"/>
      <c r="W131" s="24"/>
      <c r="X131" s="15"/>
      <c r="Z131" s="70"/>
      <c r="AA131" s="24"/>
      <c r="AB131" s="15"/>
      <c r="AD131" s="70"/>
      <c r="AE131" s="24"/>
      <c r="AF131" s="15"/>
      <c r="AH131" s="70"/>
      <c r="AI131" s="24"/>
      <c r="AJ131" s="15"/>
      <c r="AL131" s="70"/>
      <c r="AM131" s="24"/>
      <c r="AN131" s="15"/>
      <c r="AP131" s="70"/>
      <c r="AQ131" s="24"/>
      <c r="AR131" s="15"/>
      <c r="AS131" s="7"/>
      <c r="AT131" s="70"/>
      <c r="AU131" s="24"/>
      <c r="AV131" s="15"/>
    </row>
    <row r="132" spans="2:48" hidden="1" x14ac:dyDescent="0.25">
      <c r="B132" s="70"/>
      <c r="C132" s="24"/>
      <c r="D132" s="15"/>
      <c r="F132" s="70"/>
      <c r="G132" s="24"/>
      <c r="H132" s="15"/>
      <c r="J132" s="70"/>
      <c r="K132" s="24"/>
      <c r="L132" s="15"/>
      <c r="N132" s="70"/>
      <c r="O132" s="24"/>
      <c r="P132" s="15"/>
      <c r="R132" s="70"/>
      <c r="S132" s="24"/>
      <c r="T132" s="15"/>
      <c r="V132" s="70"/>
      <c r="W132" s="24"/>
      <c r="X132" s="15"/>
      <c r="Z132" s="70"/>
      <c r="AA132" s="24"/>
      <c r="AB132" s="15"/>
      <c r="AD132" s="70"/>
      <c r="AE132" s="24"/>
      <c r="AF132" s="15"/>
      <c r="AH132" s="70"/>
      <c r="AI132" s="24"/>
      <c r="AJ132" s="15"/>
      <c r="AL132" s="70"/>
      <c r="AM132" s="24"/>
      <c r="AN132" s="15"/>
      <c r="AP132" s="70"/>
      <c r="AQ132" s="24"/>
      <c r="AR132" s="15"/>
      <c r="AS132" s="7"/>
      <c r="AT132" s="70"/>
      <c r="AU132" s="24"/>
      <c r="AV132" s="15"/>
    </row>
    <row r="133" spans="2:48" hidden="1" x14ac:dyDescent="0.25">
      <c r="B133" s="70"/>
      <c r="C133" s="24"/>
      <c r="D133" s="15"/>
      <c r="F133" s="70"/>
      <c r="G133" s="24"/>
      <c r="H133" s="15"/>
      <c r="J133" s="70"/>
      <c r="K133" s="24"/>
      <c r="L133" s="15"/>
      <c r="N133" s="70"/>
      <c r="O133" s="24"/>
      <c r="P133" s="15"/>
      <c r="R133" s="70"/>
      <c r="S133" s="24"/>
      <c r="T133" s="15"/>
      <c r="V133" s="70"/>
      <c r="W133" s="24"/>
      <c r="X133" s="15"/>
      <c r="Z133" s="70"/>
      <c r="AA133" s="24"/>
      <c r="AB133" s="15"/>
      <c r="AD133" s="70"/>
      <c r="AE133" s="24"/>
      <c r="AF133" s="15"/>
      <c r="AH133" s="70"/>
      <c r="AI133" s="24"/>
      <c r="AJ133" s="15"/>
      <c r="AL133" s="70"/>
      <c r="AM133" s="24"/>
      <c r="AN133" s="15"/>
      <c r="AP133" s="70"/>
      <c r="AQ133" s="24"/>
      <c r="AR133" s="15"/>
      <c r="AS133" s="7"/>
      <c r="AT133" s="70"/>
      <c r="AU133" s="24"/>
      <c r="AV133" s="15"/>
    </row>
    <row r="134" spans="2:48" hidden="1" x14ac:dyDescent="0.25">
      <c r="B134" s="70"/>
      <c r="C134" s="24"/>
      <c r="D134" s="15"/>
      <c r="F134" s="70"/>
      <c r="G134" s="24"/>
      <c r="H134" s="15"/>
      <c r="J134" s="70"/>
      <c r="K134" s="24"/>
      <c r="L134" s="15"/>
      <c r="N134" s="70"/>
      <c r="O134" s="24"/>
      <c r="P134" s="15"/>
      <c r="R134" s="70"/>
      <c r="S134" s="24"/>
      <c r="T134" s="15"/>
      <c r="V134" s="70"/>
      <c r="W134" s="24"/>
      <c r="X134" s="15"/>
      <c r="Z134" s="70"/>
      <c r="AA134" s="24"/>
      <c r="AB134" s="15"/>
      <c r="AD134" s="70"/>
      <c r="AE134" s="24"/>
      <c r="AF134" s="15"/>
      <c r="AH134" s="70"/>
      <c r="AI134" s="24"/>
      <c r="AJ134" s="15"/>
      <c r="AL134" s="70"/>
      <c r="AM134" s="24"/>
      <c r="AN134" s="15"/>
      <c r="AP134" s="70"/>
      <c r="AQ134" s="24"/>
      <c r="AR134" s="15"/>
      <c r="AS134" s="7"/>
      <c r="AT134" s="70"/>
      <c r="AU134" s="24"/>
      <c r="AV134" s="15"/>
    </row>
    <row r="135" spans="2:48" hidden="1" x14ac:dyDescent="0.25">
      <c r="B135" s="70"/>
      <c r="C135" s="24"/>
      <c r="D135" s="15"/>
      <c r="F135" s="70"/>
      <c r="G135" s="24"/>
      <c r="H135" s="15"/>
      <c r="J135" s="70"/>
      <c r="K135" s="24"/>
      <c r="L135" s="15"/>
      <c r="N135" s="70"/>
      <c r="O135" s="24"/>
      <c r="P135" s="15"/>
      <c r="R135" s="70"/>
      <c r="S135" s="24"/>
      <c r="T135" s="15"/>
      <c r="V135" s="70"/>
      <c r="W135" s="24"/>
      <c r="X135" s="15"/>
      <c r="Z135" s="70"/>
      <c r="AA135" s="24"/>
      <c r="AB135" s="15"/>
      <c r="AD135" s="70"/>
      <c r="AE135" s="24"/>
      <c r="AF135" s="15"/>
      <c r="AH135" s="70"/>
      <c r="AI135" s="24"/>
      <c r="AJ135" s="15"/>
      <c r="AL135" s="70"/>
      <c r="AM135" s="24"/>
      <c r="AN135" s="15"/>
      <c r="AP135" s="70"/>
      <c r="AQ135" s="24"/>
      <c r="AR135" s="15"/>
      <c r="AS135" s="7"/>
      <c r="AT135" s="70"/>
      <c r="AU135" s="24"/>
      <c r="AV135" s="15"/>
    </row>
    <row r="136" spans="2:48" hidden="1" x14ac:dyDescent="0.25">
      <c r="B136" s="70"/>
      <c r="C136" s="24"/>
      <c r="D136" s="15"/>
      <c r="F136" s="70"/>
      <c r="G136" s="24"/>
      <c r="H136" s="15"/>
      <c r="J136" s="70"/>
      <c r="K136" s="24"/>
      <c r="L136" s="15"/>
      <c r="N136" s="70"/>
      <c r="O136" s="24"/>
      <c r="P136" s="15"/>
      <c r="R136" s="70"/>
      <c r="S136" s="24"/>
      <c r="T136" s="15"/>
      <c r="V136" s="70"/>
      <c r="W136" s="24"/>
      <c r="X136" s="15"/>
      <c r="Z136" s="70"/>
      <c r="AA136" s="24"/>
      <c r="AB136" s="15"/>
      <c r="AD136" s="70"/>
      <c r="AE136" s="24"/>
      <c r="AF136" s="15"/>
      <c r="AH136" s="70"/>
      <c r="AI136" s="24"/>
      <c r="AJ136" s="15"/>
      <c r="AL136" s="70"/>
      <c r="AM136" s="24"/>
      <c r="AN136" s="15"/>
      <c r="AP136" s="70"/>
      <c r="AQ136" s="24"/>
      <c r="AR136" s="15"/>
      <c r="AS136" s="7"/>
      <c r="AT136" s="70"/>
      <c r="AU136" s="24"/>
      <c r="AV136" s="15"/>
    </row>
    <row r="137" spans="2:48" hidden="1" x14ac:dyDescent="0.25">
      <c r="B137" s="70"/>
      <c r="C137" s="24"/>
      <c r="D137" s="15"/>
      <c r="F137" s="70"/>
      <c r="G137" s="24"/>
      <c r="H137" s="15"/>
      <c r="J137" s="70"/>
      <c r="K137" s="24"/>
      <c r="L137" s="15"/>
      <c r="N137" s="70"/>
      <c r="O137" s="24"/>
      <c r="P137" s="15"/>
      <c r="R137" s="70"/>
      <c r="S137" s="24"/>
      <c r="T137" s="15"/>
      <c r="V137" s="70"/>
      <c r="W137" s="24"/>
      <c r="X137" s="15"/>
      <c r="Z137" s="70"/>
      <c r="AA137" s="24"/>
      <c r="AB137" s="15"/>
      <c r="AD137" s="70"/>
      <c r="AE137" s="24"/>
      <c r="AF137" s="15"/>
      <c r="AH137" s="70"/>
      <c r="AI137" s="24"/>
      <c r="AJ137" s="15"/>
      <c r="AL137" s="70"/>
      <c r="AM137" s="24"/>
      <c r="AN137" s="15"/>
      <c r="AP137" s="70"/>
      <c r="AQ137" s="24"/>
      <c r="AR137" s="15"/>
      <c r="AS137" s="7"/>
      <c r="AT137" s="70"/>
      <c r="AU137" s="24"/>
      <c r="AV137" s="15"/>
    </row>
    <row r="138" spans="2:48" hidden="1" x14ac:dyDescent="0.25">
      <c r="B138" s="70"/>
      <c r="C138" s="24"/>
      <c r="D138" s="15"/>
      <c r="F138" s="70"/>
      <c r="G138" s="24"/>
      <c r="H138" s="15"/>
      <c r="J138" s="70"/>
      <c r="K138" s="24"/>
      <c r="L138" s="15"/>
      <c r="N138" s="70"/>
      <c r="O138" s="24"/>
      <c r="P138" s="15"/>
      <c r="R138" s="70"/>
      <c r="S138" s="24"/>
      <c r="T138" s="15"/>
      <c r="V138" s="70"/>
      <c r="W138" s="24"/>
      <c r="X138" s="15"/>
      <c r="Z138" s="70"/>
      <c r="AA138" s="24"/>
      <c r="AB138" s="15"/>
      <c r="AD138" s="70"/>
      <c r="AE138" s="24"/>
      <c r="AF138" s="15"/>
      <c r="AH138" s="70"/>
      <c r="AI138" s="24"/>
      <c r="AJ138" s="15"/>
      <c r="AL138" s="70"/>
      <c r="AM138" s="24"/>
      <c r="AN138" s="15"/>
      <c r="AP138" s="70"/>
      <c r="AQ138" s="24"/>
      <c r="AR138" s="15"/>
      <c r="AS138" s="7"/>
      <c r="AT138" s="70"/>
      <c r="AU138" s="24"/>
      <c r="AV138" s="15"/>
    </row>
    <row r="139" spans="2:48" hidden="1" x14ac:dyDescent="0.25">
      <c r="B139" s="70"/>
      <c r="C139" s="24"/>
      <c r="D139" s="15"/>
      <c r="F139" s="70"/>
      <c r="G139" s="24"/>
      <c r="H139" s="15"/>
      <c r="J139" s="70"/>
      <c r="K139" s="24"/>
      <c r="L139" s="15"/>
      <c r="N139" s="70"/>
      <c r="O139" s="24"/>
      <c r="P139" s="15"/>
      <c r="R139" s="70"/>
      <c r="S139" s="24"/>
      <c r="T139" s="15"/>
      <c r="V139" s="70"/>
      <c r="W139" s="24"/>
      <c r="X139" s="15"/>
      <c r="Z139" s="70"/>
      <c r="AA139" s="24"/>
      <c r="AB139" s="15"/>
      <c r="AD139" s="70"/>
      <c r="AE139" s="24"/>
      <c r="AF139" s="15"/>
      <c r="AH139" s="70"/>
      <c r="AI139" s="24"/>
      <c r="AJ139" s="15"/>
      <c r="AL139" s="70"/>
      <c r="AM139" s="24"/>
      <c r="AN139" s="15"/>
      <c r="AP139" s="70"/>
      <c r="AQ139" s="24"/>
      <c r="AR139" s="15"/>
      <c r="AS139" s="7"/>
      <c r="AT139" s="70"/>
      <c r="AU139" s="24"/>
      <c r="AV139" s="15"/>
    </row>
    <row r="140" spans="2:48" hidden="1" x14ac:dyDescent="0.25">
      <c r="B140" s="70"/>
      <c r="C140" s="24"/>
      <c r="D140" s="15"/>
      <c r="F140" s="70"/>
      <c r="G140" s="24"/>
      <c r="H140" s="15"/>
      <c r="J140" s="70"/>
      <c r="K140" s="24"/>
      <c r="L140" s="15"/>
      <c r="N140" s="70"/>
      <c r="O140" s="24"/>
      <c r="P140" s="15"/>
      <c r="R140" s="70"/>
      <c r="S140" s="24"/>
      <c r="T140" s="15"/>
      <c r="V140" s="70"/>
      <c r="W140" s="24"/>
      <c r="X140" s="15"/>
      <c r="Z140" s="70"/>
      <c r="AA140" s="24"/>
      <c r="AB140" s="15"/>
      <c r="AD140" s="70"/>
      <c r="AE140" s="24"/>
      <c r="AF140" s="15"/>
      <c r="AH140" s="70"/>
      <c r="AI140" s="24"/>
      <c r="AJ140" s="15"/>
      <c r="AL140" s="70"/>
      <c r="AM140" s="24"/>
      <c r="AN140" s="15"/>
      <c r="AP140" s="70"/>
      <c r="AQ140" s="24"/>
      <c r="AR140" s="15"/>
      <c r="AS140" s="7"/>
      <c r="AT140" s="70"/>
      <c r="AU140" s="24"/>
      <c r="AV140" s="15"/>
    </row>
    <row r="141" spans="2:48" hidden="1" x14ac:dyDescent="0.25">
      <c r="B141" s="70"/>
      <c r="C141" s="24"/>
      <c r="D141" s="15"/>
      <c r="F141" s="70"/>
      <c r="G141" s="24"/>
      <c r="H141" s="15"/>
      <c r="J141" s="70"/>
      <c r="K141" s="24"/>
      <c r="L141" s="15"/>
      <c r="N141" s="70"/>
      <c r="O141" s="24"/>
      <c r="P141" s="15"/>
      <c r="R141" s="70"/>
      <c r="S141" s="24"/>
      <c r="T141" s="15"/>
      <c r="V141" s="70"/>
      <c r="W141" s="24"/>
      <c r="X141" s="15"/>
      <c r="Z141" s="70"/>
      <c r="AA141" s="24"/>
      <c r="AB141" s="15"/>
      <c r="AD141" s="70"/>
      <c r="AE141" s="24"/>
      <c r="AF141" s="15"/>
      <c r="AH141" s="70"/>
      <c r="AI141" s="24"/>
      <c r="AJ141" s="15"/>
      <c r="AL141" s="70"/>
      <c r="AM141" s="24"/>
      <c r="AN141" s="15"/>
      <c r="AP141" s="70"/>
      <c r="AQ141" s="24"/>
      <c r="AR141" s="15"/>
      <c r="AS141" s="7"/>
      <c r="AT141" s="70"/>
      <c r="AU141" s="24"/>
      <c r="AV141" s="15"/>
    </row>
    <row r="142" spans="2:48" hidden="1" x14ac:dyDescent="0.25">
      <c r="B142" s="70"/>
      <c r="C142" s="24"/>
      <c r="D142" s="15"/>
      <c r="F142" s="70"/>
      <c r="G142" s="24"/>
      <c r="H142" s="15"/>
      <c r="J142" s="70"/>
      <c r="K142" s="24"/>
      <c r="L142" s="15"/>
      <c r="N142" s="70"/>
      <c r="O142" s="24"/>
      <c r="P142" s="15"/>
      <c r="R142" s="70"/>
      <c r="S142" s="24"/>
      <c r="T142" s="15"/>
      <c r="V142" s="70"/>
      <c r="W142" s="24"/>
      <c r="X142" s="15"/>
      <c r="Z142" s="70"/>
      <c r="AA142" s="24"/>
      <c r="AB142" s="15"/>
      <c r="AD142" s="70"/>
      <c r="AE142" s="24"/>
      <c r="AF142" s="15"/>
      <c r="AH142" s="70"/>
      <c r="AI142" s="24"/>
      <c r="AJ142" s="15"/>
      <c r="AL142" s="70"/>
      <c r="AM142" s="24"/>
      <c r="AN142" s="15"/>
      <c r="AP142" s="70"/>
      <c r="AQ142" s="24"/>
      <c r="AR142" s="15"/>
      <c r="AS142" s="7"/>
      <c r="AT142" s="70"/>
      <c r="AU142" s="24"/>
      <c r="AV142" s="15"/>
    </row>
    <row r="143" spans="2:48" hidden="1" x14ac:dyDescent="0.25">
      <c r="B143" s="70"/>
      <c r="C143" s="24"/>
      <c r="D143" s="15"/>
      <c r="F143" s="70"/>
      <c r="G143" s="24"/>
      <c r="H143" s="15"/>
      <c r="J143" s="70"/>
      <c r="K143" s="24"/>
      <c r="L143" s="15"/>
      <c r="N143" s="70"/>
      <c r="O143" s="24"/>
      <c r="P143" s="15"/>
      <c r="R143" s="70"/>
      <c r="S143" s="24"/>
      <c r="T143" s="15"/>
      <c r="V143" s="70"/>
      <c r="W143" s="24"/>
      <c r="X143" s="15"/>
      <c r="Z143" s="70"/>
      <c r="AA143" s="24"/>
      <c r="AB143" s="15"/>
      <c r="AD143" s="70"/>
      <c r="AE143" s="24"/>
      <c r="AF143" s="15"/>
      <c r="AH143" s="70"/>
      <c r="AI143" s="24"/>
      <c r="AJ143" s="15"/>
      <c r="AL143" s="70"/>
      <c r="AM143" s="24"/>
      <c r="AN143" s="15"/>
      <c r="AP143" s="70"/>
      <c r="AQ143" s="24"/>
      <c r="AR143" s="15"/>
      <c r="AS143" s="7"/>
      <c r="AT143" s="70"/>
      <c r="AU143" s="24"/>
      <c r="AV143" s="15"/>
    </row>
    <row r="144" spans="2:48" hidden="1" x14ac:dyDescent="0.25">
      <c r="B144" s="70"/>
      <c r="C144" s="24"/>
      <c r="D144" s="15"/>
      <c r="F144" s="70"/>
      <c r="G144" s="24"/>
      <c r="H144" s="15"/>
      <c r="J144" s="70"/>
      <c r="K144" s="24"/>
      <c r="L144" s="15"/>
      <c r="N144" s="70"/>
      <c r="O144" s="24"/>
      <c r="P144" s="15"/>
      <c r="R144" s="70"/>
      <c r="S144" s="24"/>
      <c r="T144" s="15"/>
      <c r="V144" s="70"/>
      <c r="W144" s="24"/>
      <c r="X144" s="15"/>
      <c r="Z144" s="70"/>
      <c r="AA144" s="24"/>
      <c r="AB144" s="15"/>
      <c r="AD144" s="70"/>
      <c r="AE144" s="24"/>
      <c r="AF144" s="15"/>
      <c r="AH144" s="70"/>
      <c r="AI144" s="24"/>
      <c r="AJ144" s="15"/>
      <c r="AL144" s="70"/>
      <c r="AM144" s="24"/>
      <c r="AN144" s="15"/>
      <c r="AP144" s="70"/>
      <c r="AQ144" s="24"/>
      <c r="AR144" s="15"/>
      <c r="AS144" s="7"/>
      <c r="AT144" s="70"/>
      <c r="AU144" s="24"/>
      <c r="AV144" s="15"/>
    </row>
    <row r="145" spans="1:48" hidden="1" x14ac:dyDescent="0.25">
      <c r="B145" s="70"/>
      <c r="C145" s="24"/>
      <c r="D145" s="15"/>
      <c r="F145" s="70"/>
      <c r="G145" s="24"/>
      <c r="H145" s="15"/>
      <c r="J145" s="70"/>
      <c r="K145" s="24"/>
      <c r="L145" s="15"/>
      <c r="N145" s="70"/>
      <c r="O145" s="24"/>
      <c r="P145" s="15"/>
      <c r="R145" s="70"/>
      <c r="S145" s="24"/>
      <c r="T145" s="15"/>
      <c r="V145" s="70"/>
      <c r="W145" s="24"/>
      <c r="X145" s="15"/>
      <c r="Z145" s="70"/>
      <c r="AA145" s="24"/>
      <c r="AB145" s="15"/>
      <c r="AD145" s="70"/>
      <c r="AE145" s="24"/>
      <c r="AF145" s="15"/>
      <c r="AH145" s="70"/>
      <c r="AI145" s="24"/>
      <c r="AJ145" s="15"/>
      <c r="AL145" s="70"/>
      <c r="AM145" s="24"/>
      <c r="AN145" s="15"/>
      <c r="AP145" s="70"/>
      <c r="AQ145" s="24"/>
      <c r="AR145" s="15"/>
      <c r="AS145" s="7"/>
      <c r="AT145" s="70"/>
      <c r="AU145" s="24"/>
      <c r="AV145" s="15"/>
    </row>
    <row r="146" spans="1:48" hidden="1" x14ac:dyDescent="0.25">
      <c r="B146" s="70"/>
      <c r="C146" s="24"/>
      <c r="D146" s="15"/>
      <c r="F146" s="70"/>
      <c r="G146" s="24"/>
      <c r="H146" s="15"/>
      <c r="J146" s="70"/>
      <c r="K146" s="24"/>
      <c r="L146" s="15"/>
      <c r="N146" s="70"/>
      <c r="O146" s="24"/>
      <c r="P146" s="15"/>
      <c r="R146" s="70"/>
      <c r="S146" s="24"/>
      <c r="T146" s="15"/>
      <c r="V146" s="70"/>
      <c r="W146" s="24"/>
      <c r="X146" s="15"/>
      <c r="Z146" s="70"/>
      <c r="AA146" s="24"/>
      <c r="AB146" s="15"/>
      <c r="AD146" s="70"/>
      <c r="AE146" s="24"/>
      <c r="AF146" s="15"/>
      <c r="AH146" s="70"/>
      <c r="AI146" s="24"/>
      <c r="AJ146" s="15"/>
      <c r="AL146" s="70"/>
      <c r="AM146" s="24"/>
      <c r="AN146" s="15"/>
      <c r="AP146" s="70"/>
      <c r="AQ146" s="24"/>
      <c r="AR146" s="15"/>
      <c r="AS146" s="7"/>
      <c r="AT146" s="70"/>
      <c r="AU146" s="24"/>
      <c r="AV146" s="15"/>
    </row>
    <row r="147" spans="1:48" hidden="1" x14ac:dyDescent="0.25">
      <c r="B147" s="70"/>
      <c r="C147" s="24"/>
      <c r="D147" s="15"/>
      <c r="F147" s="70"/>
      <c r="G147" s="24"/>
      <c r="H147" s="15"/>
      <c r="J147" s="70"/>
      <c r="K147" s="24"/>
      <c r="L147" s="15"/>
      <c r="N147" s="70"/>
      <c r="O147" s="24"/>
      <c r="P147" s="15"/>
      <c r="R147" s="70"/>
      <c r="S147" s="24"/>
      <c r="T147" s="15"/>
      <c r="V147" s="70"/>
      <c r="W147" s="24"/>
      <c r="X147" s="15"/>
      <c r="Z147" s="70"/>
      <c r="AA147" s="24"/>
      <c r="AB147" s="15"/>
      <c r="AD147" s="70"/>
      <c r="AE147" s="24"/>
      <c r="AF147" s="15"/>
      <c r="AH147" s="70"/>
      <c r="AI147" s="24"/>
      <c r="AJ147" s="15"/>
      <c r="AL147" s="70"/>
      <c r="AM147" s="24"/>
      <c r="AN147" s="15"/>
      <c r="AP147" s="70"/>
      <c r="AQ147" s="24"/>
      <c r="AR147" s="15"/>
      <c r="AS147" s="7"/>
      <c r="AT147" s="70"/>
      <c r="AU147" s="24"/>
      <c r="AV147" s="15"/>
    </row>
    <row r="148" spans="1:48" hidden="1" x14ac:dyDescent="0.25">
      <c r="B148" s="70"/>
      <c r="C148" s="24"/>
      <c r="D148" s="15"/>
      <c r="F148" s="70"/>
      <c r="G148" s="24"/>
      <c r="H148" s="15"/>
      <c r="J148" s="70"/>
      <c r="K148" s="24"/>
      <c r="L148" s="15"/>
      <c r="N148" s="70"/>
      <c r="O148" s="24"/>
      <c r="P148" s="15"/>
      <c r="R148" s="70"/>
      <c r="S148" s="24"/>
      <c r="T148" s="15"/>
      <c r="V148" s="70"/>
      <c r="W148" s="24"/>
      <c r="X148" s="15"/>
      <c r="Z148" s="70"/>
      <c r="AA148" s="24"/>
      <c r="AB148" s="15"/>
      <c r="AD148" s="70"/>
      <c r="AE148" s="24"/>
      <c r="AF148" s="15"/>
      <c r="AH148" s="70"/>
      <c r="AI148" s="24"/>
      <c r="AJ148" s="15"/>
      <c r="AL148" s="70"/>
      <c r="AM148" s="24"/>
      <c r="AN148" s="15"/>
      <c r="AP148" s="70"/>
      <c r="AQ148" s="24"/>
      <c r="AR148" s="15"/>
      <c r="AS148" s="7"/>
      <c r="AT148" s="70"/>
      <c r="AU148" s="24"/>
      <c r="AV148" s="15"/>
    </row>
    <row r="149" spans="1:48" hidden="1" x14ac:dyDescent="0.25">
      <c r="B149" s="70"/>
      <c r="C149" s="24"/>
      <c r="D149" s="15"/>
      <c r="F149" s="70"/>
      <c r="G149" s="24"/>
      <c r="H149" s="15"/>
      <c r="J149" s="70"/>
      <c r="K149" s="24"/>
      <c r="L149" s="15"/>
      <c r="N149" s="70"/>
      <c r="O149" s="24"/>
      <c r="P149" s="15"/>
      <c r="R149" s="70"/>
      <c r="S149" s="24"/>
      <c r="T149" s="15"/>
      <c r="V149" s="70"/>
      <c r="W149" s="24"/>
      <c r="X149" s="15"/>
      <c r="Z149" s="70"/>
      <c r="AA149" s="24"/>
      <c r="AB149" s="15"/>
      <c r="AD149" s="70"/>
      <c r="AE149" s="24"/>
      <c r="AF149" s="15"/>
      <c r="AH149" s="70"/>
      <c r="AI149" s="24"/>
      <c r="AJ149" s="15"/>
      <c r="AL149" s="70"/>
      <c r="AM149" s="24"/>
      <c r="AN149" s="15"/>
      <c r="AP149" s="70"/>
      <c r="AQ149" s="24"/>
      <c r="AR149" s="15"/>
      <c r="AS149" s="7"/>
      <c r="AT149" s="70"/>
      <c r="AU149" s="24"/>
      <c r="AV149" s="15"/>
    </row>
    <row r="150" spans="1:48" hidden="1" x14ac:dyDescent="0.25">
      <c r="B150" s="70"/>
      <c r="C150" s="24"/>
      <c r="D150" s="15"/>
      <c r="F150" s="70"/>
      <c r="G150" s="24"/>
      <c r="H150" s="15"/>
      <c r="J150" s="70"/>
      <c r="K150" s="24"/>
      <c r="L150" s="15"/>
      <c r="N150" s="70"/>
      <c r="O150" s="24"/>
      <c r="P150" s="15"/>
      <c r="R150" s="70"/>
      <c r="S150" s="24"/>
      <c r="T150" s="15"/>
      <c r="V150" s="70"/>
      <c r="W150" s="24"/>
      <c r="X150" s="15"/>
      <c r="Z150" s="70"/>
      <c r="AA150" s="24"/>
      <c r="AB150" s="15"/>
      <c r="AD150" s="70"/>
      <c r="AE150" s="24"/>
      <c r="AF150" s="15"/>
      <c r="AH150" s="70"/>
      <c r="AI150" s="24"/>
      <c r="AJ150" s="15"/>
      <c r="AL150" s="70"/>
      <c r="AM150" s="24"/>
      <c r="AN150" s="15"/>
      <c r="AP150" s="70"/>
      <c r="AQ150" s="24"/>
      <c r="AR150" s="15"/>
      <c r="AS150" s="7"/>
      <c r="AT150" s="70"/>
      <c r="AU150" s="24"/>
      <c r="AV150" s="15"/>
    </row>
    <row r="151" spans="1:48" hidden="1" x14ac:dyDescent="0.25">
      <c r="B151" s="70"/>
      <c r="C151" s="24"/>
      <c r="D151" s="15"/>
      <c r="F151" s="70"/>
      <c r="G151" s="24"/>
      <c r="H151" s="15"/>
      <c r="J151" s="70"/>
      <c r="K151" s="24"/>
      <c r="L151" s="15"/>
      <c r="N151" s="70"/>
      <c r="O151" s="24"/>
      <c r="P151" s="15"/>
      <c r="R151" s="70"/>
      <c r="S151" s="24"/>
      <c r="T151" s="15"/>
      <c r="V151" s="70"/>
      <c r="W151" s="24"/>
      <c r="X151" s="15"/>
      <c r="Z151" s="70"/>
      <c r="AA151" s="24"/>
      <c r="AB151" s="15"/>
      <c r="AD151" s="70"/>
      <c r="AE151" s="24"/>
      <c r="AF151" s="15"/>
      <c r="AH151" s="70"/>
      <c r="AI151" s="24"/>
      <c r="AJ151" s="15"/>
      <c r="AL151" s="70"/>
      <c r="AM151" s="24"/>
      <c r="AN151" s="15"/>
      <c r="AP151" s="70"/>
      <c r="AQ151" s="24"/>
      <c r="AR151" s="15"/>
      <c r="AS151" s="7"/>
      <c r="AT151" s="70"/>
      <c r="AU151" s="24"/>
      <c r="AV151" s="15"/>
    </row>
    <row r="152" spans="1:48" hidden="1" x14ac:dyDescent="0.25">
      <c r="B152" s="70"/>
      <c r="C152" s="24"/>
      <c r="D152" s="15"/>
      <c r="F152" s="70"/>
      <c r="G152" s="24"/>
      <c r="H152" s="15"/>
      <c r="J152" s="70"/>
      <c r="K152" s="24"/>
      <c r="L152" s="15"/>
      <c r="N152" s="70"/>
      <c r="O152" s="24"/>
      <c r="P152" s="15"/>
      <c r="R152" s="70"/>
      <c r="S152" s="24"/>
      <c r="T152" s="15"/>
      <c r="V152" s="70"/>
      <c r="W152" s="24"/>
      <c r="X152" s="15"/>
      <c r="Z152" s="70"/>
      <c r="AA152" s="24"/>
      <c r="AB152" s="15"/>
      <c r="AD152" s="70"/>
      <c r="AE152" s="24"/>
      <c r="AF152" s="15"/>
      <c r="AH152" s="70"/>
      <c r="AI152" s="24"/>
      <c r="AJ152" s="15"/>
      <c r="AL152" s="70"/>
      <c r="AM152" s="24"/>
      <c r="AN152" s="15"/>
      <c r="AP152" s="70"/>
      <c r="AQ152" s="24"/>
      <c r="AR152" s="15"/>
      <c r="AS152" s="7"/>
      <c r="AT152" s="70"/>
      <c r="AU152" s="24"/>
      <c r="AV152" s="15"/>
    </row>
    <row r="153" spans="1:48" hidden="1" x14ac:dyDescent="0.25">
      <c r="B153" s="70"/>
      <c r="C153" s="24"/>
      <c r="D153" s="15"/>
      <c r="F153" s="70"/>
      <c r="G153" s="24"/>
      <c r="H153" s="15"/>
      <c r="J153" s="70"/>
      <c r="K153" s="24"/>
      <c r="L153" s="15"/>
      <c r="N153" s="70"/>
      <c r="O153" s="24"/>
      <c r="P153" s="15"/>
      <c r="R153" s="70"/>
      <c r="S153" s="24"/>
      <c r="T153" s="15"/>
      <c r="V153" s="70"/>
      <c r="W153" s="24"/>
      <c r="X153" s="15"/>
      <c r="Z153" s="70"/>
      <c r="AA153" s="24"/>
      <c r="AB153" s="15"/>
      <c r="AD153" s="70"/>
      <c r="AE153" s="24"/>
      <c r="AF153" s="15"/>
      <c r="AH153" s="70"/>
      <c r="AI153" s="24"/>
      <c r="AJ153" s="15"/>
      <c r="AL153" s="70"/>
      <c r="AM153" s="24"/>
      <c r="AN153" s="15"/>
      <c r="AP153" s="70"/>
      <c r="AQ153" s="24"/>
      <c r="AR153" s="15"/>
      <c r="AS153" s="7"/>
      <c r="AT153" s="70"/>
      <c r="AU153" s="24"/>
      <c r="AV153" s="15"/>
    </row>
    <row r="154" spans="1:48" x14ac:dyDescent="0.25">
      <c r="A154" t="s">
        <v>25</v>
      </c>
      <c r="B154" s="14"/>
      <c r="D154" s="20">
        <f>SUM(D107:D153)</f>
        <v>-5.8599999999999994</v>
      </c>
      <c r="F154" s="14"/>
      <c r="H154" s="20">
        <f>SUM(H107:H153)</f>
        <v>-10.34</v>
      </c>
      <c r="J154" s="14"/>
      <c r="L154" s="20">
        <f>SUM(L107:L153)</f>
        <v>-12.15</v>
      </c>
      <c r="N154" s="14"/>
      <c r="P154" s="20">
        <f>SUM(P107:P153)</f>
        <v>-12.15</v>
      </c>
      <c r="R154" s="14"/>
      <c r="T154" s="20">
        <f>SUM(T107:T153)</f>
        <v>-12.15</v>
      </c>
      <c r="V154" s="14"/>
      <c r="X154" s="20">
        <f>SUM(X107:X153)</f>
        <v>-12.15</v>
      </c>
      <c r="Z154" s="14"/>
      <c r="AB154" s="20">
        <f>SUM(AB107:AB153)</f>
        <v>-19.869999999999997</v>
      </c>
      <c r="AD154" s="14"/>
      <c r="AF154" s="20">
        <f>SUM(AF107:AF153)</f>
        <v>-27.72</v>
      </c>
      <c r="AH154" s="14"/>
      <c r="AJ154" s="20">
        <f>SUM(AJ107:AJ153)</f>
        <v>-14.719999999999999</v>
      </c>
      <c r="AL154" s="14"/>
      <c r="AN154" s="20">
        <f>SUM(AN107:AN153)</f>
        <v>-14.719999999999999</v>
      </c>
      <c r="AP154" s="14"/>
      <c r="AR154" s="20">
        <f>SUM(AR107:AR153)</f>
        <v>-14.719999999999999</v>
      </c>
      <c r="AS154" s="39"/>
      <c r="AT154" s="14"/>
      <c r="AV154" s="20">
        <f>SUM(AV107:AV153)</f>
        <v>-14.719999999999999</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25">
      <c r="A157" t="str">
        <f>A75</f>
        <v>Commission Surcharge</v>
      </c>
      <c r="B157" s="23" cm="1">
        <f t="array" ref="B157">SUMPRODUCT(($A157=Input!$A$138:$A$143)*(B$13=Input!$C$137:$BJ$137)*(Input!$C$138:$BJ$143))</f>
        <v>7.0000000000000001E-3</v>
      </c>
      <c r="C157" s="7">
        <f>D154+D104</f>
        <v>72.72</v>
      </c>
      <c r="D157" s="15">
        <f>ROUND(B157*C157,2)</f>
        <v>0.51</v>
      </c>
      <c r="F157" s="23" cm="1">
        <f t="array" ref="F157">SUMPRODUCT(($A157=Input!$A$138:$A$143)*(F$13=Input!$C$137:$BJ$137)*(Input!$C$138:$BJ$143))</f>
        <v>7.0000000000000001E-3</v>
      </c>
      <c r="G157" s="7">
        <f>H154+H104</f>
        <v>68.239999999999995</v>
      </c>
      <c r="H157" s="15">
        <f>ROUND(F157*G157,2)</f>
        <v>0.48</v>
      </c>
      <c r="J157" s="23" cm="1">
        <f t="array" ref="J157">SUMPRODUCT(($A157=Input!$A$138:$A$143)*(J$13=Input!$C$137:$BJ$137)*(Input!$C$138:$BJ$143))</f>
        <v>7.0000000000000001E-3</v>
      </c>
      <c r="K157" s="7">
        <f>L154+L104</f>
        <v>69.669999999999987</v>
      </c>
      <c r="L157" s="15">
        <f>ROUND(J157*K157,2)</f>
        <v>0.49</v>
      </c>
      <c r="N157" s="23" cm="1">
        <f t="array" ref="N157">SUMPRODUCT(($A157=Input!$A$138:$A$143)*(N$13=Input!$C$137:$BJ$137)*(Input!$C$138:$BJ$143))</f>
        <v>7.0000000000000001E-3</v>
      </c>
      <c r="O157" s="7">
        <f>P154+P104</f>
        <v>69.669999999999987</v>
      </c>
      <c r="P157" s="15">
        <f>ROUND(N157*O157,2)</f>
        <v>0.49</v>
      </c>
      <c r="R157" s="23" cm="1">
        <f t="array" ref="R157">SUMPRODUCT(($A157=Input!$A$138:$A$143)*(R$13=Input!$C$137:$BJ$137)*(Input!$C$138:$BJ$143))</f>
        <v>7.0000000000000001E-3</v>
      </c>
      <c r="S157" s="7">
        <f>T154+T104</f>
        <v>69.669999999999987</v>
      </c>
      <c r="T157" s="15">
        <f>ROUND(R157*S157,2)</f>
        <v>0.49</v>
      </c>
      <c r="V157" s="23" cm="1">
        <f t="array" ref="V157">SUMPRODUCT(($A157=Input!$A$138:$A$143)*(V$13=Input!$C$137:$BJ$137)*(Input!$C$138:$BJ$143))</f>
        <v>7.0000000000000001E-3</v>
      </c>
      <c r="W157" s="7">
        <f>X154+X104</f>
        <v>69.669999999999987</v>
      </c>
      <c r="X157" s="15">
        <f>ROUND(V157*W157,2)</f>
        <v>0.49</v>
      </c>
      <c r="Z157" s="23" cm="1">
        <f t="array" ref="Z157">SUMPRODUCT(($A157=Input!$A$138:$A$143)*(Z$13=Input!$C$137:$BJ$137)*(Input!$C$138:$BJ$143))</f>
        <v>7.0000000000000001E-3</v>
      </c>
      <c r="AA157" s="7">
        <f>AB154+AB104</f>
        <v>61.949999999999996</v>
      </c>
      <c r="AB157" s="15">
        <f>ROUND(Z157*AA157,2)</f>
        <v>0.43</v>
      </c>
      <c r="AD157" s="23" cm="1">
        <f t="array" ref="AD157">SUMPRODUCT(($A157=Input!$A$138:$A$143)*(AD$13=Input!$C$137:$BJ$137)*(Input!$C$138:$BJ$143))</f>
        <v>7.0000000000000001E-3</v>
      </c>
      <c r="AE157" s="7">
        <f>AF154+AF104</f>
        <v>54.099999999999994</v>
      </c>
      <c r="AF157" s="15">
        <f>ROUND(AD157*AE157,2)</f>
        <v>0.38</v>
      </c>
      <c r="AH157" s="23" cm="1">
        <f t="array" ref="AH157">SUMPRODUCT(($A157=Input!$A$138:$A$143)*(AH$13=Input!$C$137:$BJ$137)*(Input!$C$138:$BJ$143))</f>
        <v>7.0000000000000001E-3</v>
      </c>
      <c r="AI157" s="7">
        <f>AJ154+AJ104</f>
        <v>67.099999999999994</v>
      </c>
      <c r="AJ157" s="15">
        <f>ROUND(AH157*AI157,2)</f>
        <v>0.47</v>
      </c>
      <c r="AL157" s="23" cm="1">
        <f t="array" ref="AL157">SUMPRODUCT(($A157=Input!$A$138:$A$143)*(AL$13=Input!$C$137:$BJ$137)*(Input!$C$138:$BJ$143))</f>
        <v>7.0000000000000001E-3</v>
      </c>
      <c r="AM157" s="7">
        <f>AN154+AN104</f>
        <v>67.13</v>
      </c>
      <c r="AN157" s="15">
        <f>ROUND(AL157*AM157,2)</f>
        <v>0.47</v>
      </c>
      <c r="AP157" s="23" cm="1">
        <f t="array" ref="AP157">SUMPRODUCT(($A157=Input!$A$138:$A$143)*(AP$13=Input!$C$137:$BJ$137)*(Input!$C$138:$BJ$143))</f>
        <v>7.0000000000000001E-3</v>
      </c>
      <c r="AQ157" s="7">
        <f>AR154+AR104</f>
        <v>67.13</v>
      </c>
      <c r="AR157" s="15">
        <f>ROUND(AP157*AQ157,2)</f>
        <v>0.47</v>
      </c>
      <c r="AS157" s="7"/>
      <c r="AT157" s="23" cm="1">
        <f t="array" ref="AT157">SUMPRODUCT(($A157=Input!$A$138:$A$143)*(AT$13=Input!$C$137:$BJ$137)*(Input!$C$138:$BJ$143))</f>
        <v>7.0000000000000001E-3</v>
      </c>
      <c r="AU157" s="7">
        <f>AV154+AV104</f>
        <v>67.13</v>
      </c>
      <c r="AV157" s="15">
        <f>ROUND(AT157*AU157,2)</f>
        <v>0.47</v>
      </c>
    </row>
    <row r="158" spans="1:48" ht="14.65" customHeight="1" x14ac:dyDescent="0.25">
      <c r="A158" t="str">
        <f t="shared" ref="A158:A162" si="97">A76</f>
        <v>License Tax</v>
      </c>
      <c r="B158" s="23" cm="1">
        <f t="array" ref="B158">SUMPRODUCT(($A158=Input!$A$138:$A$143)*(B$13=Input!$C$137:$BJ$137)*(Input!$C$138:$BJ$143))</f>
        <v>0</v>
      </c>
      <c r="C158" s="7">
        <f>C157</f>
        <v>72.72</v>
      </c>
      <c r="D158" s="15">
        <f t="shared" ref="D158:D162" si="98">ROUND(B158*C158,2)</f>
        <v>0</v>
      </c>
      <c r="F158" s="23" cm="1">
        <f t="array" ref="F158">SUMPRODUCT(($A158=Input!$A$138:$A$143)*(F$13=Input!$C$137:$BJ$137)*(Input!$C$138:$BJ$143))</f>
        <v>0</v>
      </c>
      <c r="G158" s="7">
        <f>G157</f>
        <v>68.239999999999995</v>
      </c>
      <c r="H158" s="15">
        <f t="shared" ref="H158:H162" si="99">ROUND(F158*G158,2)</f>
        <v>0</v>
      </c>
      <c r="J158" s="23" cm="1">
        <f t="array" ref="J158">SUMPRODUCT(($A158=Input!$A$138:$A$143)*(J$13=Input!$C$137:$BJ$137)*(Input!$C$138:$BJ$143))</f>
        <v>0</v>
      </c>
      <c r="K158" s="7">
        <f>K157</f>
        <v>69.669999999999987</v>
      </c>
      <c r="L158" s="15">
        <f t="shared" ref="L158:L162" si="100">ROUND(J158*K158,2)</f>
        <v>0</v>
      </c>
      <c r="N158" s="23" cm="1">
        <f t="array" ref="N158">SUMPRODUCT(($A158=Input!$A$138:$A$143)*(N$13=Input!$C$137:$BJ$137)*(Input!$C$138:$BJ$143))</f>
        <v>0</v>
      </c>
      <c r="O158" s="7">
        <f>O157</f>
        <v>69.669999999999987</v>
      </c>
      <c r="P158" s="15">
        <f t="shared" ref="P158:P162" si="101">ROUND(N158*O158,2)</f>
        <v>0</v>
      </c>
      <c r="R158" s="23" cm="1">
        <f t="array" ref="R158">SUMPRODUCT(($A158=Input!$A$138:$A$143)*(R$13=Input!$C$137:$BJ$137)*(Input!$C$138:$BJ$143))</f>
        <v>0</v>
      </c>
      <c r="S158" s="7">
        <f>S157</f>
        <v>69.669999999999987</v>
      </c>
      <c r="T158" s="15">
        <f t="shared" ref="T158:T162" si="102">ROUND(R158*S158,2)</f>
        <v>0</v>
      </c>
      <c r="V158" s="23" cm="1">
        <f t="array" ref="V158">SUMPRODUCT(($A158=Input!$A$138:$A$143)*(V$13=Input!$C$137:$BJ$137)*(Input!$C$138:$BJ$143))</f>
        <v>0</v>
      </c>
      <c r="W158" s="7">
        <f>W157</f>
        <v>69.669999999999987</v>
      </c>
      <c r="X158" s="15">
        <f t="shared" ref="X158:X162" si="103">ROUND(V158*W158,2)</f>
        <v>0</v>
      </c>
      <c r="Z158" s="23" cm="1">
        <f t="array" ref="Z158">SUMPRODUCT(($A158=Input!$A$138:$A$143)*(Z$13=Input!$C$137:$BJ$137)*(Input!$C$138:$BJ$143))</f>
        <v>0</v>
      </c>
      <c r="AA158" s="7">
        <f>AA157</f>
        <v>61.949999999999996</v>
      </c>
      <c r="AB158" s="15">
        <f t="shared" ref="AB158:AB162" si="104">ROUND(Z158*AA158,2)</f>
        <v>0</v>
      </c>
      <c r="AD158" s="23" cm="1">
        <f t="array" ref="AD158">SUMPRODUCT(($A158=Input!$A$138:$A$143)*(AD$13=Input!$C$137:$BJ$137)*(Input!$C$138:$BJ$143))</f>
        <v>0</v>
      </c>
      <c r="AE158" s="7">
        <f>AE157</f>
        <v>54.099999999999994</v>
      </c>
      <c r="AF158" s="15">
        <f t="shared" ref="AF158:AF162" si="105">ROUND(AD158*AE158,2)</f>
        <v>0</v>
      </c>
      <c r="AH158" s="23" cm="1">
        <f t="array" ref="AH158">SUMPRODUCT(($A158=Input!$A$138:$A$143)*(AH$13=Input!$C$137:$BJ$137)*(Input!$C$138:$BJ$143))</f>
        <v>0</v>
      </c>
      <c r="AI158" s="7">
        <f>AI157</f>
        <v>67.099999999999994</v>
      </c>
      <c r="AJ158" s="15">
        <f t="shared" ref="AJ158:AJ162" si="106">ROUND(AH158*AI158,2)</f>
        <v>0</v>
      </c>
      <c r="AL158" s="23" cm="1">
        <f t="array" ref="AL158">SUMPRODUCT(($A158=Input!$A$138:$A$143)*(AL$13=Input!$C$137:$BJ$137)*(Input!$C$138:$BJ$143))</f>
        <v>0</v>
      </c>
      <c r="AM158" s="7">
        <f>AM157</f>
        <v>67.13</v>
      </c>
      <c r="AN158" s="15">
        <f t="shared" ref="AN158:AN162" si="107">ROUND(AL158*AM158,2)</f>
        <v>0</v>
      </c>
      <c r="AP158" s="23" cm="1">
        <f t="array" ref="AP158">SUMPRODUCT(($A158=Input!$A$138:$A$143)*(AP$13=Input!$C$137:$BJ$137)*(Input!$C$138:$BJ$143))</f>
        <v>0</v>
      </c>
      <c r="AQ158" s="7">
        <f>AQ157</f>
        <v>67.13</v>
      </c>
      <c r="AR158" s="15">
        <f t="shared" ref="AR158:AR162" si="108">ROUND(AP158*AQ158,2)</f>
        <v>0</v>
      </c>
      <c r="AT158" s="23" cm="1">
        <f t="array" ref="AT158">SUMPRODUCT(($A158=Input!$A$138:$A$143)*(AT$13=Input!$C$137:$BJ$137)*(Input!$C$138:$BJ$143))</f>
        <v>0</v>
      </c>
      <c r="AU158" s="7">
        <f>AU157</f>
        <v>67.13</v>
      </c>
      <c r="AV158" s="15">
        <f t="shared" ref="AV158:AV162" si="109">ROUND(AT158*AU158,2)</f>
        <v>0</v>
      </c>
    </row>
    <row r="159" spans="1:48" ht="14.65" customHeight="1" x14ac:dyDescent="0.25">
      <c r="A159" t="str">
        <f t="shared" si="97"/>
        <v>Franchise Fee</v>
      </c>
      <c r="B159" s="23" cm="1">
        <f t="array" ref="B159">SUMPRODUCT(($A159=Input!$A$138:$A$143)*(B$13=Input!$C$137:$BJ$137)*(Input!$C$138:$BJ$143))</f>
        <v>0.02</v>
      </c>
      <c r="C159" s="7">
        <f t="shared" ref="C159:C162" si="110">C158</f>
        <v>72.72</v>
      </c>
      <c r="D159" s="15">
        <f t="shared" si="98"/>
        <v>1.45</v>
      </c>
      <c r="F159" s="23" cm="1">
        <f t="array" ref="F159">SUMPRODUCT(($A159=Input!$A$138:$A$143)*(F$13=Input!$C$137:$BJ$137)*(Input!$C$138:$BJ$143))</f>
        <v>0.02</v>
      </c>
      <c r="G159" s="7">
        <f t="shared" ref="G159:G162" si="111">G158</f>
        <v>68.239999999999995</v>
      </c>
      <c r="H159" s="15">
        <f t="shared" si="99"/>
        <v>1.36</v>
      </c>
      <c r="J159" s="23" cm="1">
        <f t="array" ref="J159">SUMPRODUCT(($A159=Input!$A$138:$A$143)*(J$13=Input!$C$137:$BJ$137)*(Input!$C$138:$BJ$143))</f>
        <v>0.02</v>
      </c>
      <c r="K159" s="7">
        <f t="shared" ref="K159:K162" si="112">K158</f>
        <v>69.669999999999987</v>
      </c>
      <c r="L159" s="15">
        <f t="shared" si="100"/>
        <v>1.39</v>
      </c>
      <c r="N159" s="23" cm="1">
        <f t="array" ref="N159">SUMPRODUCT(($A159=Input!$A$138:$A$143)*(N$13=Input!$C$137:$BJ$137)*(Input!$C$138:$BJ$143))</f>
        <v>0.02</v>
      </c>
      <c r="O159" s="7">
        <f t="shared" ref="O159:O162" si="113">O158</f>
        <v>69.669999999999987</v>
      </c>
      <c r="P159" s="15">
        <f t="shared" si="101"/>
        <v>1.39</v>
      </c>
      <c r="R159" s="23" cm="1">
        <f t="array" ref="R159">SUMPRODUCT(($A159=Input!$A$138:$A$143)*(R$13=Input!$C$137:$BJ$137)*(Input!$C$138:$BJ$143))</f>
        <v>0.02</v>
      </c>
      <c r="S159" s="7">
        <f t="shared" ref="S159:S162" si="114">S158</f>
        <v>69.669999999999987</v>
      </c>
      <c r="T159" s="15">
        <f t="shared" si="102"/>
        <v>1.39</v>
      </c>
      <c r="V159" s="23" cm="1">
        <f t="array" ref="V159">SUMPRODUCT(($A159=Input!$A$138:$A$143)*(V$13=Input!$C$137:$BJ$137)*(Input!$C$138:$BJ$143))</f>
        <v>0.02</v>
      </c>
      <c r="W159" s="7">
        <f t="shared" ref="W159:W162" si="115">W158</f>
        <v>69.669999999999987</v>
      </c>
      <c r="X159" s="15">
        <f t="shared" si="103"/>
        <v>1.39</v>
      </c>
      <c r="Z159" s="23" cm="1">
        <f t="array" ref="Z159">SUMPRODUCT(($A159=Input!$A$138:$A$143)*(Z$13=Input!$C$137:$BJ$137)*(Input!$C$138:$BJ$143))</f>
        <v>0.02</v>
      </c>
      <c r="AA159" s="7">
        <f t="shared" ref="AA159:AA162" si="116">AA158</f>
        <v>61.949999999999996</v>
      </c>
      <c r="AB159" s="15">
        <f t="shared" si="104"/>
        <v>1.24</v>
      </c>
      <c r="AD159" s="23" cm="1">
        <f t="array" ref="AD159">SUMPRODUCT(($A159=Input!$A$138:$A$143)*(AD$13=Input!$C$137:$BJ$137)*(Input!$C$138:$BJ$143))</f>
        <v>0.02</v>
      </c>
      <c r="AE159" s="7">
        <f t="shared" ref="AE159:AE162" si="117">AE158</f>
        <v>54.099999999999994</v>
      </c>
      <c r="AF159" s="15">
        <f t="shared" si="105"/>
        <v>1.08</v>
      </c>
      <c r="AH159" s="23" cm="1">
        <f t="array" ref="AH159">SUMPRODUCT(($A159=Input!$A$138:$A$143)*(AH$13=Input!$C$137:$BJ$137)*(Input!$C$138:$BJ$143))</f>
        <v>0.02</v>
      </c>
      <c r="AI159" s="7">
        <f t="shared" ref="AI159:AI162" si="118">AI158</f>
        <v>67.099999999999994</v>
      </c>
      <c r="AJ159" s="15">
        <f t="shared" si="106"/>
        <v>1.34</v>
      </c>
      <c r="AL159" s="23" cm="1">
        <f t="array" ref="AL159">SUMPRODUCT(($A159=Input!$A$138:$A$143)*(AL$13=Input!$C$137:$BJ$137)*(Input!$C$138:$BJ$143))</f>
        <v>0.02</v>
      </c>
      <c r="AM159" s="7">
        <f t="shared" ref="AM159:AM162" si="119">AM158</f>
        <v>67.13</v>
      </c>
      <c r="AN159" s="15">
        <f t="shared" si="107"/>
        <v>1.34</v>
      </c>
      <c r="AP159" s="23" cm="1">
        <f t="array" ref="AP159">SUMPRODUCT(($A159=Input!$A$138:$A$143)*(AP$13=Input!$C$137:$BJ$137)*(Input!$C$138:$BJ$143))</f>
        <v>0.02</v>
      </c>
      <c r="AQ159" s="7">
        <f t="shared" ref="AQ159:AQ162" si="120">AQ158</f>
        <v>67.13</v>
      </c>
      <c r="AR159" s="15">
        <f t="shared" si="108"/>
        <v>1.34</v>
      </c>
      <c r="AT159" s="23" cm="1">
        <f t="array" ref="AT159">SUMPRODUCT(($A159=Input!$A$138:$A$143)*(AT$13=Input!$C$137:$BJ$137)*(Input!$C$138:$BJ$143))</f>
        <v>0.02</v>
      </c>
      <c r="AU159" s="7">
        <f t="shared" ref="AU159:AU162" si="121">AU158</f>
        <v>67.13</v>
      </c>
      <c r="AV159" s="15">
        <f t="shared" si="109"/>
        <v>1.34</v>
      </c>
    </row>
    <row r="160" spans="1:48" ht="14.65" hidden="1" customHeight="1" x14ac:dyDescent="0.25">
      <c r="A160" t="str">
        <f t="shared" si="97"/>
        <v>Reserved</v>
      </c>
      <c r="B160" s="23" cm="1">
        <f t="array" ref="B160">SUMPRODUCT(($A160=Input!$A$138:$A$143)*(B$13=Input!$C$137:$BJ$137)*(Input!$C$138:$BJ$143))</f>
        <v>0</v>
      </c>
      <c r="C160" s="7">
        <f t="shared" si="110"/>
        <v>72.72</v>
      </c>
      <c r="D160" s="15">
        <f t="shared" si="98"/>
        <v>0</v>
      </c>
      <c r="F160" s="23" cm="1">
        <f t="array" ref="F160">SUMPRODUCT(($A160=Input!$A$138:$A$143)*(F$13=Input!$C$137:$BJ$137)*(Input!$C$138:$BJ$143))</f>
        <v>0</v>
      </c>
      <c r="G160" s="7">
        <f t="shared" si="111"/>
        <v>68.239999999999995</v>
      </c>
      <c r="H160" s="15">
        <f t="shared" si="99"/>
        <v>0</v>
      </c>
      <c r="J160" s="23" cm="1">
        <f t="array" ref="J160">SUMPRODUCT(($A160=Input!$A$138:$A$143)*(J$13=Input!$C$137:$BJ$137)*(Input!$C$138:$BJ$143))</f>
        <v>0</v>
      </c>
      <c r="K160" s="7">
        <f t="shared" si="112"/>
        <v>69.669999999999987</v>
      </c>
      <c r="L160" s="15">
        <f t="shared" si="100"/>
        <v>0</v>
      </c>
      <c r="N160" s="23" cm="1">
        <f t="array" ref="N160">SUMPRODUCT(($A160=Input!$A$138:$A$143)*(N$13=Input!$C$137:$BJ$137)*(Input!$C$138:$BJ$143))</f>
        <v>0</v>
      </c>
      <c r="O160" s="7">
        <f t="shared" si="113"/>
        <v>69.669999999999987</v>
      </c>
      <c r="P160" s="15">
        <f t="shared" si="101"/>
        <v>0</v>
      </c>
      <c r="R160" s="23" cm="1">
        <f t="array" ref="R160">SUMPRODUCT(($A160=Input!$A$138:$A$143)*(R$13=Input!$C$137:$BJ$137)*(Input!$C$138:$BJ$143))</f>
        <v>0</v>
      </c>
      <c r="S160" s="7">
        <f t="shared" si="114"/>
        <v>69.669999999999987</v>
      </c>
      <c r="T160" s="15">
        <f t="shared" si="102"/>
        <v>0</v>
      </c>
      <c r="V160" s="23" cm="1">
        <f t="array" ref="V160">SUMPRODUCT(($A160=Input!$A$138:$A$143)*(V$13=Input!$C$137:$BJ$137)*(Input!$C$138:$BJ$143))</f>
        <v>0</v>
      </c>
      <c r="W160" s="7">
        <f t="shared" si="115"/>
        <v>69.669999999999987</v>
      </c>
      <c r="X160" s="15">
        <f t="shared" si="103"/>
        <v>0</v>
      </c>
      <c r="Z160" s="23" cm="1">
        <f t="array" ref="Z160">SUMPRODUCT(($A160=Input!$A$138:$A$143)*(Z$13=Input!$C$137:$BJ$137)*(Input!$C$138:$BJ$143))</f>
        <v>0</v>
      </c>
      <c r="AA160" s="7">
        <f t="shared" si="116"/>
        <v>61.949999999999996</v>
      </c>
      <c r="AB160" s="15">
        <f t="shared" si="104"/>
        <v>0</v>
      </c>
      <c r="AD160" s="23" cm="1">
        <f t="array" ref="AD160">SUMPRODUCT(($A160=Input!$A$138:$A$143)*(AD$13=Input!$C$137:$BJ$137)*(Input!$C$138:$BJ$143))</f>
        <v>0</v>
      </c>
      <c r="AE160" s="7">
        <f t="shared" si="117"/>
        <v>54.099999999999994</v>
      </c>
      <c r="AF160" s="15">
        <f t="shared" si="105"/>
        <v>0</v>
      </c>
      <c r="AH160" s="23" cm="1">
        <f t="array" ref="AH160">SUMPRODUCT(($A160=Input!$A$138:$A$143)*(AH$13=Input!$C$137:$BJ$137)*(Input!$C$138:$BJ$143))</f>
        <v>0</v>
      </c>
      <c r="AI160" s="7">
        <f t="shared" si="118"/>
        <v>67.099999999999994</v>
      </c>
      <c r="AJ160" s="15">
        <f t="shared" si="106"/>
        <v>0</v>
      </c>
      <c r="AL160" s="23" cm="1">
        <f t="array" ref="AL160">SUMPRODUCT(($A160=Input!$A$138:$A$143)*(AL$13=Input!$C$137:$BJ$137)*(Input!$C$138:$BJ$143))</f>
        <v>0</v>
      </c>
      <c r="AM160" s="7">
        <f t="shared" si="119"/>
        <v>67.13</v>
      </c>
      <c r="AN160" s="15">
        <f t="shared" si="107"/>
        <v>0</v>
      </c>
      <c r="AP160" s="23" cm="1">
        <f t="array" ref="AP160">SUMPRODUCT(($A160=Input!$A$138:$A$143)*(AP$13=Input!$C$137:$BJ$137)*(Input!$C$138:$BJ$143))</f>
        <v>0</v>
      </c>
      <c r="AQ160" s="7">
        <f t="shared" si="120"/>
        <v>67.13</v>
      </c>
      <c r="AR160" s="15">
        <f t="shared" si="108"/>
        <v>0</v>
      </c>
      <c r="AT160" s="23" cm="1">
        <f t="array" ref="AT160">SUMPRODUCT(($A160=Input!$A$138:$A$143)*(AT$13=Input!$C$137:$BJ$137)*(Input!$C$138:$BJ$143))</f>
        <v>0</v>
      </c>
      <c r="AU160" s="7">
        <f t="shared" si="121"/>
        <v>67.13</v>
      </c>
      <c r="AV160" s="15">
        <f t="shared" si="109"/>
        <v>0</v>
      </c>
    </row>
    <row r="161" spans="1:48" ht="14.65" hidden="1" customHeight="1" x14ac:dyDescent="0.25">
      <c r="A161" t="str">
        <f t="shared" si="97"/>
        <v>Reserved</v>
      </c>
      <c r="B161" s="23" cm="1">
        <f t="array" ref="B161">SUMPRODUCT(($A161=Input!$A$138:$A$143)*(B$13=Input!$C$137:$BJ$137)*(Input!$C$138:$BJ$143))</f>
        <v>0</v>
      </c>
      <c r="C161" s="7">
        <f t="shared" si="110"/>
        <v>72.72</v>
      </c>
      <c r="D161" s="15">
        <f t="shared" si="98"/>
        <v>0</v>
      </c>
      <c r="F161" s="23" cm="1">
        <f t="array" ref="F161">SUMPRODUCT(($A161=Input!$A$138:$A$143)*(F$13=Input!$C$137:$BJ$137)*(Input!$C$138:$BJ$143))</f>
        <v>0</v>
      </c>
      <c r="G161" s="7">
        <f t="shared" si="111"/>
        <v>68.239999999999995</v>
      </c>
      <c r="H161" s="15">
        <f t="shared" si="99"/>
        <v>0</v>
      </c>
      <c r="J161" s="23" cm="1">
        <f t="array" ref="J161">SUMPRODUCT(($A161=Input!$A$138:$A$143)*(J$13=Input!$C$137:$BJ$137)*(Input!$C$138:$BJ$143))</f>
        <v>0</v>
      </c>
      <c r="K161" s="7">
        <f t="shared" si="112"/>
        <v>69.669999999999987</v>
      </c>
      <c r="L161" s="15">
        <f t="shared" si="100"/>
        <v>0</v>
      </c>
      <c r="N161" s="23" cm="1">
        <f t="array" ref="N161">SUMPRODUCT(($A161=Input!$A$138:$A$143)*(N$13=Input!$C$137:$BJ$137)*(Input!$C$138:$BJ$143))</f>
        <v>0</v>
      </c>
      <c r="O161" s="7">
        <f t="shared" si="113"/>
        <v>69.669999999999987</v>
      </c>
      <c r="P161" s="15">
        <f t="shared" si="101"/>
        <v>0</v>
      </c>
      <c r="R161" s="23" cm="1">
        <f t="array" ref="R161">SUMPRODUCT(($A161=Input!$A$138:$A$143)*(R$13=Input!$C$137:$BJ$137)*(Input!$C$138:$BJ$143))</f>
        <v>0</v>
      </c>
      <c r="S161" s="7">
        <f t="shared" si="114"/>
        <v>69.669999999999987</v>
      </c>
      <c r="T161" s="15">
        <f t="shared" si="102"/>
        <v>0</v>
      </c>
      <c r="V161" s="23" cm="1">
        <f t="array" ref="V161">SUMPRODUCT(($A161=Input!$A$138:$A$143)*(V$13=Input!$C$137:$BJ$137)*(Input!$C$138:$BJ$143))</f>
        <v>0</v>
      </c>
      <c r="W161" s="7">
        <f t="shared" si="115"/>
        <v>69.669999999999987</v>
      </c>
      <c r="X161" s="15">
        <f t="shared" si="103"/>
        <v>0</v>
      </c>
      <c r="Z161" s="23" cm="1">
        <f t="array" ref="Z161">SUMPRODUCT(($A161=Input!$A$138:$A$143)*(Z$13=Input!$C$137:$BJ$137)*(Input!$C$138:$BJ$143))</f>
        <v>0</v>
      </c>
      <c r="AA161" s="7">
        <f t="shared" si="116"/>
        <v>61.949999999999996</v>
      </c>
      <c r="AB161" s="15">
        <f t="shared" si="104"/>
        <v>0</v>
      </c>
      <c r="AD161" s="23" cm="1">
        <f t="array" ref="AD161">SUMPRODUCT(($A161=Input!$A$138:$A$143)*(AD$13=Input!$C$137:$BJ$137)*(Input!$C$138:$BJ$143))</f>
        <v>0</v>
      </c>
      <c r="AE161" s="7">
        <f t="shared" si="117"/>
        <v>54.099999999999994</v>
      </c>
      <c r="AF161" s="15">
        <f t="shared" si="105"/>
        <v>0</v>
      </c>
      <c r="AH161" s="23" cm="1">
        <f t="array" ref="AH161">SUMPRODUCT(($A161=Input!$A$138:$A$143)*(AH$13=Input!$C$137:$BJ$137)*(Input!$C$138:$BJ$143))</f>
        <v>0</v>
      </c>
      <c r="AI161" s="7">
        <f t="shared" si="118"/>
        <v>67.099999999999994</v>
      </c>
      <c r="AJ161" s="15">
        <f t="shared" si="106"/>
        <v>0</v>
      </c>
      <c r="AL161" s="23" cm="1">
        <f t="array" ref="AL161">SUMPRODUCT(($A161=Input!$A$138:$A$143)*(AL$13=Input!$C$137:$BJ$137)*(Input!$C$138:$BJ$143))</f>
        <v>0</v>
      </c>
      <c r="AM161" s="7">
        <f t="shared" si="119"/>
        <v>67.13</v>
      </c>
      <c r="AN161" s="15">
        <f t="shared" si="107"/>
        <v>0</v>
      </c>
      <c r="AP161" s="23" cm="1">
        <f t="array" ref="AP161">SUMPRODUCT(($A161=Input!$A$138:$A$143)*(AP$13=Input!$C$137:$BJ$137)*(Input!$C$138:$BJ$143))</f>
        <v>0</v>
      </c>
      <c r="AQ161" s="7">
        <f t="shared" si="120"/>
        <v>67.13</v>
      </c>
      <c r="AR161" s="15">
        <f t="shared" si="108"/>
        <v>0</v>
      </c>
      <c r="AT161" s="23" cm="1">
        <f t="array" ref="AT161">SUMPRODUCT(($A161=Input!$A$138:$A$143)*(AT$13=Input!$C$137:$BJ$137)*(Input!$C$138:$BJ$143))</f>
        <v>0</v>
      </c>
      <c r="AU161" s="7">
        <f t="shared" si="121"/>
        <v>67.13</v>
      </c>
      <c r="AV161" s="15">
        <f t="shared" si="109"/>
        <v>0</v>
      </c>
    </row>
    <row r="162" spans="1:48" ht="14.65" hidden="1" customHeight="1" x14ac:dyDescent="0.25">
      <c r="A162" t="str">
        <f t="shared" si="97"/>
        <v>Reserved</v>
      </c>
      <c r="B162" s="23" cm="1">
        <f t="array" ref="B162">SUMPRODUCT(($A162=Input!$A$138:$A$143)*(B$13=Input!$C$137:$BJ$137)*(Input!$C$138:$BJ$143))</f>
        <v>0</v>
      </c>
      <c r="C162" s="7">
        <f t="shared" si="110"/>
        <v>72.72</v>
      </c>
      <c r="D162" s="15">
        <f t="shared" si="98"/>
        <v>0</v>
      </c>
      <c r="F162" s="23" cm="1">
        <f t="array" ref="F162">SUMPRODUCT(($A162=Input!$A$138:$A$143)*(F$13=Input!$C$137:$BJ$137)*(Input!$C$138:$BJ$143))</f>
        <v>0</v>
      </c>
      <c r="G162" s="7">
        <f t="shared" si="111"/>
        <v>68.239999999999995</v>
      </c>
      <c r="H162" s="15">
        <f t="shared" si="99"/>
        <v>0</v>
      </c>
      <c r="J162" s="23" cm="1">
        <f t="array" ref="J162">SUMPRODUCT(($A162=Input!$A$138:$A$143)*(J$13=Input!$C$137:$BJ$137)*(Input!$C$138:$BJ$143))</f>
        <v>0</v>
      </c>
      <c r="K162" s="7">
        <f t="shared" si="112"/>
        <v>69.669999999999987</v>
      </c>
      <c r="L162" s="15">
        <f t="shared" si="100"/>
        <v>0</v>
      </c>
      <c r="N162" s="23" cm="1">
        <f t="array" ref="N162">SUMPRODUCT(($A162=Input!$A$138:$A$143)*(N$13=Input!$C$137:$BJ$137)*(Input!$C$138:$BJ$143))</f>
        <v>0</v>
      </c>
      <c r="O162" s="7">
        <f t="shared" si="113"/>
        <v>69.669999999999987</v>
      </c>
      <c r="P162" s="15">
        <f t="shared" si="101"/>
        <v>0</v>
      </c>
      <c r="R162" s="23" cm="1">
        <f t="array" ref="R162">SUMPRODUCT(($A162=Input!$A$138:$A$143)*(R$13=Input!$C$137:$BJ$137)*(Input!$C$138:$BJ$143))</f>
        <v>0</v>
      </c>
      <c r="S162" s="7">
        <f t="shared" si="114"/>
        <v>69.669999999999987</v>
      </c>
      <c r="T162" s="15">
        <f t="shared" si="102"/>
        <v>0</v>
      </c>
      <c r="V162" s="23" cm="1">
        <f t="array" ref="V162">SUMPRODUCT(($A162=Input!$A$138:$A$143)*(V$13=Input!$C$137:$BJ$137)*(Input!$C$138:$BJ$143))</f>
        <v>0</v>
      </c>
      <c r="W162" s="7">
        <f t="shared" si="115"/>
        <v>69.669999999999987</v>
      </c>
      <c r="X162" s="15">
        <f t="shared" si="103"/>
        <v>0</v>
      </c>
      <c r="Z162" s="23" cm="1">
        <f t="array" ref="Z162">SUMPRODUCT(($A162=Input!$A$138:$A$143)*(Z$13=Input!$C$137:$BJ$137)*(Input!$C$138:$BJ$143))</f>
        <v>0</v>
      </c>
      <c r="AA162" s="7">
        <f t="shared" si="116"/>
        <v>61.949999999999996</v>
      </c>
      <c r="AB162" s="15">
        <f t="shared" si="104"/>
        <v>0</v>
      </c>
      <c r="AD162" s="23" cm="1">
        <f t="array" ref="AD162">SUMPRODUCT(($A162=Input!$A$138:$A$143)*(AD$13=Input!$C$137:$BJ$137)*(Input!$C$138:$BJ$143))</f>
        <v>0</v>
      </c>
      <c r="AE162" s="7">
        <f t="shared" si="117"/>
        <v>54.099999999999994</v>
      </c>
      <c r="AF162" s="15">
        <f t="shared" si="105"/>
        <v>0</v>
      </c>
      <c r="AH162" s="23" cm="1">
        <f t="array" ref="AH162">SUMPRODUCT(($A162=Input!$A$138:$A$143)*(AH$13=Input!$C$137:$BJ$137)*(Input!$C$138:$BJ$143))</f>
        <v>0</v>
      </c>
      <c r="AI162" s="7">
        <f t="shared" si="118"/>
        <v>67.099999999999994</v>
      </c>
      <c r="AJ162" s="15">
        <f t="shared" si="106"/>
        <v>0</v>
      </c>
      <c r="AL162" s="23" cm="1">
        <f t="array" ref="AL162">SUMPRODUCT(($A162=Input!$A$138:$A$143)*(AL$13=Input!$C$137:$BJ$137)*(Input!$C$138:$BJ$143))</f>
        <v>0</v>
      </c>
      <c r="AM162" s="7">
        <f t="shared" si="119"/>
        <v>67.13</v>
      </c>
      <c r="AN162" s="15">
        <f t="shared" si="107"/>
        <v>0</v>
      </c>
      <c r="AP162" s="23" cm="1">
        <f t="array" ref="AP162">SUMPRODUCT(($A162=Input!$A$138:$A$143)*(AP$13=Input!$C$137:$BJ$137)*(Input!$C$138:$BJ$143))</f>
        <v>0</v>
      </c>
      <c r="AQ162" s="7">
        <f t="shared" si="120"/>
        <v>67.13</v>
      </c>
      <c r="AR162" s="15">
        <f t="shared" si="108"/>
        <v>0</v>
      </c>
      <c r="AT162" s="23" cm="1">
        <f t="array" ref="AT162">SUMPRODUCT(($A162=Input!$A$138:$A$143)*(AT$13=Input!$C$137:$BJ$137)*(Input!$C$138:$BJ$143))</f>
        <v>0</v>
      </c>
      <c r="AU162" s="7">
        <f t="shared" si="121"/>
        <v>67.13</v>
      </c>
      <c r="AV162" s="15">
        <f t="shared" si="109"/>
        <v>0</v>
      </c>
    </row>
    <row r="163" spans="1:48" x14ac:dyDescent="0.25">
      <c r="A163" t="s">
        <v>25</v>
      </c>
      <c r="B163" s="14"/>
      <c r="D163" s="20">
        <f>SUM(D157:D162)</f>
        <v>1.96</v>
      </c>
      <c r="F163" s="14"/>
      <c r="H163" s="20">
        <f>SUM(H157:H162)</f>
        <v>1.84</v>
      </c>
      <c r="J163" s="14"/>
      <c r="L163" s="20">
        <f>SUM(L157:L162)</f>
        <v>1.88</v>
      </c>
      <c r="N163" s="14"/>
      <c r="P163" s="20">
        <f>SUM(P157:P162)</f>
        <v>1.88</v>
      </c>
      <c r="R163" s="14"/>
      <c r="T163" s="20">
        <f>SUM(T157:T162)</f>
        <v>1.88</v>
      </c>
      <c r="V163" s="14"/>
      <c r="X163" s="20">
        <f>SUM(X157:X162)</f>
        <v>1.88</v>
      </c>
      <c r="Z163" s="14"/>
      <c r="AB163" s="20">
        <f>SUM(AB157:AB162)</f>
        <v>1.67</v>
      </c>
      <c r="AD163" s="14"/>
      <c r="AF163" s="20">
        <f>SUM(AF157:AF162)</f>
        <v>1.46</v>
      </c>
      <c r="AH163" s="14"/>
      <c r="AJ163" s="20">
        <f>SUM(AJ157:AJ162)</f>
        <v>1.81</v>
      </c>
      <c r="AL163" s="14"/>
      <c r="AN163" s="20">
        <f>SUM(AN157:AN162)</f>
        <v>1.81</v>
      </c>
      <c r="AP163" s="14"/>
      <c r="AR163" s="20">
        <f>SUM(AR157:AR162)</f>
        <v>1.81</v>
      </c>
      <c r="AT163" s="14"/>
      <c r="AV163" s="20">
        <f>SUM(AV157:AV162)</f>
        <v>1.81</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26</v>
      </c>
      <c r="B165" s="21"/>
      <c r="C165" s="22"/>
      <c r="D165" s="25">
        <f>D104+D154+D163</f>
        <v>74.679999999999993</v>
      </c>
      <c r="F165" s="21"/>
      <c r="G165" s="22"/>
      <c r="H165" s="25">
        <f>H104+H154+H163</f>
        <v>70.08</v>
      </c>
      <c r="J165" s="21"/>
      <c r="K165" s="22"/>
      <c r="L165" s="25">
        <f>L104+L154+L163</f>
        <v>71.549999999999983</v>
      </c>
      <c r="N165" s="21"/>
      <c r="O165" s="22"/>
      <c r="P165" s="25">
        <f>P104+P154+P163</f>
        <v>71.549999999999983</v>
      </c>
      <c r="R165" s="21"/>
      <c r="S165" s="22"/>
      <c r="T165" s="25">
        <f>T104+T154+T163</f>
        <v>71.549999999999983</v>
      </c>
      <c r="V165" s="21"/>
      <c r="W165" s="22"/>
      <c r="X165" s="25">
        <f>X104+X154+X163</f>
        <v>71.549999999999983</v>
      </c>
      <c r="Z165" s="21"/>
      <c r="AA165" s="22"/>
      <c r="AB165" s="25">
        <f>AB104+AB154+AB163</f>
        <v>63.62</v>
      </c>
      <c r="AD165" s="21"/>
      <c r="AE165" s="22"/>
      <c r="AF165" s="25">
        <f>AF104+AF154+AF163</f>
        <v>55.559999999999995</v>
      </c>
      <c r="AH165" s="21"/>
      <c r="AI165" s="22"/>
      <c r="AJ165" s="25">
        <f>AJ104+AJ154+AJ163</f>
        <v>68.91</v>
      </c>
      <c r="AL165" s="21"/>
      <c r="AM165" s="22"/>
      <c r="AN165" s="25">
        <f>AN104+AN154+AN163</f>
        <v>68.94</v>
      </c>
      <c r="AP165" s="21"/>
      <c r="AQ165" s="22"/>
      <c r="AR165" s="25">
        <f>AR104+AR154+AR163</f>
        <v>68.94</v>
      </c>
      <c r="AS165" s="72"/>
      <c r="AT165" s="21"/>
      <c r="AU165" s="22"/>
      <c r="AV165" s="25">
        <f>AV104+AV154+AV163</f>
        <v>68.94</v>
      </c>
    </row>
    <row r="167" spans="1:48" x14ac:dyDescent="0.25">
      <c r="A167" t="s">
        <v>52</v>
      </c>
    </row>
  </sheetData>
  <mergeCells count="24">
    <mergeCell ref="B13:D13"/>
    <mergeCell ref="AL13:AN13"/>
    <mergeCell ref="AP13:AR13"/>
    <mergeCell ref="V13:X13"/>
    <mergeCell ref="F13:H13"/>
    <mergeCell ref="J13:L13"/>
    <mergeCell ref="N13:P13"/>
    <mergeCell ref="R13:T13"/>
    <mergeCell ref="AT13:AV13"/>
    <mergeCell ref="B95:D95"/>
    <mergeCell ref="F95:H95"/>
    <mergeCell ref="J95:L95"/>
    <mergeCell ref="N95:P95"/>
    <mergeCell ref="R95:T95"/>
    <mergeCell ref="V95:X95"/>
    <mergeCell ref="Z95:AB95"/>
    <mergeCell ref="AD95:AF95"/>
    <mergeCell ref="AH95:AJ95"/>
    <mergeCell ref="AL95:AN95"/>
    <mergeCell ref="AP95:AR95"/>
    <mergeCell ref="AT95:AV95"/>
    <mergeCell ref="Z13:AB13"/>
    <mergeCell ref="AD13:AF13"/>
    <mergeCell ref="AH13:AJ13"/>
  </mergeCells>
  <pageMargins left="0.7" right="0.7" top="0.75" bottom="0.75" header="0.3" footer="0.3"/>
  <pageSetup scale="66" orientation="portrait" r:id="rId1"/>
  <rowBreaks count="1" manualBreakCount="1">
    <brk id="86" max="16383" man="1"/>
  </rowBreaks>
  <colBreaks count="5" manualBreakCount="5">
    <brk id="8" max="1048575" man="1"/>
    <brk id="17" max="1048575" man="1"/>
    <brk id="25" max="1048575" man="1"/>
    <brk id="32" max="1048575" man="1"/>
    <brk id="44" max="1048575" man="1"/>
  </colBreaks>
  <customProperties>
    <customPr name="_pios_id" r:id="rId2"/>
  </customProperties>
  <extLst>
    <ext xmlns:x14="http://schemas.microsoft.com/office/spreadsheetml/2009/9/main" uri="{78C0D931-6437-407d-A8EE-F0AAD7539E65}">
      <x14:conditionalFormattings>
        <x14:conditionalFormatting xmlns:xm="http://schemas.microsoft.com/office/excel/2006/main">
          <x14:cfRule type="expression" priority="103" id="{71C94205-C5EA-4EFA-9F2D-ECE145F75919}">
            <xm:f>OR(Input!$B33="Fixed",Input!$B33="Volumetric")</xm:f>
            <x14:dxf>
              <numFmt numFmtId="172" formatCode="&quot;$&quot;#,##0.000"/>
            </x14:dxf>
          </x14:cfRule>
          <x14:cfRule type="expression" priority="104" id="{A4C3D488-32CC-4E99-ACC2-167C786FE3B8}">
            <xm:f>Input!$B33="Percentage"</xm:f>
            <x14:dxf>
              <numFmt numFmtId="166" formatCode="0.000%"/>
            </x14:dxf>
          </x14:cfRule>
          <xm:sqref>B25:B26 F25:F26 J25:J26 N25:N26 R25:R26 V25:V26 Z25:Z26 AD25:AD26 AH25:AH26 AL25:AL26 AP25:AP26 AT25:AT26 B28:B71 F28:F71 J28:J71 N28:N71 R28:R71 V28:V71 Z28:Z71 AD28:AD71 AH28:AH71 AL28:AL71 AP28:AP71 AT28:AT71</xm:sqref>
        </x14:conditionalFormatting>
        <x14:conditionalFormatting xmlns:xm="http://schemas.microsoft.com/office/excel/2006/main">
          <x14:cfRule type="expression" priority="27" id="{600ECE55-F101-493E-9D14-322A12AFF536}">
            <xm:f>OR(Input!$B86="Fixed",Input!$B86="Volumetric")</xm:f>
            <x14:dxf>
              <numFmt numFmtId="172" formatCode="&quot;$&quot;#,##0.000"/>
            </x14:dxf>
          </x14:cfRule>
          <x14:cfRule type="expression" priority="28" id="{145E9C2D-2954-40D1-9B16-6047754081E4}">
            <xm:f>Input!$B86="Percentage"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101" id="{600ECE55-F101-493E-9D14-322A12AFF536}">
            <xm:f>OR(Input!$B141="Fixed",Input!$B141="Volumetric")</xm:f>
            <x14:dxf>
              <numFmt numFmtId="172" formatCode="&quot;$&quot;#,##0.000"/>
            </x14:dxf>
          </x14:cfRule>
          <x14:cfRule type="expression" priority="102" id="{145E9C2D-2954-40D1-9B16-6047754081E4}">
            <xm:f>Input!$B141="Percentage"</xm:f>
            <x14:dxf>
              <numFmt numFmtId="166" formatCode="0.000%"/>
            </x14:dxf>
          </x14:cfRule>
          <xm:sqref>B125:B153 F125:F153 J125:J153 N125:N153 R125:R153 V125:V153 Z125:Z153 AD125:AD153 AH125:AH153 AL125:AL153 AP125:AP153 AT125:AT153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1000000}">
          <x14:formula1>
            <xm:f>Input!$A$147:$A$153</xm:f>
          </x14:formula1>
          <xm:sqref>B12 B94</xm:sqref>
        </x14:dataValidation>
        <x14:dataValidation type="list" allowBlank="1" showInputMessage="1" showErrorMessage="1" xr:uid="{00000000-0002-0000-0700-000000000000}">
          <x14:formula1>
            <xm:f>Input!$A$29:$A$29</xm:f>
          </x14:formula1>
          <xm:sqref>B6 B88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AV167"/>
  <sheetViews>
    <sheetView view="pageBreakPreview" topLeftCell="A13" zoomScale="80" zoomScaleNormal="115" zoomScaleSheetLayoutView="80" workbookViewId="0">
      <pane xSplit="1" topLeftCell="C1" activePane="topRight" state="frozen"/>
      <selection activeCell="A121" sqref="A121:XFD122"/>
      <selection pane="topRight" activeCell="A121" sqref="A121:XFD122"/>
    </sheetView>
  </sheetViews>
  <sheetFormatPr defaultRowHeight="15" x14ac:dyDescent="0.25"/>
  <cols>
    <col min="1" max="1" width="30.42578125" customWidth="1"/>
    <col min="2" max="2" width="12.42578125" bestFit="1"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0.7109375" customWidth="1"/>
    <col min="46" max="46" width="9.28515625" customWidth="1"/>
    <col min="47" max="47" width="13.7109375" customWidth="1"/>
    <col min="48" max="48" width="9.28515625" customWidth="1"/>
  </cols>
  <sheetData>
    <row r="1" spans="1:48" x14ac:dyDescent="0.25">
      <c r="A1" s="1" t="str">
        <f>Input!A1</f>
        <v>California American Water</v>
      </c>
    </row>
    <row r="2" spans="1:48" x14ac:dyDescent="0.25">
      <c r="A2" s="1" t="s">
        <v>0</v>
      </c>
    </row>
    <row r="3" spans="1:48" x14ac:dyDescent="0.25">
      <c r="A3" s="1" t="str">
        <f>Input!A147</f>
        <v>Baldwin Hills</v>
      </c>
    </row>
    <row r="4" spans="1:48" ht="15.75" thickBot="1" x14ac:dyDescent="0.3">
      <c r="A4" s="1"/>
    </row>
    <row r="5" spans="1:48" x14ac:dyDescent="0.25">
      <c r="A5" s="9" t="s">
        <v>53</v>
      </c>
      <c r="B5" s="10">
        <f>Input!$B$9</f>
        <v>2026</v>
      </c>
    </row>
    <row r="6" spans="1:48" x14ac:dyDescent="0.25">
      <c r="A6" s="11" t="s">
        <v>5</v>
      </c>
      <c r="B6" s="12" t="s">
        <v>10</v>
      </c>
    </row>
    <row r="7" spans="1:48" x14ac:dyDescent="0.25">
      <c r="A7" s="11" t="s">
        <v>27</v>
      </c>
      <c r="B7" s="12">
        <f>Input!C9</f>
        <v>82.14</v>
      </c>
    </row>
    <row r="8" spans="1:48" x14ac:dyDescent="0.25">
      <c r="A8" s="11" t="s">
        <v>7</v>
      </c>
      <c r="B8" s="12" t="s">
        <v>11</v>
      </c>
    </row>
    <row r="9" spans="1:48" x14ac:dyDescent="0.25">
      <c r="A9" s="11" t="s">
        <v>58</v>
      </c>
      <c r="B9" s="12" t="s">
        <v>14</v>
      </c>
    </row>
    <row r="10" spans="1:48" x14ac:dyDescent="0.25">
      <c r="A10" s="11" t="s">
        <v>34</v>
      </c>
      <c r="B10" s="12" t="str">
        <f>VLOOKUP(B11,Input!$A$147:$C$153,2,FALSE)</f>
        <v>Monthly</v>
      </c>
    </row>
    <row r="11" spans="1:48" ht="15.75" thickBot="1" x14ac:dyDescent="0.3">
      <c r="A11" s="13" t="s">
        <v>15</v>
      </c>
      <c r="B11" s="27" t="str">
        <f>Input!$A$147</f>
        <v>Baldwin Hills</v>
      </c>
    </row>
    <row r="12" spans="1:48" ht="15.75" thickBot="1" x14ac:dyDescent="0.3">
      <c r="A12" s="1"/>
      <c r="B12" s="3"/>
    </row>
    <row r="13" spans="1:48" ht="15.75" thickBot="1" x14ac:dyDescent="0.3">
      <c r="A13" s="1"/>
      <c r="B13" s="163" t="str">
        <f>CONCATENATE("January"," ",$B$5)</f>
        <v>January 2026</v>
      </c>
      <c r="C13" s="164"/>
      <c r="D13" s="165"/>
      <c r="F13" s="163" t="str">
        <f>CONCATENATE("February"," ",$B$5)</f>
        <v>February 2026</v>
      </c>
      <c r="G13" s="164"/>
      <c r="H13" s="165"/>
      <c r="J13" s="163" t="str">
        <f>CONCATENATE("March"," ",$B$5)</f>
        <v>March 2026</v>
      </c>
      <c r="K13" s="164"/>
      <c r="L13" s="165"/>
      <c r="N13" s="163" t="str">
        <f>CONCATENATE("April"," ",$B$5)</f>
        <v>April 2026</v>
      </c>
      <c r="O13" s="164"/>
      <c r="P13" s="165"/>
      <c r="R13" s="163" t="str">
        <f>CONCATENATE("May"," ",$B$5)</f>
        <v>May 2026</v>
      </c>
      <c r="S13" s="164"/>
      <c r="T13" s="165"/>
      <c r="V13" s="163" t="str">
        <f>CONCATENATE("June"," ",$B$5)</f>
        <v>June 2026</v>
      </c>
      <c r="W13" s="164"/>
      <c r="X13" s="165"/>
      <c r="Z13" s="163" t="str">
        <f>CONCATENATE("July"," ",$B$5)</f>
        <v>July 2026</v>
      </c>
      <c r="AA13" s="164"/>
      <c r="AB13" s="165"/>
      <c r="AD13" s="163" t="str">
        <f>CONCATENATE("August"," ",$B$5)</f>
        <v>August 2026</v>
      </c>
      <c r="AE13" s="164"/>
      <c r="AF13" s="165"/>
      <c r="AH13" s="163" t="str">
        <f>CONCATENATE("September"," ",$B$5)</f>
        <v>September 2026</v>
      </c>
      <c r="AI13" s="164"/>
      <c r="AJ13" s="165"/>
      <c r="AL13" s="163" t="str">
        <f>CONCATENATE("October"," ",$B$5)</f>
        <v>October 2026</v>
      </c>
      <c r="AM13" s="164"/>
      <c r="AN13" s="165"/>
      <c r="AP13" s="163" t="str">
        <f>CONCATENATE("November"," ",$B$5)</f>
        <v>November 2026</v>
      </c>
      <c r="AQ13" s="164"/>
      <c r="AR13" s="165"/>
      <c r="AS13" s="68"/>
      <c r="AT13" s="163" t="str">
        <f>CONCATENATE("December"," ",$B$5)</f>
        <v>December 2026</v>
      </c>
      <c r="AU13" s="164"/>
      <c r="AV13" s="165"/>
    </row>
    <row r="14" spans="1:48" x14ac:dyDescent="0.25">
      <c r="A14" s="1" t="s">
        <v>4</v>
      </c>
      <c r="B14" s="14"/>
      <c r="D14" s="15">
        <f>INDEX(Input!$C$29:$BJ$29,MATCH('Residential Bills_Yr 2_avg'!$B$6,Input!$A$29:$A$29,0),MATCH('Residential Bills_Yr 2_avg'!B$13,Input!$C$28:$BJ$28,0))</f>
        <v>25.95</v>
      </c>
      <c r="F14" s="14"/>
      <c r="H14" s="15">
        <f>INDEX(Input!$C$29:$BJ$29,MATCH('Residential Bills_Yr 2_avg'!$B$6,Input!$A$29:$A$29,0),MATCH('Residential Bills_Yr 2_avg'!F$13,Input!$C$28:$BJ$28,0))</f>
        <v>25.95</v>
      </c>
      <c r="J14" s="14"/>
      <c r="L14" s="15">
        <f>INDEX(Input!$C$29:$BJ$29,MATCH('Residential Bills_Yr 2_avg'!$B$6,Input!$A$29:$A$29,0),MATCH('Residential Bills_Yr 2_avg'!J$13,Input!$C$28:$BJ$28,0))</f>
        <v>25.95</v>
      </c>
      <c r="N14" s="14"/>
      <c r="P14" s="15">
        <f>INDEX(Input!$C$29:$BJ$29,MATCH('Residential Bills_Yr 2_avg'!$B$6,Input!$A$29:$A$29,0),MATCH('Residential Bills_Yr 2_avg'!N$13,Input!$C$28:$BJ$28,0))</f>
        <v>25.95</v>
      </c>
      <c r="R14" s="14"/>
      <c r="T14" s="15">
        <f>INDEX(Input!$C$29:$BJ$29,MATCH('Residential Bills_Yr 2_avg'!$B$6,Input!$A$29:$A$29,0),MATCH('Residential Bills_Yr 2_avg'!R$13,Input!$C$28:$BJ$28,0))</f>
        <v>25.95</v>
      </c>
      <c r="V14" s="14"/>
      <c r="X14" s="15">
        <f>INDEX(Input!$C$29:$BJ$29,MATCH('Residential Bills_Yr 2_avg'!$B$6,Input!$A$29:$A$29,0),MATCH('Residential Bills_Yr 2_avg'!V$13,Input!$C$28:$BJ$28,0))</f>
        <v>25.95</v>
      </c>
      <c r="Z14" s="14"/>
      <c r="AB14" s="15">
        <f>INDEX(Input!$C$29:$BJ$29,MATCH('Residential Bills_Yr 2_avg'!$B$6,Input!$A$29:$A$29,0),MATCH('Residential Bills_Yr 2_avg'!Z$13,Input!$C$28:$BJ$28,0))</f>
        <v>25.95</v>
      </c>
      <c r="AD14" s="14"/>
      <c r="AF14" s="15">
        <f>INDEX(Input!$C$29:$BJ$29,MATCH('Residential Bills_Yr 2_avg'!$B$6,Input!$A$29:$A$29,0),MATCH('Residential Bills_Yr 2_avg'!AD$13,Input!$C$28:$BJ$28,0))</f>
        <v>25.95</v>
      </c>
      <c r="AH14" s="14"/>
      <c r="AJ14" s="15">
        <f>INDEX(Input!$C$29:$BJ$29,MATCH('Residential Bills_Yr 2_avg'!$B$6,Input!$A$29:$A$29,0),MATCH('Residential Bills_Yr 2_avg'!AH$13,Input!$C$28:$BJ$28,0))</f>
        <v>25.95</v>
      </c>
      <c r="AL14" s="14"/>
      <c r="AN14" s="15">
        <f>INDEX(Input!$C$29:$BJ$29,MATCH('Residential Bills_Yr 2_avg'!$B$6,Input!$A$29:$A$29,0),MATCH('Residential Bills_Yr 2_avg'!AL$13,Input!$C$28:$BJ$28,0))</f>
        <v>25.95</v>
      </c>
      <c r="AP14" s="14"/>
      <c r="AR14" s="15">
        <f>INDEX(Input!$C$29:$BJ$29,MATCH('Residential Bills_Yr 2_avg'!$B$6,Input!$A$29:$A$29,0),MATCH('Residential Bills_Yr 2_avg'!AP$13,Input!$C$28:$BJ$28,0))</f>
        <v>25.95</v>
      </c>
      <c r="AS14" s="7"/>
      <c r="AT14" s="14"/>
      <c r="AV14" s="15">
        <f>INDEX(Input!$C$29:$BJ$29,MATCH('Residential Bills_Yr 2_avg'!$B$6,Input!$A$29:$A$29,0),MATCH('Residential Bills_Yr 2_avg'!AT$13,Input!$C$28:$BJ$28,0))</f>
        <v>25.95</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2_avg'!$A17,Input!$A$22:$A$26,0),MATCH('Residential Bills_Yr 2_avg'!B$13,Input!$C$21:$BJ$21,0))</f>
        <v>0.70030000000000003</v>
      </c>
      <c r="C17" s="3">
        <f>IF($B$7&gt;Input!F155,Input!F155,'Residential Bills_Yr 2_avg'!$B$7)</f>
        <v>82.14</v>
      </c>
      <c r="D17" s="15">
        <f>ROUND(IFERROR(B17*C17," "),2)</f>
        <v>57.52</v>
      </c>
      <c r="F17" s="19">
        <f>INDEX(Input!$C$22:$BJ$26,MATCH('Residential Bills_Yr 2_avg'!$A17,Input!$A$22:$A$26,0),MATCH('Residential Bills_Yr 2_avg'!F$13,Input!$C$21:$BJ$21,0))</f>
        <v>0.70030000000000003</v>
      </c>
      <c r="G17" s="3">
        <f>IF($B$7&gt;Input!G155,Input!G155,'Residential Bills_Yr 2_avg'!$B$7)</f>
        <v>82.14</v>
      </c>
      <c r="H17" s="15">
        <f>ROUND(IFERROR(F17*G17," "),2)</f>
        <v>57.52</v>
      </c>
      <c r="J17" s="19">
        <f>INDEX(Input!$C$22:$BJ$26,MATCH('Residential Bills_Yr 2_avg'!$A17,Input!$A$22:$A$26,0),MATCH('Residential Bills_Yr 2_avg'!J$13,Input!$C$21:$BJ$21,0))</f>
        <v>0.70030000000000003</v>
      </c>
      <c r="K17" s="3">
        <f>IF($B$7&gt;Input!H155,Input!H155,'Residential Bills_Yr 2_avg'!$B$7)</f>
        <v>82.14</v>
      </c>
      <c r="L17" s="15">
        <f>ROUND(IFERROR(J17*K17," "),2)</f>
        <v>57.52</v>
      </c>
      <c r="N17" s="19">
        <f>INDEX(Input!$C$22:$BJ$26,MATCH('Residential Bills_Yr 2_avg'!$A17,Input!$A$22:$A$26,0),MATCH('Residential Bills_Yr 2_avg'!N$13,Input!$C$21:$BJ$21,0))</f>
        <v>0.70030000000000003</v>
      </c>
      <c r="O17" s="3">
        <f>IF($B$7&gt;Input!I155,Input!I155,'Residential Bills_Yr 2_avg'!$B$7)</f>
        <v>82.14</v>
      </c>
      <c r="P17" s="15">
        <f>ROUND(IFERROR(N17*O17," "),2)</f>
        <v>57.52</v>
      </c>
      <c r="R17" s="19">
        <f>INDEX(Input!$C$22:$BJ$26,MATCH('Residential Bills_Yr 2_avg'!$A17,Input!$A$22:$A$26,0),MATCH('Residential Bills_Yr 2_avg'!R$13,Input!$C$21:$BJ$21,0))</f>
        <v>0.70030000000000003</v>
      </c>
      <c r="S17" s="3">
        <f>IF($B$7&gt;Input!J155,Input!J155,'Residential Bills_Yr 2_avg'!$B$7)</f>
        <v>82.14</v>
      </c>
      <c r="T17" s="15">
        <f>ROUND(IFERROR(R17*S17," "),2)</f>
        <v>57.52</v>
      </c>
      <c r="V17" s="19">
        <f>INDEX(Input!$C$22:$BJ$26,MATCH('Residential Bills_Yr 2_avg'!$A17,Input!$A$22:$A$26,0),MATCH('Residential Bills_Yr 2_avg'!V$13,Input!$C$21:$BJ$21,0))</f>
        <v>0.70030000000000003</v>
      </c>
      <c r="W17" s="3">
        <f>IF($B$7&gt;Input!K155,Input!K155,'Residential Bills_Yr 2_avg'!$B$7)</f>
        <v>82.14</v>
      </c>
      <c r="X17" s="15">
        <f>ROUND(IFERROR(V17*W17," "),2)</f>
        <v>57.52</v>
      </c>
      <c r="Z17" s="19">
        <f>INDEX(Input!$C$22:$BJ$26,MATCH('Residential Bills_Yr 2_avg'!$A17,Input!$A$22:$A$26,0),MATCH('Residential Bills_Yr 2_avg'!Z$13,Input!$C$21:$BJ$21,0))</f>
        <v>0.70030000000000003</v>
      </c>
      <c r="AA17" s="3">
        <f>IF($B$7&gt;Input!L155,Input!L155,'Residential Bills_Yr 2_avg'!$B$7)</f>
        <v>82.14</v>
      </c>
      <c r="AB17" s="15">
        <f>ROUND(IFERROR(Z17*AA17," "),2)</f>
        <v>57.52</v>
      </c>
      <c r="AD17" s="19">
        <f>INDEX(Input!$C$22:$BJ$26,MATCH('Residential Bills_Yr 2_avg'!$A17,Input!$A$22:$A$26,0),MATCH('Residential Bills_Yr 2_avg'!AD$13,Input!$C$21:$BJ$21,0))</f>
        <v>0.70030000000000003</v>
      </c>
      <c r="AE17" s="3">
        <f>IF($B$7&gt;Input!M155,Input!M155,'Residential Bills_Yr 2_avg'!$B$7)</f>
        <v>82.14</v>
      </c>
      <c r="AF17" s="15">
        <f>ROUND(IFERROR(AD17*AE17," "),2)</f>
        <v>57.52</v>
      </c>
      <c r="AH17" s="19">
        <f>INDEX(Input!$C$22:$BJ$26,MATCH('Residential Bills_Yr 2_avg'!$A17,Input!$A$22:$A$26,0),MATCH('Residential Bills_Yr 2_avg'!AH$13,Input!$C$21:$BJ$21,0))</f>
        <v>0.70030000000000003</v>
      </c>
      <c r="AI17" s="3">
        <f>IF($B$7&gt;Input!N155,Input!N155,'Residential Bills_Yr 2_avg'!$B$7)</f>
        <v>82.14</v>
      </c>
      <c r="AJ17" s="15">
        <f>ROUND(IFERROR(AH17*AI17," "),2)</f>
        <v>57.52</v>
      </c>
      <c r="AL17" s="19">
        <f>INDEX(Input!$C$22:$BJ$26,MATCH('Residential Bills_Yr 2_avg'!$A17,Input!$A$22:$A$26,0),MATCH('Residential Bills_Yr 2_avg'!AL$13,Input!$C$21:$BJ$21,0))</f>
        <v>0.70030000000000003</v>
      </c>
      <c r="AM17" s="3">
        <f>IF($B$7&gt;Input!O155,Input!O155,'Residential Bills_Yr 2_avg'!$B$7)</f>
        <v>82.14</v>
      </c>
      <c r="AN17" s="15">
        <f>ROUND(IFERROR(AL17*AM17," "),2)</f>
        <v>57.52</v>
      </c>
      <c r="AP17" s="19">
        <f>INDEX(Input!$C$22:$BJ$26,MATCH('Residential Bills_Yr 2_avg'!$A17,Input!$A$22:$A$26,0),MATCH('Residential Bills_Yr 2_avg'!AP$13,Input!$C$21:$BJ$21,0))</f>
        <v>0.70030000000000003</v>
      </c>
      <c r="AQ17" s="3">
        <f>IF($B$7&gt;Input!P155,Input!P155,'Residential Bills_Yr 2_avg'!$B$7)</f>
        <v>82.14</v>
      </c>
      <c r="AR17" s="15">
        <f>ROUND(IFERROR(AP17*AQ17," "),2)</f>
        <v>57.52</v>
      </c>
      <c r="AS17" s="7"/>
      <c r="AT17" s="19">
        <f>INDEX(Input!$C$22:$BJ$26,MATCH('Residential Bills_Yr 2_avg'!$A17,Input!$A$22:$A$26,0),MATCH('Residential Bills_Yr 2_avg'!AT$13,Input!$C$21:$BJ$21,0))</f>
        <v>0.70030000000000003</v>
      </c>
      <c r="AU17" s="3">
        <f>IF($B$7&gt;Input!Q155,Input!Q155,'Residential Bills_Yr 2_avg'!$B$7)</f>
        <v>82.14</v>
      </c>
      <c r="AV17" s="15">
        <f>ROUND(IFERROR(AT17*AU17," "),2)</f>
        <v>57.52</v>
      </c>
    </row>
    <row r="18" spans="1:48" x14ac:dyDescent="0.25">
      <c r="A18" t="str">
        <f>Input!A23</f>
        <v>Tier 2</v>
      </c>
      <c r="B18" s="19">
        <f>INDEX(Input!$C$22:$BJ$26,MATCH('Residential Bills_Yr 2_avg'!$A18,Input!$A$22:$A$26,0),MATCH('Residential Bills_Yr 2_avg'!B$13,Input!$C$21:$BJ$21,0))</f>
        <v>0.81689999999999996</v>
      </c>
      <c r="C18" s="3">
        <f>IF(($B$7-C17)&gt;Input!F156,Input!F156,($B$7-C17))</f>
        <v>0</v>
      </c>
      <c r="D18" s="15">
        <f>ROUND(IFERROR(B18*C18," "),2)</f>
        <v>0</v>
      </c>
      <c r="F18" s="19">
        <f>INDEX(Input!$C$22:$BJ$26,MATCH('Residential Bills_Yr 2_avg'!$A18,Input!$A$22:$A$26,0),MATCH('Residential Bills_Yr 2_avg'!F$13,Input!$C$21:$BJ$21,0))</f>
        <v>0.81689999999999996</v>
      </c>
      <c r="G18" s="3">
        <f>IF(($B$7-G17)&gt;Input!G156,Input!G156,($B$7-G17))</f>
        <v>0</v>
      </c>
      <c r="H18" s="15">
        <f>ROUND(IFERROR(F18*G18," "),2)</f>
        <v>0</v>
      </c>
      <c r="J18" s="19">
        <f>INDEX(Input!$C$22:$BJ$26,MATCH('Residential Bills_Yr 2_avg'!$A18,Input!$A$22:$A$26,0),MATCH('Residential Bills_Yr 2_avg'!J$13,Input!$C$21:$BJ$21,0))</f>
        <v>0.81689999999999996</v>
      </c>
      <c r="K18" s="3">
        <f>IF(($B$7-K17)&gt;Input!H156,Input!H156,($B$7-K17))</f>
        <v>0</v>
      </c>
      <c r="L18" s="15">
        <f>ROUND(IFERROR(J18*K18," "),2)</f>
        <v>0</v>
      </c>
      <c r="N18" s="19">
        <f>INDEX(Input!$C$22:$BJ$26,MATCH('Residential Bills_Yr 2_avg'!$A18,Input!$A$22:$A$26,0),MATCH('Residential Bills_Yr 2_avg'!N$13,Input!$C$21:$BJ$21,0))</f>
        <v>0.81689999999999996</v>
      </c>
      <c r="O18" s="3">
        <f>IF(($B$7-O17)&gt;Input!I156,Input!I156,($B$7-O17))</f>
        <v>0</v>
      </c>
      <c r="P18" s="15">
        <f>ROUND(IFERROR(N18*O18," "),2)</f>
        <v>0</v>
      </c>
      <c r="R18" s="19">
        <f>INDEX(Input!$C$22:$BJ$26,MATCH('Residential Bills_Yr 2_avg'!$A18,Input!$A$22:$A$26,0),MATCH('Residential Bills_Yr 2_avg'!R$13,Input!$C$21:$BJ$21,0))</f>
        <v>0.81689999999999996</v>
      </c>
      <c r="S18" s="3">
        <f>IF(($B$7-S17)&gt;Input!J156,Input!J156,($B$7-S17))</f>
        <v>0</v>
      </c>
      <c r="T18" s="15">
        <f>ROUND(IFERROR(R18*S18," "),2)</f>
        <v>0</v>
      </c>
      <c r="V18" s="19">
        <f>INDEX(Input!$C$22:$BJ$26,MATCH('Residential Bills_Yr 2_avg'!$A18,Input!$A$22:$A$26,0),MATCH('Residential Bills_Yr 2_avg'!V$13,Input!$C$21:$BJ$21,0))</f>
        <v>0.81689999999999996</v>
      </c>
      <c r="W18" s="3">
        <f>IF(($B$7-W17)&gt;Input!K156,Input!K156,($B$7-W17))</f>
        <v>0</v>
      </c>
      <c r="X18" s="15">
        <f>ROUND(IFERROR(V18*W18," "),2)</f>
        <v>0</v>
      </c>
      <c r="Z18" s="19">
        <f>INDEX(Input!$C$22:$BJ$26,MATCH('Residential Bills_Yr 2_avg'!$A18,Input!$A$22:$A$26,0),MATCH('Residential Bills_Yr 2_avg'!Z$13,Input!$C$21:$BJ$21,0))</f>
        <v>0.81689999999999996</v>
      </c>
      <c r="AA18" s="3">
        <f>IF(($B$7-AA17)&gt;Input!L156,Input!L156,($B$7-AA17))</f>
        <v>0</v>
      </c>
      <c r="AB18" s="15">
        <f>ROUND(IFERROR(Z18*AA18," "),2)</f>
        <v>0</v>
      </c>
      <c r="AD18" s="19">
        <f>INDEX(Input!$C$22:$BJ$26,MATCH('Residential Bills_Yr 2_avg'!$A18,Input!$A$22:$A$26,0),MATCH('Residential Bills_Yr 2_avg'!AD$13,Input!$C$21:$BJ$21,0))</f>
        <v>0.81689999999999996</v>
      </c>
      <c r="AE18" s="3">
        <f>IF(($B$7-AE17)&gt;Input!M156,Input!M156,($B$7-AE17))</f>
        <v>0</v>
      </c>
      <c r="AF18" s="15">
        <f>ROUND(IFERROR(AD18*AE18," "),2)</f>
        <v>0</v>
      </c>
      <c r="AH18" s="19">
        <f>INDEX(Input!$C$22:$BJ$26,MATCH('Residential Bills_Yr 2_avg'!$A18,Input!$A$22:$A$26,0),MATCH('Residential Bills_Yr 2_avg'!AH$13,Input!$C$21:$BJ$21,0))</f>
        <v>0.81689999999999996</v>
      </c>
      <c r="AI18" s="3">
        <f>IF(($B$7-AI17)&gt;Input!N156,Input!N156,($B$7-AI17))</f>
        <v>0</v>
      </c>
      <c r="AJ18" s="15">
        <f>ROUND(IFERROR(AH18*AI18," "),2)</f>
        <v>0</v>
      </c>
      <c r="AL18" s="19">
        <f>INDEX(Input!$C$22:$BJ$26,MATCH('Residential Bills_Yr 2_avg'!$A18,Input!$A$22:$A$26,0),MATCH('Residential Bills_Yr 2_avg'!AL$13,Input!$C$21:$BJ$21,0))</f>
        <v>0.81689999999999996</v>
      </c>
      <c r="AM18" s="3">
        <f>IF(($B$7-AM17)&gt;Input!O156,Input!O156,($B$7-AM17))</f>
        <v>0</v>
      </c>
      <c r="AN18" s="15">
        <f>ROUND(IFERROR(AL18*AM18," "),2)</f>
        <v>0</v>
      </c>
      <c r="AP18" s="19">
        <f>INDEX(Input!$C$22:$BJ$26,MATCH('Residential Bills_Yr 2_avg'!$A18,Input!$A$22:$A$26,0),MATCH('Residential Bills_Yr 2_avg'!AP$13,Input!$C$21:$BJ$21,0))</f>
        <v>0.81689999999999996</v>
      </c>
      <c r="AQ18" s="3">
        <f>IF(($B$7-AQ17)&gt;Input!P156,Input!P156,($B$7-AQ17))</f>
        <v>0</v>
      </c>
      <c r="AR18" s="15">
        <f>ROUND(IFERROR(AP18*AQ18," "),2)</f>
        <v>0</v>
      </c>
      <c r="AS18" s="7"/>
      <c r="AT18" s="19">
        <f>INDEX(Input!$C$22:$BJ$26,MATCH('Residential Bills_Yr 2_avg'!$A18,Input!$A$22:$A$26,0),MATCH('Residential Bills_Yr 2_avg'!AT$13,Input!$C$21:$BJ$21,0))</f>
        <v>0.81689999999999996</v>
      </c>
      <c r="AU18" s="3">
        <f>IF(($B$7-AU17)&gt;Input!Q156,Input!Q156,($B$7-AU17))</f>
        <v>0</v>
      </c>
      <c r="AV18" s="15">
        <f>ROUND(IFERROR(AT18*AU18," "),2)</f>
        <v>0</v>
      </c>
    </row>
    <row r="19" spans="1:48" x14ac:dyDescent="0.25">
      <c r="A19" t="str">
        <f>Input!A24</f>
        <v>Tier 3</v>
      </c>
      <c r="B19" s="19">
        <f>INDEX(Input!$C$22:$BJ$26,MATCH('Residential Bills_Yr 2_avg'!$A19,Input!$A$22:$A$26,0),MATCH('Residential Bills_Yr 2_avg'!B$13,Input!$C$21:$BJ$21,0))</f>
        <v>0.91800000000000004</v>
      </c>
      <c r="C19" s="3">
        <f>IF(OR(Input!F153="Tier 4",Input!F153="Tier 5"),IF(('Residential Bills_Yr 2_avg'!$B$7-'Residential Bills_Yr 2_avg'!C17-'Residential Bills_Yr 2_avg'!C18)&gt;Input!F157,Input!F157,('Residential Bills_Yr 2_avg'!$B$7-'Residential Bills_Yr 2_avg'!C17-'Residential Bills_Yr 2_avg'!C18)),('Residential Bills_Yr 2_avg'!$B$7-'Residential Bills_Yr 2_avg'!C17-'Residential Bills_Yr 2_avg'!C18))</f>
        <v>0</v>
      </c>
      <c r="D19" s="15">
        <f>ROUND(IFERROR(B19*C19," "),2)</f>
        <v>0</v>
      </c>
      <c r="F19" s="19">
        <f>INDEX(Input!$C$22:$BJ$26,MATCH('Residential Bills_Yr 2_avg'!$A19,Input!$A$22:$A$26,0),MATCH('Residential Bills_Yr 2_avg'!F$13,Input!$C$21:$BJ$21,0))</f>
        <v>0.91800000000000004</v>
      </c>
      <c r="G19" s="3">
        <f>IF(OR(Input!G153="Tier 4",Input!G153="Tier 5"),IF(('Residential Bills_Yr 2_avg'!$B$7-'Residential Bills_Yr 2_avg'!G17-'Residential Bills_Yr 2_avg'!G18)&gt;Input!G157,Input!G157,('Residential Bills_Yr 2_avg'!$B$7-'Residential Bills_Yr 2_avg'!G17-'Residential Bills_Yr 2_avg'!G18)),('Residential Bills_Yr 2_avg'!$B$7-'Residential Bills_Yr 2_avg'!G17-'Residential Bills_Yr 2_avg'!G18))</f>
        <v>0</v>
      </c>
      <c r="H19" s="15">
        <f>ROUND(IFERROR(F19*G19," "),2)</f>
        <v>0</v>
      </c>
      <c r="J19" s="19">
        <f>INDEX(Input!$C$22:$BJ$26,MATCH('Residential Bills_Yr 2_avg'!$A19,Input!$A$22:$A$26,0),MATCH('Residential Bills_Yr 2_avg'!J$13,Input!$C$21:$BJ$21,0))</f>
        <v>0.91800000000000004</v>
      </c>
      <c r="K19" s="3">
        <f>IF(OR(Input!H153="Tier 4",Input!H153="Tier 5"),IF(('Residential Bills_Yr 2_avg'!$B$7-'Residential Bills_Yr 2_avg'!K17-'Residential Bills_Yr 2_avg'!K18)&gt;Input!H157,Input!H157,('Residential Bills_Yr 2_avg'!$B$7-'Residential Bills_Yr 2_avg'!K17-'Residential Bills_Yr 2_avg'!K18)),('Residential Bills_Yr 2_avg'!$B$7-'Residential Bills_Yr 2_avg'!K17-'Residential Bills_Yr 2_avg'!K18))</f>
        <v>0</v>
      </c>
      <c r="L19" s="15">
        <f>ROUND(IFERROR(J19*K19," "),2)</f>
        <v>0</v>
      </c>
      <c r="N19" s="19">
        <f>INDEX(Input!$C$22:$BJ$26,MATCH('Residential Bills_Yr 2_avg'!$A19,Input!$A$22:$A$26,0),MATCH('Residential Bills_Yr 2_avg'!N$13,Input!$C$21:$BJ$21,0))</f>
        <v>0.91800000000000004</v>
      </c>
      <c r="O19" s="3">
        <f>IF(OR(Input!I153="Tier 4",Input!I153="Tier 5"),IF(('Residential Bills_Yr 2_avg'!$B$7-'Residential Bills_Yr 2_avg'!O17-'Residential Bills_Yr 2_avg'!O18)&gt;Input!I157,Input!I157,('Residential Bills_Yr 2_avg'!$B$7-'Residential Bills_Yr 2_avg'!O17-'Residential Bills_Yr 2_avg'!O18)),('Residential Bills_Yr 2_avg'!$B$7-'Residential Bills_Yr 2_avg'!O17-'Residential Bills_Yr 2_avg'!O18))</f>
        <v>0</v>
      </c>
      <c r="P19" s="15">
        <f>ROUND(IFERROR(N19*O19," "),2)</f>
        <v>0</v>
      </c>
      <c r="R19" s="19">
        <f>INDEX(Input!$C$22:$BJ$26,MATCH('Residential Bills_Yr 2_avg'!$A19,Input!$A$22:$A$26,0),MATCH('Residential Bills_Yr 2_avg'!R$13,Input!$C$21:$BJ$21,0))</f>
        <v>0.91800000000000004</v>
      </c>
      <c r="S19" s="3">
        <f>IF(OR(Input!J153="Tier 4",Input!J153="Tier 5"),IF(('Residential Bills_Yr 2_avg'!$B$7-'Residential Bills_Yr 2_avg'!S17-'Residential Bills_Yr 2_avg'!S18)&gt;Input!J157,Input!J157,('Residential Bills_Yr 2_avg'!$B$7-'Residential Bills_Yr 2_avg'!S17-'Residential Bills_Yr 2_avg'!S18)),('Residential Bills_Yr 2_avg'!$B$7-'Residential Bills_Yr 2_avg'!S17-'Residential Bills_Yr 2_avg'!S18))</f>
        <v>0</v>
      </c>
      <c r="T19" s="15">
        <f>ROUND(IFERROR(R19*S19," "),2)</f>
        <v>0</v>
      </c>
      <c r="V19" s="19">
        <f>INDEX(Input!$C$22:$BJ$26,MATCH('Residential Bills_Yr 2_avg'!$A19,Input!$A$22:$A$26,0),MATCH('Residential Bills_Yr 2_avg'!V$13,Input!$C$21:$BJ$21,0))</f>
        <v>0.91800000000000004</v>
      </c>
      <c r="W19" s="3">
        <f>IF(OR(Input!K153="Tier 4",Input!K153="Tier 5"),IF(('Residential Bills_Yr 2_avg'!$B$7-'Residential Bills_Yr 2_avg'!W17-'Residential Bills_Yr 2_avg'!W18)&gt;Input!K157,Input!K157,('Residential Bills_Yr 2_avg'!$B$7-'Residential Bills_Yr 2_avg'!W17-'Residential Bills_Yr 2_avg'!W18)),('Residential Bills_Yr 2_avg'!$B$7-'Residential Bills_Yr 2_avg'!W17-'Residential Bills_Yr 2_avg'!W18))</f>
        <v>0</v>
      </c>
      <c r="X19" s="15">
        <f>ROUND(IFERROR(V19*W19," "),2)</f>
        <v>0</v>
      </c>
      <c r="Z19" s="19">
        <f>INDEX(Input!$C$22:$BJ$26,MATCH('Residential Bills_Yr 2_avg'!$A19,Input!$A$22:$A$26,0),MATCH('Residential Bills_Yr 2_avg'!Z$13,Input!$C$21:$BJ$21,0))</f>
        <v>0.91800000000000004</v>
      </c>
      <c r="AA19" s="3">
        <f>IF(OR(Input!L153="Tier 4",Input!L153="Tier 5"),IF(('Residential Bills_Yr 2_avg'!$B$7-'Residential Bills_Yr 2_avg'!AA17-'Residential Bills_Yr 2_avg'!AA18)&gt;Input!L157,Input!L157,('Residential Bills_Yr 2_avg'!$B$7-'Residential Bills_Yr 2_avg'!AA17-'Residential Bills_Yr 2_avg'!AA18)),('Residential Bills_Yr 2_avg'!$B$7-'Residential Bills_Yr 2_avg'!AA17-'Residential Bills_Yr 2_avg'!AA18))</f>
        <v>0</v>
      </c>
      <c r="AB19" s="15">
        <f>ROUND(IFERROR(Z19*AA19," "),2)</f>
        <v>0</v>
      </c>
      <c r="AD19" s="19">
        <f>INDEX(Input!$C$22:$BJ$26,MATCH('Residential Bills_Yr 2_avg'!$A19,Input!$A$22:$A$26,0),MATCH('Residential Bills_Yr 2_avg'!AD$13,Input!$C$21:$BJ$21,0))</f>
        <v>0.91800000000000004</v>
      </c>
      <c r="AE19" s="3">
        <f>IF(OR(Input!M153="Tier 4",Input!M153="Tier 5"),IF(('Residential Bills_Yr 2_avg'!$B$7-'Residential Bills_Yr 2_avg'!AE17-'Residential Bills_Yr 2_avg'!AE18)&gt;Input!M157,Input!M157,('Residential Bills_Yr 2_avg'!$B$7-'Residential Bills_Yr 2_avg'!AE17-'Residential Bills_Yr 2_avg'!AE18)),('Residential Bills_Yr 2_avg'!$B$7-'Residential Bills_Yr 2_avg'!AE17-'Residential Bills_Yr 2_avg'!AE18))</f>
        <v>0</v>
      </c>
      <c r="AF19" s="15">
        <f>ROUND(IFERROR(AD19*AE19," "),2)</f>
        <v>0</v>
      </c>
      <c r="AH19" s="19">
        <f>INDEX(Input!$C$22:$BJ$26,MATCH('Residential Bills_Yr 2_avg'!$A19,Input!$A$22:$A$26,0),MATCH('Residential Bills_Yr 2_avg'!AH$13,Input!$C$21:$BJ$21,0))</f>
        <v>0.91800000000000004</v>
      </c>
      <c r="AI19" s="3">
        <f>IF(OR(Input!N153="Tier 4",Input!N153="Tier 5"),IF(('Residential Bills_Yr 2_avg'!$B$7-'Residential Bills_Yr 2_avg'!AI17-'Residential Bills_Yr 2_avg'!AI18)&gt;Input!N157,Input!N157,('Residential Bills_Yr 2_avg'!$B$7-'Residential Bills_Yr 2_avg'!AI17-'Residential Bills_Yr 2_avg'!AI18)),('Residential Bills_Yr 2_avg'!$B$7-'Residential Bills_Yr 2_avg'!AI17-'Residential Bills_Yr 2_avg'!AI18))</f>
        <v>0</v>
      </c>
      <c r="AJ19" s="15">
        <f>ROUND(IFERROR(AH19*AI19," "),2)</f>
        <v>0</v>
      </c>
      <c r="AL19" s="19">
        <f>INDEX(Input!$C$22:$BJ$26,MATCH('Residential Bills_Yr 2_avg'!$A19,Input!$A$22:$A$26,0),MATCH('Residential Bills_Yr 2_avg'!AL$13,Input!$C$21:$BJ$21,0))</f>
        <v>0.91800000000000004</v>
      </c>
      <c r="AM19" s="3">
        <f>IF(OR(Input!O153="Tier 4",Input!O153="Tier 5"),IF(('Residential Bills_Yr 2_avg'!$B$7-'Residential Bills_Yr 2_avg'!AM17-'Residential Bills_Yr 2_avg'!AM18)&gt;Input!O157,Input!O157,('Residential Bills_Yr 2_avg'!$B$7-'Residential Bills_Yr 2_avg'!AM17-'Residential Bills_Yr 2_avg'!AM18)),('Residential Bills_Yr 2_avg'!$B$7-'Residential Bills_Yr 2_avg'!AM17-'Residential Bills_Yr 2_avg'!AM18))</f>
        <v>0</v>
      </c>
      <c r="AN19" s="15">
        <f>ROUND(IFERROR(AL19*AM19," "),2)</f>
        <v>0</v>
      </c>
      <c r="AP19" s="19">
        <f>INDEX(Input!$C$22:$BJ$26,MATCH('Residential Bills_Yr 2_avg'!$A19,Input!$A$22:$A$26,0),MATCH('Residential Bills_Yr 2_avg'!AP$13,Input!$C$21:$BJ$21,0))</f>
        <v>0.91800000000000004</v>
      </c>
      <c r="AQ19" s="3">
        <f>IF(OR(Input!P153="Tier 4",Input!P153="Tier 5"),IF(('Residential Bills_Yr 2_avg'!$B$7-'Residential Bills_Yr 2_avg'!AQ17-'Residential Bills_Yr 2_avg'!AQ18)&gt;Input!P157,Input!P157,('Residential Bills_Yr 2_avg'!$B$7-'Residential Bills_Yr 2_avg'!AQ17-'Residential Bills_Yr 2_avg'!AQ18)),('Residential Bills_Yr 2_avg'!$B$7-'Residential Bills_Yr 2_avg'!AQ17-'Residential Bills_Yr 2_avg'!AQ18))</f>
        <v>0</v>
      </c>
      <c r="AR19" s="15">
        <f>ROUND(IFERROR(AP19*AQ19," "),2)</f>
        <v>0</v>
      </c>
      <c r="AS19" s="7"/>
      <c r="AT19" s="19">
        <f>INDEX(Input!$C$22:$BJ$26,MATCH('Residential Bills_Yr 2_avg'!$A19,Input!$A$22:$A$26,0),MATCH('Residential Bills_Yr 2_avg'!AT$13,Input!$C$21:$BJ$21,0))</f>
        <v>0.91800000000000004</v>
      </c>
      <c r="AU19" s="3">
        <f>IF(OR(Input!Q153="Tier 4",Input!Q153="Tier 5"),IF(('Residential Bills_Yr 2_avg'!$B$7-'Residential Bills_Yr 2_avg'!AU17-'Residential Bills_Yr 2_avg'!AU18)&gt;Input!Q157,Input!Q157,('Residential Bills_Yr 2_avg'!$B$7-'Residential Bills_Yr 2_avg'!AU17-'Residential Bills_Yr 2_avg'!AU18)),('Residential Bills_Yr 2_avg'!$B$7-'Residential Bills_Yr 2_avg'!AU17-'Residential Bills_Yr 2_avg'!AU18))</f>
        <v>0</v>
      </c>
      <c r="AV19" s="15">
        <f>ROUND(IFERROR(AT19*AU19," "),2)</f>
        <v>0</v>
      </c>
    </row>
    <row r="20" spans="1:48" ht="14.65" customHeight="1" x14ac:dyDescent="0.25">
      <c r="A20" t="str">
        <f>Input!A25</f>
        <v>Tier 4</v>
      </c>
      <c r="B20" s="19">
        <f>INDEX(Input!$C$22:$BJ$26,MATCH('Residential Bills_Yr 2_avg'!$A20,Input!$A$22:$A$26,0),MATCH('Residential Bills_Yr 2_avg'!B$13,Input!$C$21:$BJ$21,0))</f>
        <v>1.0355000000000001</v>
      </c>
      <c r="C20" s="3" t="str">
        <f>IF(Input!F153="Tier 4",($B$7-C17-C18-C19),IF(Input!F153="Tier 5",IF(('Residential Bills_Yr 2_avg'!$B$7-'Residential Bills_Yr 2_avg'!C17-'Residential Bills_Yr 2_avg'!C18-'Residential Bills_Yr 2_avg'!C19)&gt;Input!F158,Input!F158,('Residential Bills_Yr 2_avg'!$B$7-'Residential Bills_Yr 2_avg'!C17-'Residential Bills_Yr 2_avg'!C18-'Residential Bills_Yr 2_avg'!C19))," "))</f>
        <v xml:space="preserve"> </v>
      </c>
      <c r="D20" s="15" t="str">
        <f>IFERROR(B20*C20," ")</f>
        <v xml:space="preserve"> </v>
      </c>
      <c r="F20" s="19">
        <f>INDEX(Input!$C$22:$BJ$26,MATCH('Residential Bills_Yr 2_avg'!$A20,Input!$A$22:$A$26,0),MATCH('Residential Bills_Yr 2_avg'!F$13,Input!$C$21:$BJ$21,0))</f>
        <v>1.0355000000000001</v>
      </c>
      <c r="G20" s="3">
        <f>IF(Input!G153="Tier 4",($B$7-G17-G18-G19),IF(Input!G153="Tier 5",IF(('Residential Bills_Yr 2_avg'!$B$7-'Residential Bills_Yr 2_avg'!G17-'Residential Bills_Yr 2_avg'!G18-'Residential Bills_Yr 2_avg'!G19)&gt;Input!G158,Input!G158,('Residential Bills_Yr 2_avg'!$B$7-'Residential Bills_Yr 2_avg'!G17-'Residential Bills_Yr 2_avg'!G18-'Residential Bills_Yr 2_avg'!G19))," "))</f>
        <v>0</v>
      </c>
      <c r="H20" s="15">
        <f>IFERROR(F20*G20," ")</f>
        <v>0</v>
      </c>
      <c r="J20" s="19">
        <f>INDEX(Input!$C$22:$BJ$26,MATCH('Residential Bills_Yr 2_avg'!$A20,Input!$A$22:$A$26,0),MATCH('Residential Bills_Yr 2_avg'!J$13,Input!$C$21:$BJ$21,0))</f>
        <v>1.0355000000000001</v>
      </c>
      <c r="K20" s="3">
        <f>IF(Input!H153="Tier 4",($B$7-K17-K18-K19),IF(Input!H153="Tier 5",IF(('Residential Bills_Yr 2_avg'!$B$7-'Residential Bills_Yr 2_avg'!K17-'Residential Bills_Yr 2_avg'!K18-'Residential Bills_Yr 2_avg'!K19)&gt;Input!H158,Input!H158,('Residential Bills_Yr 2_avg'!$B$7-'Residential Bills_Yr 2_avg'!K17-'Residential Bills_Yr 2_avg'!K18-'Residential Bills_Yr 2_avg'!K19))," "))</f>
        <v>0</v>
      </c>
      <c r="L20" s="15">
        <f>IFERROR(J20*K20," ")</f>
        <v>0</v>
      </c>
      <c r="N20" s="19">
        <f>INDEX(Input!$C$22:$BJ$26,MATCH('Residential Bills_Yr 2_avg'!$A20,Input!$A$22:$A$26,0),MATCH('Residential Bills_Yr 2_avg'!N$13,Input!$C$21:$BJ$21,0))</f>
        <v>1.0355000000000001</v>
      </c>
      <c r="O20" s="3">
        <f>IF(Input!I153="Tier 4",($B$7-O17-O18-O19),IF(Input!I153="Tier 5",IF(('Residential Bills_Yr 2_avg'!$B$7-'Residential Bills_Yr 2_avg'!O17-'Residential Bills_Yr 2_avg'!O18-'Residential Bills_Yr 2_avg'!O19)&gt;Input!I158,Input!I158,('Residential Bills_Yr 2_avg'!$B$7-'Residential Bills_Yr 2_avg'!O17-'Residential Bills_Yr 2_avg'!O18-'Residential Bills_Yr 2_avg'!O19))," "))</f>
        <v>0</v>
      </c>
      <c r="P20" s="15">
        <f>IFERROR(N20*O20," ")</f>
        <v>0</v>
      </c>
      <c r="R20" s="19">
        <f>INDEX(Input!$C$22:$BJ$26,MATCH('Residential Bills_Yr 2_avg'!$A20,Input!$A$22:$A$26,0),MATCH('Residential Bills_Yr 2_avg'!R$13,Input!$C$21:$BJ$21,0))</f>
        <v>1.0355000000000001</v>
      </c>
      <c r="S20" s="3">
        <f>IF(Input!J153="Tier 4",($B$7-S17-S18-S19),IF(Input!J153="Tier 5",IF(('Residential Bills_Yr 2_avg'!$B$7-'Residential Bills_Yr 2_avg'!S17-'Residential Bills_Yr 2_avg'!S18-'Residential Bills_Yr 2_avg'!S19)&gt;Input!J158,Input!J158,('Residential Bills_Yr 2_avg'!$B$7-'Residential Bills_Yr 2_avg'!S17-'Residential Bills_Yr 2_avg'!S18-'Residential Bills_Yr 2_avg'!S19))," "))</f>
        <v>0</v>
      </c>
      <c r="T20" s="15">
        <f>IFERROR(R20*S20," ")</f>
        <v>0</v>
      </c>
      <c r="V20" s="19">
        <f>INDEX(Input!$C$22:$BJ$26,MATCH('Residential Bills_Yr 2_avg'!$A20,Input!$A$22:$A$26,0),MATCH('Residential Bills_Yr 2_avg'!V$13,Input!$C$21:$BJ$21,0))</f>
        <v>1.0355000000000001</v>
      </c>
      <c r="W20" s="3">
        <f>IF(Input!K153="Tier 4",($B$7-W17-W18-W19),IF(Input!K153="Tier 5",IF(('Residential Bills_Yr 2_avg'!$B$7-'Residential Bills_Yr 2_avg'!W17-'Residential Bills_Yr 2_avg'!W18-'Residential Bills_Yr 2_avg'!W19)&gt;Input!K158,Input!K158,('Residential Bills_Yr 2_avg'!$B$7-'Residential Bills_Yr 2_avg'!W17-'Residential Bills_Yr 2_avg'!W18-'Residential Bills_Yr 2_avg'!W19))," "))</f>
        <v>0</v>
      </c>
      <c r="X20" s="15">
        <f>IFERROR(V20*W20," ")</f>
        <v>0</v>
      </c>
      <c r="Z20" s="19">
        <f>INDEX(Input!$C$22:$BJ$26,MATCH('Residential Bills_Yr 2_avg'!$A20,Input!$A$22:$A$26,0),MATCH('Residential Bills_Yr 2_avg'!Z$13,Input!$C$21:$BJ$21,0))</f>
        <v>1.0355000000000001</v>
      </c>
      <c r="AA20" s="3">
        <f>IF(Input!L153="Tier 4",($B$7-AA17-AA18-AA19),IF(Input!L153="Tier 5",IF(('Residential Bills_Yr 2_avg'!$B$7-'Residential Bills_Yr 2_avg'!AA17-'Residential Bills_Yr 2_avg'!AA18-'Residential Bills_Yr 2_avg'!AA19)&gt;Input!L158,Input!L158,('Residential Bills_Yr 2_avg'!$B$7-'Residential Bills_Yr 2_avg'!AA17-'Residential Bills_Yr 2_avg'!AA18-'Residential Bills_Yr 2_avg'!AA19))," "))</f>
        <v>0</v>
      </c>
      <c r="AB20" s="15">
        <f>IFERROR(Z20*AA20," ")</f>
        <v>0</v>
      </c>
      <c r="AD20" s="19">
        <f>INDEX(Input!$C$22:$BJ$26,MATCH('Residential Bills_Yr 2_avg'!$A20,Input!$A$22:$A$26,0),MATCH('Residential Bills_Yr 2_avg'!AD$13,Input!$C$21:$BJ$21,0))</f>
        <v>1.0355000000000001</v>
      </c>
      <c r="AE20" s="3">
        <f>IF(Input!M153="Tier 4",($B$7-AE17-AE18-AE19),IF(Input!M153="Tier 5",IF(('Residential Bills_Yr 2_avg'!$B$7-'Residential Bills_Yr 2_avg'!AE17-'Residential Bills_Yr 2_avg'!AE18-'Residential Bills_Yr 2_avg'!AE19)&gt;Input!M158,Input!M158,('Residential Bills_Yr 2_avg'!$B$7-'Residential Bills_Yr 2_avg'!AE17-'Residential Bills_Yr 2_avg'!AE18-'Residential Bills_Yr 2_avg'!AE19))," "))</f>
        <v>0</v>
      </c>
      <c r="AF20" s="15">
        <f>IFERROR(AD20*AE20," ")</f>
        <v>0</v>
      </c>
      <c r="AH20" s="19">
        <f>INDEX(Input!$C$22:$BJ$26,MATCH('Residential Bills_Yr 2_avg'!$A20,Input!$A$22:$A$26,0),MATCH('Residential Bills_Yr 2_avg'!AH$13,Input!$C$21:$BJ$21,0))</f>
        <v>1.0355000000000001</v>
      </c>
      <c r="AI20" s="3">
        <f>IF(Input!N153="Tier 4",($B$7-AI17-AI18-AI19),IF(Input!N153="Tier 5",IF(('Residential Bills_Yr 2_avg'!$B$7-'Residential Bills_Yr 2_avg'!AI17-'Residential Bills_Yr 2_avg'!AI18-'Residential Bills_Yr 2_avg'!AI19)&gt;Input!N158,Input!N158,('Residential Bills_Yr 2_avg'!$B$7-'Residential Bills_Yr 2_avg'!AI17-'Residential Bills_Yr 2_avg'!AI18-'Residential Bills_Yr 2_avg'!AI19))," "))</f>
        <v>0</v>
      </c>
      <c r="AJ20" s="15">
        <f>IFERROR(AH20*AI20," ")</f>
        <v>0</v>
      </c>
      <c r="AL20" s="19">
        <f>INDEX(Input!$C$22:$BJ$26,MATCH('Residential Bills_Yr 2_avg'!$A20,Input!$A$22:$A$26,0),MATCH('Residential Bills_Yr 2_avg'!AL$13,Input!$C$21:$BJ$21,0))</f>
        <v>1.0355000000000001</v>
      </c>
      <c r="AM20" s="3">
        <f>IF(Input!O153="Tier 4",($B$7-AM17-AM18-AM19),IF(Input!O153="Tier 5",IF(('Residential Bills_Yr 2_avg'!$B$7-'Residential Bills_Yr 2_avg'!AM17-'Residential Bills_Yr 2_avg'!AM18-'Residential Bills_Yr 2_avg'!AM19)&gt;Input!O158,Input!O158,('Residential Bills_Yr 2_avg'!$B$7-'Residential Bills_Yr 2_avg'!AM17-'Residential Bills_Yr 2_avg'!AM18-'Residential Bills_Yr 2_avg'!AM19))," "))</f>
        <v>0</v>
      </c>
      <c r="AN20" s="15">
        <f>IFERROR(AL20*AM20," ")</f>
        <v>0</v>
      </c>
      <c r="AP20" s="19">
        <f>INDEX(Input!$C$22:$BJ$26,MATCH('Residential Bills_Yr 2_avg'!$A20,Input!$A$22:$A$26,0),MATCH('Residential Bills_Yr 2_avg'!AP$13,Input!$C$21:$BJ$21,0))</f>
        <v>1.0355000000000001</v>
      </c>
      <c r="AQ20" s="3">
        <f>IF(Input!P153="Tier 4",($B$7-AQ17-AQ18-AQ19),IF(Input!P153="Tier 5",IF(('Residential Bills_Yr 2_avg'!$B$7-'Residential Bills_Yr 2_avg'!AQ17-'Residential Bills_Yr 2_avg'!AQ18-'Residential Bills_Yr 2_avg'!AQ19)&gt;Input!P158,Input!P158,('Residential Bills_Yr 2_avg'!$B$7-'Residential Bills_Yr 2_avg'!AQ17-'Residential Bills_Yr 2_avg'!AQ18-'Residential Bills_Yr 2_avg'!AQ19))," "))</f>
        <v>0</v>
      </c>
      <c r="AR20" s="15">
        <f>IFERROR(AP20*AQ20," ")</f>
        <v>0</v>
      </c>
      <c r="AS20" s="7"/>
      <c r="AT20" s="19">
        <f>INDEX(Input!$C$22:$BJ$26,MATCH('Residential Bills_Yr 2_avg'!$A20,Input!$A$22:$A$26,0),MATCH('Residential Bills_Yr 2_avg'!AT$13,Input!$C$21:$BJ$21,0))</f>
        <v>1.0355000000000001</v>
      </c>
      <c r="AU20" s="3">
        <f>IF(Input!Q153="Tier 4",($B$7-AU17-AU18-AU19),IF(Input!Q153="Tier 5",IF(('Residential Bills_Yr 2_avg'!$B$7-'Residential Bills_Yr 2_avg'!AU17-'Residential Bills_Yr 2_avg'!AU18-'Residential Bills_Yr 2_avg'!AU19)&gt;Input!Q158,Input!Q158,('Residential Bills_Yr 2_avg'!$B$7-'Residential Bills_Yr 2_avg'!AU17-'Residential Bills_Yr 2_avg'!AU18-'Residential Bills_Yr 2_avg'!AU19))," "))</f>
        <v>0</v>
      </c>
      <c r="AV20" s="15">
        <f>IFERROR(AT20*AU20," ")</f>
        <v>0</v>
      </c>
    </row>
    <row r="21" spans="1:48" ht="14.65" customHeight="1" x14ac:dyDescent="0.25">
      <c r="A21" t="str">
        <f>Input!A26</f>
        <v>Tier 5</v>
      </c>
      <c r="B21" s="19">
        <f>INDEX(Input!$C$22:$BJ$26,MATCH('Residential Bills_Yr 2_avg'!$A21,Input!$A$22:$A$26,0),MATCH('Residential Bills_Yr 2_avg'!B$13,Input!$C$21:$BJ$21,0))</f>
        <v>0</v>
      </c>
      <c r="C21" s="3" t="str">
        <f>IF(Input!F153="Tier 5",('Residential Bills_Yr 2_avg'!$B$7-'Residential Bills_Yr 2_avg'!C17-'Residential Bills_Yr 2_avg'!C18-'Residential Bills_Yr 2_avg'!C19-'Residential Bills_Yr 2_avg'!C20)," ")</f>
        <v xml:space="preserve"> </v>
      </c>
      <c r="D21" s="15" t="str">
        <f t="shared" ref="D21" si="0">IFERROR(B21*C21," ")</f>
        <v xml:space="preserve"> </v>
      </c>
      <c r="F21" s="19">
        <f>INDEX(Input!$C$22:$BJ$26,MATCH('Residential Bills_Yr 2_avg'!$A21,Input!$A$22:$A$26,0),MATCH('Residential Bills_Yr 2_avg'!F$13,Input!$C$21:$BJ$21,0))</f>
        <v>0</v>
      </c>
      <c r="G21" s="3" t="str">
        <f>IF(Input!G153="Tier 5",('Residential Bills_Yr 2_avg'!$B$7-'Residential Bills_Yr 2_avg'!G17-'Residential Bills_Yr 2_avg'!G18-'Residential Bills_Yr 2_avg'!G19-'Residential Bills_Yr 2_avg'!G20)," ")</f>
        <v xml:space="preserve"> </v>
      </c>
      <c r="H21" s="15" t="str">
        <f t="shared" ref="H21" si="1">IFERROR(F21*G21," ")</f>
        <v xml:space="preserve"> </v>
      </c>
      <c r="J21" s="19">
        <f>INDEX(Input!$C$22:$BJ$26,MATCH('Residential Bills_Yr 2_avg'!$A21,Input!$A$22:$A$26,0),MATCH('Residential Bills_Yr 2_avg'!J$13,Input!$C$21:$BJ$21,0))</f>
        <v>0</v>
      </c>
      <c r="K21" s="3" t="str">
        <f>IF(Input!H153="Tier 5",('Residential Bills_Yr 2_avg'!$B$7-'Residential Bills_Yr 2_avg'!K$17-'Residential Bills_Yr 2_avg'!K$18-'Residential Bills_Yr 2_avg'!K$19-'Residential Bills_Yr 2_avg'!K$20)," ")</f>
        <v xml:space="preserve"> </v>
      </c>
      <c r="L21" s="15" t="str">
        <f t="shared" ref="L21" si="2">IFERROR(J21*K21," ")</f>
        <v xml:space="preserve"> </v>
      </c>
      <c r="N21" s="19">
        <f>INDEX(Input!$C$22:$BJ$26,MATCH('Residential Bills_Yr 2_avg'!$A21,Input!$A$22:$A$26,0),MATCH('Residential Bills_Yr 2_avg'!N$13,Input!$C$21:$BJ$21,0))</f>
        <v>0</v>
      </c>
      <c r="O21" s="3" t="str">
        <f>IF(Input!I153="Tier 5",('Residential Bills_Yr 2_avg'!$B$7-'Residential Bills_Yr 2_avg'!O$17-'Residential Bills_Yr 2_avg'!O$18-'Residential Bills_Yr 2_avg'!O$19-'Residential Bills_Yr 2_avg'!O$20)," ")</f>
        <v xml:space="preserve"> </v>
      </c>
      <c r="P21" s="15" t="str">
        <f t="shared" ref="P21" si="3">IFERROR(N21*O21," ")</f>
        <v xml:space="preserve"> </v>
      </c>
      <c r="R21" s="19">
        <f>INDEX(Input!$C$22:$BJ$26,MATCH('Residential Bills_Yr 2_avg'!$A21,Input!$A$22:$A$26,0),MATCH('Residential Bills_Yr 2_avg'!R$13,Input!$C$21:$BJ$21,0))</f>
        <v>0</v>
      </c>
      <c r="S21" s="3" t="str">
        <f>IF(Input!J153="Tier 5",('Residential Bills_Yr 2_avg'!$B$7-'Residential Bills_Yr 2_avg'!S$17-'Residential Bills_Yr 2_avg'!S$18-'Residential Bills_Yr 2_avg'!S$19-'Residential Bills_Yr 2_avg'!S$20)," ")</f>
        <v xml:space="preserve"> </v>
      </c>
      <c r="T21" s="15" t="str">
        <f t="shared" ref="T21" si="4">IFERROR(R21*S21," ")</f>
        <v xml:space="preserve"> </v>
      </c>
      <c r="V21" s="19">
        <f>INDEX(Input!$C$22:$BJ$26,MATCH('Residential Bills_Yr 2_avg'!$A21,Input!$A$22:$A$26,0),MATCH('Residential Bills_Yr 2_avg'!V$13,Input!$C$21:$BJ$21,0))</f>
        <v>0</v>
      </c>
      <c r="W21" s="3" t="str">
        <f>IF(Input!K153="Tier 5",('Residential Bills_Yr 2_avg'!$B$7-'Residential Bills_Yr 2_avg'!W$17-'Residential Bills_Yr 2_avg'!W$18-'Residential Bills_Yr 2_avg'!W$19-'Residential Bills_Yr 2_avg'!W$20)," ")</f>
        <v xml:space="preserve"> </v>
      </c>
      <c r="X21" s="15" t="str">
        <f t="shared" ref="X21" si="5">IFERROR(V21*W21," ")</f>
        <v xml:space="preserve"> </v>
      </c>
      <c r="Z21" s="19">
        <f>INDEX(Input!$C$22:$BJ$26,MATCH('Residential Bills_Yr 2_avg'!$A21,Input!$A$22:$A$26,0),MATCH('Residential Bills_Yr 2_avg'!Z$13,Input!$C$21:$BJ$21,0))</f>
        <v>0</v>
      </c>
      <c r="AA21" s="3" t="str">
        <f>IF(Input!L153="Tier 5",('Residential Bills_Yr 2_avg'!$B$7-'Residential Bills_Yr 2_avg'!AA$17-'Residential Bills_Yr 2_avg'!AA$18-'Residential Bills_Yr 2_avg'!AA$19-'Residential Bills_Yr 2_avg'!AA$20)," ")</f>
        <v xml:space="preserve"> </v>
      </c>
      <c r="AB21" s="15" t="str">
        <f t="shared" ref="AB21" si="6">IFERROR(Z21*AA21," ")</f>
        <v xml:space="preserve"> </v>
      </c>
      <c r="AD21" s="19">
        <f>INDEX(Input!$C$22:$BJ$26,MATCH('Residential Bills_Yr 2_avg'!$A21,Input!$A$22:$A$26,0),MATCH('Residential Bills_Yr 2_avg'!AD$13,Input!$C$21:$BJ$21,0))</f>
        <v>0</v>
      </c>
      <c r="AE21" s="3" t="str">
        <f>IF(Input!M153="Tier 5",('Residential Bills_Yr 2_avg'!$B$7-'Residential Bills_Yr 2_avg'!AE$17-'Residential Bills_Yr 2_avg'!AE$18-'Residential Bills_Yr 2_avg'!AE$19-'Residential Bills_Yr 2_avg'!AE$20)," ")</f>
        <v xml:space="preserve"> </v>
      </c>
      <c r="AF21" s="15" t="str">
        <f t="shared" ref="AF21" si="7">IFERROR(AD21*AE21," ")</f>
        <v xml:space="preserve"> </v>
      </c>
      <c r="AH21" s="19">
        <f>INDEX(Input!$C$22:$BJ$26,MATCH('Residential Bills_Yr 2_avg'!$A21,Input!$A$22:$A$26,0),MATCH('Residential Bills_Yr 2_avg'!AH$13,Input!$C$21:$BJ$21,0))</f>
        <v>0</v>
      </c>
      <c r="AI21" s="3" t="str">
        <f>IF(Input!N153="Tier 5",('Residential Bills_Yr 2_avg'!$B$7-'Residential Bills_Yr 2_avg'!AI$17-'Residential Bills_Yr 2_avg'!AI$18-'Residential Bills_Yr 2_avg'!AI$19-'Residential Bills_Yr 2_avg'!AI$20)," ")</f>
        <v xml:space="preserve"> </v>
      </c>
      <c r="AJ21" s="15" t="str">
        <f t="shared" ref="AJ21" si="8">IFERROR(AH21*AI21," ")</f>
        <v xml:space="preserve"> </v>
      </c>
      <c r="AL21" s="19">
        <f>INDEX(Input!$C$22:$BJ$26,MATCH('Residential Bills_Yr 2_avg'!$A21,Input!$A$22:$A$26,0),MATCH('Residential Bills_Yr 2_avg'!AL$13,Input!$C$21:$BJ$21,0))</f>
        <v>0</v>
      </c>
      <c r="AM21" s="3" t="str">
        <f>IF(Input!O153="Tier 5",('Residential Bills_Yr 2_avg'!$B$7-'Residential Bills_Yr 2_avg'!AM$17-'Residential Bills_Yr 2_avg'!AM$18-'Residential Bills_Yr 2_avg'!AM$19-'Residential Bills_Yr 2_avg'!AM$20)," ")</f>
        <v xml:space="preserve"> </v>
      </c>
      <c r="AN21" s="15" t="str">
        <f t="shared" ref="AN21" si="9">IFERROR(AL21*AM21," ")</f>
        <v xml:space="preserve"> </v>
      </c>
      <c r="AP21" s="19">
        <f>INDEX(Input!$C$22:$BJ$26,MATCH('Residential Bills_Yr 2_avg'!$A21,Input!$A$22:$A$26,0),MATCH('Residential Bills_Yr 2_avg'!AP$13,Input!$C$21:$BJ$21,0))</f>
        <v>0</v>
      </c>
      <c r="AQ21" s="3" t="str">
        <f>IF(Input!P153="Tier 5",('Residential Bills_Yr 2_avg'!$B$7-'Residential Bills_Yr 2_avg'!AQ$17-'Residential Bills_Yr 2_avg'!AQ$18-'Residential Bills_Yr 2_avg'!AQ$19-'Residential Bills_Yr 2_avg'!AQ$20)," ")</f>
        <v xml:space="preserve"> </v>
      </c>
      <c r="AR21" s="15" t="str">
        <f t="shared" ref="AR21" si="10">IFERROR(AP21*AQ21," ")</f>
        <v xml:space="preserve"> </v>
      </c>
      <c r="AS21" s="7"/>
      <c r="AT21" s="19">
        <f>INDEX(Input!$C$22:$BJ$26,MATCH('Residential Bills_Yr 2_avg'!$A21,Input!$A$22:$A$26,0),MATCH('Residential Bills_Yr 2_avg'!AT$13,Input!$C$21:$BJ$21,0))</f>
        <v>0</v>
      </c>
      <c r="AU21" s="3" t="str">
        <f>IF(Input!Q153="Tier 5",('Residential Bills_Yr 2_avg'!$B$7-'Residential Bills_Yr 2_avg'!AU$17-'Residential Bills_Yr 2_avg'!AU$18-'Residential Bills_Yr 2_avg'!AU$19-'Residential Bills_Yr 2_avg'!AU$20)," ")</f>
        <v xml:space="preserve"> </v>
      </c>
      <c r="AV21" s="15" t="str">
        <f t="shared" ref="AV21" si="11">IFERROR(AT21*AU21," ")</f>
        <v xml:space="preserve"> </v>
      </c>
    </row>
    <row r="22" spans="1:48" x14ac:dyDescent="0.25">
      <c r="A22" t="s">
        <v>25</v>
      </c>
      <c r="B22" s="14"/>
      <c r="C22" s="3">
        <f>SUM(C17:C21)</f>
        <v>82.14</v>
      </c>
      <c r="D22" s="20">
        <f>SUM(D17:D21)+D14</f>
        <v>83.47</v>
      </c>
      <c r="F22" s="14"/>
      <c r="G22" s="3">
        <f>SUM(G17:G21)</f>
        <v>82.14</v>
      </c>
      <c r="H22" s="20">
        <f>SUM(H17:H21)+H14</f>
        <v>83.47</v>
      </c>
      <c r="J22" s="14"/>
      <c r="K22" s="3">
        <f>SUM(K17:K21)</f>
        <v>82.14</v>
      </c>
      <c r="L22" s="20">
        <f>SUM(L17:L21)+L14</f>
        <v>83.47</v>
      </c>
      <c r="N22" s="14"/>
      <c r="O22" s="3">
        <f>SUM(O17:O21)</f>
        <v>82.14</v>
      </c>
      <c r="P22" s="20">
        <f>SUM(P17:P21)+P14</f>
        <v>83.47</v>
      </c>
      <c r="R22" s="14"/>
      <c r="S22" s="3">
        <f>SUM(S17:S21)</f>
        <v>82.14</v>
      </c>
      <c r="T22" s="20">
        <f>SUM(T17:T21)+T14</f>
        <v>83.47</v>
      </c>
      <c r="V22" s="14"/>
      <c r="W22" s="3">
        <f>SUM(W17:W21)</f>
        <v>82.14</v>
      </c>
      <c r="X22" s="20">
        <f>SUM(X17:X21)+X14</f>
        <v>83.47</v>
      </c>
      <c r="Z22" s="14"/>
      <c r="AA22" s="3">
        <f>SUM(AA17:AA21)</f>
        <v>82.14</v>
      </c>
      <c r="AB22" s="20">
        <f>SUM(AB17:AB21)+AB14</f>
        <v>83.47</v>
      </c>
      <c r="AD22" s="14"/>
      <c r="AE22" s="3">
        <f>SUM(AE17:AE21)</f>
        <v>82.14</v>
      </c>
      <c r="AF22" s="20">
        <f>SUM(AF17:AF21)+AF14</f>
        <v>83.47</v>
      </c>
      <c r="AH22" s="14"/>
      <c r="AI22" s="3">
        <f>SUM(AI17:AI21)</f>
        <v>82.14</v>
      </c>
      <c r="AJ22" s="20">
        <f>SUM(AJ17:AJ21)+AJ14</f>
        <v>83.47</v>
      </c>
      <c r="AL22" s="14"/>
      <c r="AM22" s="3">
        <f>SUM(AM17:AM21)</f>
        <v>82.14</v>
      </c>
      <c r="AN22" s="20">
        <f>SUM(AN17:AN21)+AN14</f>
        <v>83.47</v>
      </c>
      <c r="AP22" s="14"/>
      <c r="AQ22" s="3">
        <f>SUM(AQ17:AQ21)</f>
        <v>82.14</v>
      </c>
      <c r="AR22" s="20">
        <f>SUM(AR17:AR21)+AR14</f>
        <v>83.47</v>
      </c>
      <c r="AS22" s="39"/>
      <c r="AT22" s="14"/>
      <c r="AU22" s="3">
        <f>SUM(AU17:AU21)</f>
        <v>82.14</v>
      </c>
      <c r="AV22" s="20">
        <f>SUM(AV17:AV21)+AV14</f>
        <v>83.47</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25">
      <c r="A25" t="str">
        <f>IF($B$9="No",Input!A33,"CAP Discount")</f>
        <v>Consolidated Expense Balancing Account</v>
      </c>
      <c r="B25" s="70">
        <f>INDEX(Input!$C$33:$BJ$80,MATCH($A25,Input!$A$33:$A$80,0),MATCH(B$13,Input!$C$32:$BJ$32,0))</f>
        <v>3.3999999999999998E-3</v>
      </c>
      <c r="C25" s="24">
        <f>IF(VLOOKUP($A25,Input!$A$33:$B$80,2,FALSE)="Percentage",D$22,IF(VLOOKUP($A25,Input!$A$33:$B$80,2,FALSE)="Fixed","Fixed",(C$22)))</f>
        <v>82.14</v>
      </c>
      <c r="D25" s="15">
        <f t="shared" ref="D25:D31" si="12">ROUND(IF(C25="Fixed",B25,(B25*C25)),2)</f>
        <v>0.28000000000000003</v>
      </c>
      <c r="F25" s="70">
        <f>INDEX(Input!$C$33:$BJ$80,MATCH($A25,Input!$A$33:$A$80,0),MATCH(F$13,Input!$C$32:$BJ$32,0))</f>
        <v>3.3999999999999998E-3</v>
      </c>
      <c r="G25" s="24">
        <f>IF(VLOOKUP($A25,Input!$A$33:$B$80,2,FALSE)="Percentage",H$22,IF(VLOOKUP($A25,Input!$A$33:$B$80,2,FALSE)="Fixed","Fixed",(G$22)))</f>
        <v>82.14</v>
      </c>
      <c r="H25" s="15">
        <f t="shared" ref="H25:H31" si="13">ROUND(IF(G25="Fixed",F25,(F25*G25)),2)</f>
        <v>0.28000000000000003</v>
      </c>
      <c r="J25" s="70">
        <f>INDEX(Input!$C$33:$BJ$80,MATCH($A25,Input!$A$33:$A$80,0),MATCH(J$13,Input!$C$32:$BJ$32,0))</f>
        <v>0</v>
      </c>
      <c r="K25" s="24">
        <f>IF(VLOOKUP($A25,Input!$A$33:$B$80,2,FALSE)="Percentage",L$22,IF(VLOOKUP($A25,Input!$A$33:$B$80,2,FALSE)="Fixed","Fixed",(K$22)))</f>
        <v>82.14</v>
      </c>
      <c r="L25" s="15">
        <f t="shared" ref="L25:L31" si="14">ROUND(IF(K25="Fixed",J25,(J25*K25)),2)</f>
        <v>0</v>
      </c>
      <c r="N25" s="70">
        <f>INDEX(Input!$C$33:$BJ$80,MATCH($A25,Input!$A$33:$A$80,0),MATCH(N$13,Input!$C$32:$BJ$32,0))</f>
        <v>0</v>
      </c>
      <c r="O25" s="24">
        <f>IF(VLOOKUP($A25,Input!$A$33:$B$80,2,FALSE)="Percentage",P$22,IF(VLOOKUP($A25,Input!$A$33:$B$80,2,FALSE)="Fixed","Fixed",(O$22)))</f>
        <v>82.14</v>
      </c>
      <c r="P25" s="15">
        <f t="shared" ref="P25:P31" si="15">ROUND(IF(O25="Fixed",N25,(N25*O25)),2)</f>
        <v>0</v>
      </c>
      <c r="R25" s="70">
        <f>INDEX(Input!$C$33:$BJ$80,MATCH($A25,Input!$A$33:$A$80,0),MATCH(R$13,Input!$C$32:$BJ$32,0))</f>
        <v>0</v>
      </c>
      <c r="S25" s="24">
        <f>IF(VLOOKUP($A25,Input!$A$33:$B$80,2,FALSE)="Percentage",T$22,IF(VLOOKUP($A25,Input!$A$33:$B$80,2,FALSE)="Fixed","Fixed",(S$22)))</f>
        <v>82.14</v>
      </c>
      <c r="T25" s="15">
        <f t="shared" ref="T25:T31" si="16">ROUND(IF(S25="Fixed",R25,(R25*S25)),2)</f>
        <v>0</v>
      </c>
      <c r="V25" s="70">
        <f>INDEX(Input!$C$33:$BJ$80,MATCH($A25,Input!$A$33:$A$80,0),MATCH(V$13,Input!$C$32:$BJ$32,0))</f>
        <v>0</v>
      </c>
      <c r="W25" s="24">
        <f>IF(VLOOKUP($A25,Input!$A$33:$B$80,2,FALSE)="Percentage",X$22,IF(VLOOKUP($A25,Input!$A$33:$B$80,2,FALSE)="Fixed","Fixed",(W$22)))</f>
        <v>82.14</v>
      </c>
      <c r="X25" s="15">
        <f t="shared" ref="X25:X31" si="17">ROUND(IF(W25="Fixed",V25,(V25*W25)),2)</f>
        <v>0</v>
      </c>
      <c r="Z25" s="70">
        <f>INDEX(Input!$C$33:$BJ$80,MATCH($A25,Input!$A$33:$A$80,0),MATCH(Z$13,Input!$C$32:$BJ$32,0))</f>
        <v>0</v>
      </c>
      <c r="AA25" s="24">
        <f>IF(VLOOKUP($A25,Input!$A$33:$B$80,2,FALSE)="Percentage",AB$22,IF(VLOOKUP($A25,Input!$A$33:$B$80,2,FALSE)="Fixed","Fixed",(AA$22)))</f>
        <v>82.14</v>
      </c>
      <c r="AB25" s="15">
        <f t="shared" ref="AB25:AB31" si="18">ROUND(IF(AA25="Fixed",Z25,(Z25*AA25)),2)</f>
        <v>0</v>
      </c>
      <c r="AD25" s="70">
        <f>INDEX(Input!$C$33:$BJ$80,MATCH($A25,Input!$A$33:$A$80,0),MATCH(AD$13,Input!$C$32:$BJ$32,0))</f>
        <v>0</v>
      </c>
      <c r="AE25" s="24">
        <f>IF(VLOOKUP($A25,Input!$A$33:$B$80,2,FALSE)="Percentage",AF$22,IF(VLOOKUP($A25,Input!$A$33:$B$80,2,FALSE)="Fixed","Fixed",(AE$22)))</f>
        <v>82.14</v>
      </c>
      <c r="AF25" s="15">
        <f t="shared" ref="AF25:AF31" si="19">ROUND(IF(AE25="Fixed",AD25,(AD25*AE25)),2)</f>
        <v>0</v>
      </c>
      <c r="AH25" s="70">
        <f>INDEX(Input!$C$33:$BJ$80,MATCH($A25,Input!$A$33:$A$80,0),MATCH(AH$13,Input!$C$32:$BJ$32,0))</f>
        <v>0</v>
      </c>
      <c r="AI25" s="24">
        <f>IF(VLOOKUP($A25,Input!$A$33:$B$80,2,FALSE)="Percentage",AJ$22,IF(VLOOKUP($A25,Input!$A$33:$B$80,2,FALSE)="Fixed","Fixed",(AI$22)))</f>
        <v>82.14</v>
      </c>
      <c r="AJ25" s="15">
        <f t="shared" ref="AJ25:AJ31" si="20">ROUND(IF(AI25="Fixed",AH25,(AH25*AI25)),2)</f>
        <v>0</v>
      </c>
      <c r="AL25" s="70">
        <f>INDEX(Input!$C$33:$BJ$80,MATCH($A25,Input!$A$33:$A$80,0),MATCH(AL$13,Input!$C$32:$BJ$32,0))</f>
        <v>0</v>
      </c>
      <c r="AM25" s="24">
        <f>IF(VLOOKUP($A25,Input!$A$33:$B$80,2,FALSE)="Percentage",AN$22,IF(VLOOKUP($A25,Input!$A$33:$B$80,2,FALSE)="Fixed","Fixed",(AM$22)))</f>
        <v>82.14</v>
      </c>
      <c r="AN25" s="15">
        <f t="shared" ref="AN25:AN31" si="21">ROUND(IF(AM25="Fixed",AL25,(AL25*AM25)),2)</f>
        <v>0</v>
      </c>
      <c r="AP25" s="70">
        <f>INDEX(Input!$C$33:$BJ$80,MATCH($A25,Input!$A$33:$A$80,0),MATCH(AP$13,Input!$C$32:$BJ$32,0))</f>
        <v>0</v>
      </c>
      <c r="AQ25" s="24">
        <f>IF(VLOOKUP($A25,Input!$A$33:$B$80,2,FALSE)="Percentage",AR$22,IF(VLOOKUP($A25,Input!$A$33:$B$80,2,FALSE)="Fixed","Fixed",(AQ$22)))</f>
        <v>82.14</v>
      </c>
      <c r="AR25" s="15">
        <f t="shared" ref="AR25:AR31" si="22">ROUND(IF(AQ25="Fixed",AP25,(AP25*AQ25)),2)</f>
        <v>0</v>
      </c>
      <c r="AT25" s="70">
        <f>INDEX(Input!$C$33:$BJ$80,MATCH($A25,Input!$A$33:$A$80,0),MATCH(AT$13,Input!$C$32:$BJ$32,0))</f>
        <v>0</v>
      </c>
      <c r="AU25" s="24">
        <f>IF(VLOOKUP($A25,Input!$A$33:$B$80,2,FALSE)="Percentage",AV$22,IF(VLOOKUP($A25,Input!$A$33:$B$80,2,FALSE)="Fixed","Fixed",(AU$22)))</f>
        <v>82.14</v>
      </c>
      <c r="AV25" s="15">
        <f t="shared" ref="AV25:AV31" si="23">ROUND(IF(AU25="Fixed",AT25,(AT25*AU25)),2)</f>
        <v>0</v>
      </c>
    </row>
    <row r="26" spans="1:48" x14ac:dyDescent="0.25">
      <c r="A26" t="str">
        <f>Input!A34</f>
        <v>Customer Assistance Program Surcharge</v>
      </c>
      <c r="B26" s="70">
        <f>IF($B$9="No",INDEX(Input!$C$33:$BJ$80,MATCH($A26,Input!$A$33:$A$80,0),MATCH(B$13,Input!$C$32:$BJ$32,0)),0)</f>
        <v>3.25</v>
      </c>
      <c r="C26" s="24" t="str">
        <f>IF(VLOOKUP($A26,Input!$A$33:$B$80,2,FALSE)="Percentage",D$22,IF(VLOOKUP($A26,Input!$A$33:$B$80,2,FALSE)="Fixed","Fixed",(C$22)))</f>
        <v>Fixed</v>
      </c>
      <c r="D26" s="15">
        <f t="shared" si="12"/>
        <v>3.25</v>
      </c>
      <c r="F26" s="70">
        <f>IF($B$9="No",INDEX(Input!$C$33:$BJ$80,MATCH($A26,Input!$A$33:$A$80,0),MATCH(F$13,Input!$C$32:$BJ$32,0)),0)</f>
        <v>3.25</v>
      </c>
      <c r="G26" s="24" t="str">
        <f>IF(VLOOKUP($A26,Input!$A$33:$B$80,2,FALSE)="Percentage",H$22,IF(VLOOKUP($A26,Input!$A$33:$B$80,2,FALSE)="Fixed","Fixed",(G$22)))</f>
        <v>Fixed</v>
      </c>
      <c r="H26" s="15">
        <f t="shared" si="13"/>
        <v>3.25</v>
      </c>
      <c r="J26" s="70">
        <f>IF($B$9="No",INDEX(Input!$C$33:$BJ$80,MATCH($A26,Input!$A$33:$A$80,0),MATCH(J$13,Input!$C$32:$BJ$32,0)),0)</f>
        <v>3.25</v>
      </c>
      <c r="K26" s="24" t="str">
        <f>IF(VLOOKUP($A26,Input!$A$33:$B$80,2,FALSE)="Percentage",L$22,IF(VLOOKUP($A26,Input!$A$33:$B$80,2,FALSE)="Fixed","Fixed",(K$22)))</f>
        <v>Fixed</v>
      </c>
      <c r="L26" s="15">
        <f t="shared" si="14"/>
        <v>3.25</v>
      </c>
      <c r="N26" s="70">
        <f>IF($B$9="No",INDEX(Input!$C$33:$BJ$80,MATCH($A26,Input!$A$33:$A$80,0),MATCH(N$13,Input!$C$32:$BJ$32,0)),0)</f>
        <v>3.25</v>
      </c>
      <c r="O26" s="24" t="str">
        <f>IF(VLOOKUP($A26,Input!$A$33:$B$80,2,FALSE)="Percentage",P$22,IF(VLOOKUP($A26,Input!$A$33:$B$80,2,FALSE)="Fixed","Fixed",(O$22)))</f>
        <v>Fixed</v>
      </c>
      <c r="P26" s="15">
        <f t="shared" si="15"/>
        <v>3.25</v>
      </c>
      <c r="R26" s="70">
        <f>IF($B$9="No",INDEX(Input!$C$33:$BJ$80,MATCH($A26,Input!$A$33:$A$80,0),MATCH(R$13,Input!$C$32:$BJ$32,0)),0)</f>
        <v>3.25</v>
      </c>
      <c r="S26" s="24" t="str">
        <f>IF(VLOOKUP($A26,Input!$A$33:$B$80,2,FALSE)="Percentage",T$22,IF(VLOOKUP($A26,Input!$A$33:$B$80,2,FALSE)="Fixed","Fixed",(S$22)))</f>
        <v>Fixed</v>
      </c>
      <c r="T26" s="15">
        <f t="shared" si="16"/>
        <v>3.25</v>
      </c>
      <c r="V26" s="70">
        <f>IF($B$9="No",INDEX(Input!$C$33:$BJ$80,MATCH($A26,Input!$A$33:$A$80,0),MATCH(V$13,Input!$C$32:$BJ$32,0)),0)</f>
        <v>3.25</v>
      </c>
      <c r="W26" s="24" t="str">
        <f>IF(VLOOKUP($A26,Input!$A$33:$B$80,2,FALSE)="Percentage",X$22,IF(VLOOKUP($A26,Input!$A$33:$B$80,2,FALSE)="Fixed","Fixed",(W$22)))</f>
        <v>Fixed</v>
      </c>
      <c r="X26" s="15">
        <f t="shared" si="17"/>
        <v>3.25</v>
      </c>
      <c r="Z26" s="70">
        <f>IF($B$9="No",INDEX(Input!$C$33:$BJ$80,MATCH($A26,Input!$A$33:$A$80,0),MATCH(Z$13,Input!$C$32:$BJ$32,0)),0)</f>
        <v>3.25</v>
      </c>
      <c r="AA26" s="24" t="str">
        <f>IF(VLOOKUP($A26,Input!$A$33:$B$80,2,FALSE)="Percentage",AB$22,IF(VLOOKUP($A26,Input!$A$33:$B$80,2,FALSE)="Fixed","Fixed",(AA$22)))</f>
        <v>Fixed</v>
      </c>
      <c r="AB26" s="15">
        <f t="shared" si="18"/>
        <v>3.25</v>
      </c>
      <c r="AD26" s="70">
        <f>IF($B$9="No",INDEX(Input!$C$33:$BJ$80,MATCH($A26,Input!$A$33:$A$80,0),MATCH(AD$13,Input!$C$32:$BJ$32,0)),0)</f>
        <v>3.25</v>
      </c>
      <c r="AE26" s="24" t="str">
        <f>IF(VLOOKUP($A26,Input!$A$33:$B$80,2,FALSE)="Percentage",AF$22,IF(VLOOKUP($A26,Input!$A$33:$B$80,2,FALSE)="Fixed","Fixed",(AE$22)))</f>
        <v>Fixed</v>
      </c>
      <c r="AF26" s="15">
        <f t="shared" si="19"/>
        <v>3.25</v>
      </c>
      <c r="AH26" s="70">
        <f>IF($B$9="No",INDEX(Input!$C$33:$BJ$80,MATCH($A26,Input!$A$33:$A$80,0),MATCH(AH$13,Input!$C$32:$BJ$32,0)),0)</f>
        <v>3.25</v>
      </c>
      <c r="AI26" s="24" t="str">
        <f>IF(VLOOKUP($A26,Input!$A$33:$B$80,2,FALSE)="Percentage",AJ$22,IF(VLOOKUP($A26,Input!$A$33:$B$80,2,FALSE)="Fixed","Fixed",(AI$22)))</f>
        <v>Fixed</v>
      </c>
      <c r="AJ26" s="15">
        <f t="shared" si="20"/>
        <v>3.25</v>
      </c>
      <c r="AL26" s="70">
        <f>IF($B$9="No",INDEX(Input!$C$33:$BJ$80,MATCH($A26,Input!$A$33:$A$80,0),MATCH(AL$13,Input!$C$32:$BJ$32,0)),0)</f>
        <v>3.25</v>
      </c>
      <c r="AM26" s="24" t="str">
        <f>IF(VLOOKUP($A26,Input!$A$33:$B$80,2,FALSE)="Percentage",AN$22,IF(VLOOKUP($A26,Input!$A$33:$B$80,2,FALSE)="Fixed","Fixed",(AM$22)))</f>
        <v>Fixed</v>
      </c>
      <c r="AN26" s="15">
        <f t="shared" si="21"/>
        <v>3.25</v>
      </c>
      <c r="AP26" s="70">
        <f>IF($B$9="No",INDEX(Input!$C$33:$BJ$80,MATCH($A26,Input!$A$33:$A$80,0),MATCH(AP$13,Input!$C$32:$BJ$32,0)),0)</f>
        <v>3.25</v>
      </c>
      <c r="AQ26" s="24" t="str">
        <f>IF(VLOOKUP($A26,Input!$A$33:$B$80,2,FALSE)="Percentage",AR$22,IF(VLOOKUP($A26,Input!$A$33:$B$80,2,FALSE)="Fixed","Fixed",(AQ$22)))</f>
        <v>Fixed</v>
      </c>
      <c r="AR26" s="15">
        <f t="shared" si="22"/>
        <v>3.25</v>
      </c>
      <c r="AT26" s="70">
        <f>IF($B$9="No",INDEX(Input!$C$33:$BJ$80,MATCH($A26,Input!$A$33:$A$80,0),MATCH(AT$13,Input!$C$32:$BJ$32,0)),0)</f>
        <v>3.25</v>
      </c>
      <c r="AU26" s="24" t="str">
        <f>IF(VLOOKUP($A26,Input!$A$33:$B$80,2,FALSE)="Percentage",AV$22,IF(VLOOKUP($A26,Input!$A$33:$B$80,2,FALSE)="Fixed","Fixed",(AU$22)))</f>
        <v>Fixed</v>
      </c>
      <c r="AV26" s="15">
        <f t="shared" si="23"/>
        <v>3.25</v>
      </c>
    </row>
    <row r="27" spans="1:48" x14ac:dyDescent="0.25">
      <c r="A27" t="str">
        <f>Input!A35</f>
        <v>Customer Assistance Program</v>
      </c>
      <c r="B27" s="23">
        <f>IF($B$9="No",0,INDEX(Input!$C$33:$BJ$80,MATCH($A27,Input!$A$33:$A$80,0),MATCH(B$13,Input!$C$32:$BJ$32,0)))</f>
        <v>0</v>
      </c>
      <c r="C27" s="24">
        <f>IF(VLOOKUP($A27,Input!$A$33:$B$80,2,FALSE)="Percentage",D$22,IF(VLOOKUP($A27,Input!$A$33:$B$80,2,FALSE)="Fixed","Fixed",(C$22)))</f>
        <v>83.47</v>
      </c>
      <c r="D27" s="15">
        <f t="shared" si="12"/>
        <v>0</v>
      </c>
      <c r="F27" s="23">
        <f>IF($B$9="No",0,INDEX(Input!$C$33:$BJ$80,MATCH($A27,Input!$A$33:$A$80,0),MATCH(F$13,Input!$C$32:$BJ$32,0)))</f>
        <v>0</v>
      </c>
      <c r="G27" s="24">
        <f>IF(VLOOKUP($A27,Input!$A$33:$B$80,2,FALSE)="Percentage",H$22,IF(VLOOKUP($A27,Input!$A$33:$B$80,2,FALSE)="Fixed","Fixed",(G$22)))</f>
        <v>83.47</v>
      </c>
      <c r="H27" s="15">
        <f t="shared" si="13"/>
        <v>0</v>
      </c>
      <c r="J27" s="23">
        <f>IF($B$9="No",0,INDEX(Input!$C$33:$BJ$80,MATCH($A27,Input!$A$33:$A$80,0),MATCH(J$13,Input!$C$32:$BJ$32,0)))</f>
        <v>0</v>
      </c>
      <c r="K27" s="24">
        <f>IF(VLOOKUP($A27,Input!$A$33:$B$80,2,FALSE)="Percentage",L$22,IF(VLOOKUP($A27,Input!$A$33:$B$80,2,FALSE)="Fixed","Fixed",(K$22)))</f>
        <v>83.47</v>
      </c>
      <c r="L27" s="15">
        <f t="shared" si="14"/>
        <v>0</v>
      </c>
      <c r="N27" s="23">
        <f>IF($B$9="No",0,INDEX(Input!$C$33:$BJ$80,MATCH($A27,Input!$A$33:$A$80,0),MATCH(N$13,Input!$C$32:$BJ$32,0)))</f>
        <v>0</v>
      </c>
      <c r="O27" s="24">
        <f>IF(VLOOKUP($A27,Input!$A$33:$B$80,2,FALSE)="Percentage",P$22,IF(VLOOKUP($A27,Input!$A$33:$B$80,2,FALSE)="Fixed","Fixed",(O$22)))</f>
        <v>83.47</v>
      </c>
      <c r="P27" s="15">
        <f t="shared" si="15"/>
        <v>0</v>
      </c>
      <c r="R27" s="23">
        <f>IF($B$9="No",0,INDEX(Input!$C$33:$BJ$80,MATCH($A27,Input!$A$33:$A$80,0),MATCH(R$13,Input!$C$32:$BJ$32,0)))</f>
        <v>0</v>
      </c>
      <c r="S27" s="24">
        <f>IF(VLOOKUP($A27,Input!$A$33:$B$80,2,FALSE)="Percentage",T$22,IF(VLOOKUP($A27,Input!$A$33:$B$80,2,FALSE)="Fixed","Fixed",(S$22)))</f>
        <v>83.47</v>
      </c>
      <c r="T27" s="15">
        <f t="shared" si="16"/>
        <v>0</v>
      </c>
      <c r="V27" s="23">
        <f>IF($B$9="No",0,INDEX(Input!$C$33:$BJ$80,MATCH($A27,Input!$A$33:$A$80,0),MATCH(V$13,Input!$C$32:$BJ$32,0)))</f>
        <v>0</v>
      </c>
      <c r="W27" s="24">
        <f>IF(VLOOKUP($A27,Input!$A$33:$B$80,2,FALSE)="Percentage",X$22,IF(VLOOKUP($A27,Input!$A$33:$B$80,2,FALSE)="Fixed","Fixed",(W$22)))</f>
        <v>83.47</v>
      </c>
      <c r="X27" s="15">
        <f t="shared" si="17"/>
        <v>0</v>
      </c>
      <c r="Z27" s="23">
        <f>IF($B$9="No",0,INDEX(Input!$C$33:$BJ$80,MATCH($A27,Input!$A$33:$A$80,0),MATCH(Z$13,Input!$C$32:$BJ$32,0)))</f>
        <v>0</v>
      </c>
      <c r="AA27" s="24">
        <f>IF(VLOOKUP($A27,Input!$A$33:$B$80,2,FALSE)="Percentage",AB$22,IF(VLOOKUP($A27,Input!$A$33:$B$80,2,FALSE)="Fixed","Fixed",(AA$22)))</f>
        <v>83.47</v>
      </c>
      <c r="AB27" s="15">
        <f t="shared" si="18"/>
        <v>0</v>
      </c>
      <c r="AD27" s="23">
        <f>IF($B$9="No",0,INDEX(Input!$C$33:$BJ$80,MATCH($A27,Input!$A$33:$A$80,0),MATCH(AD$13,Input!$C$32:$BJ$32,0)))</f>
        <v>0</v>
      </c>
      <c r="AE27" s="24">
        <f>IF(VLOOKUP($A27,Input!$A$33:$B$80,2,FALSE)="Percentage",AF$22,IF(VLOOKUP($A27,Input!$A$33:$B$80,2,FALSE)="Fixed","Fixed",(AE$22)))</f>
        <v>83.47</v>
      </c>
      <c r="AF27" s="15">
        <f t="shared" si="19"/>
        <v>0</v>
      </c>
      <c r="AH27" s="23">
        <f>IF($B$9="No",0,INDEX(Input!$C$33:$BJ$80,MATCH($A27,Input!$A$33:$A$80,0),MATCH(AH$13,Input!$C$32:$BJ$32,0)))</f>
        <v>0</v>
      </c>
      <c r="AI27" s="24">
        <f>IF(VLOOKUP($A27,Input!$A$33:$B$80,2,FALSE)="Percentage",AJ$22,IF(VLOOKUP($A27,Input!$A$33:$B$80,2,FALSE)="Fixed","Fixed",(AI$22)))</f>
        <v>83.47</v>
      </c>
      <c r="AJ27" s="15">
        <f t="shared" si="20"/>
        <v>0</v>
      </c>
      <c r="AL27" s="23">
        <f>IF($B$9="No",0,INDEX(Input!$C$33:$BJ$80,MATCH($A27,Input!$A$33:$A$80,0),MATCH(AL$13,Input!$C$32:$BJ$32,0)))</f>
        <v>0</v>
      </c>
      <c r="AM27" s="24">
        <f>IF(VLOOKUP($A27,Input!$A$33:$B$80,2,FALSE)="Percentage",AN$22,IF(VLOOKUP($A27,Input!$A$33:$B$80,2,FALSE)="Fixed","Fixed",(AM$22)))</f>
        <v>83.47</v>
      </c>
      <c r="AN27" s="15">
        <f t="shared" si="21"/>
        <v>0</v>
      </c>
      <c r="AP27" s="23">
        <f>IF($B$9="No",0,INDEX(Input!$C$33:$BJ$80,MATCH($A27,Input!$A$33:$A$80,0),MATCH(AP$13,Input!$C$32:$BJ$32,0)))</f>
        <v>0</v>
      </c>
      <c r="AQ27" s="24">
        <f>IF(VLOOKUP($A27,Input!$A$33:$B$80,2,FALSE)="Percentage",AR$22,IF(VLOOKUP($A27,Input!$A$33:$B$80,2,FALSE)="Fixed","Fixed",(AQ$22)))</f>
        <v>83.47</v>
      </c>
      <c r="AR27" s="15">
        <f t="shared" si="22"/>
        <v>0</v>
      </c>
      <c r="AT27" s="23">
        <f>IF($B$9="No",0,INDEX(Input!$C$33:$BJ$80,MATCH($A27,Input!$A$33:$A$80,0),MATCH(AT$13,Input!$C$32:$BJ$32,0)))</f>
        <v>0</v>
      </c>
      <c r="AU27" s="24">
        <f>IF(VLOOKUP($A27,Input!$A$33:$B$80,2,FALSE)="Percentage",AV$22,IF(VLOOKUP($A27,Input!$A$33:$B$80,2,FALSE)="Fixed","Fixed",(AU$22)))</f>
        <v>83.47</v>
      </c>
      <c r="AV27" s="15">
        <f t="shared" si="23"/>
        <v>0</v>
      </c>
    </row>
    <row r="28" spans="1:48" x14ac:dyDescent="0.25">
      <c r="A28" t="str">
        <f>Input!A36</f>
        <v>WRAM/MCBA Surcharge</v>
      </c>
      <c r="B28" s="70">
        <f>INDEX(Input!$C$33:$BJ$80,MATCH($A28,Input!$A$33:$A$80,0),MATCH(B$13,Input!$C$32:$BJ$32,0))</f>
        <v>0</v>
      </c>
      <c r="C28" s="24">
        <f>IF(VLOOKUP($A28,Input!$A$33:$B$80,2,FALSE)="Percentage",D$22,IF(VLOOKUP($A28,Input!$A$33:$B$80,2,FALSE)="Fixed","Fixed",(C$22)))</f>
        <v>82.14</v>
      </c>
      <c r="D28" s="15">
        <f t="shared" si="12"/>
        <v>0</v>
      </c>
      <c r="F28" s="70">
        <f>INDEX(Input!$C$33:$BJ$80,MATCH($A28,Input!$A$33:$A$80,0),MATCH(F$13,Input!$C$32:$BJ$32,0))</f>
        <v>0</v>
      </c>
      <c r="G28" s="24">
        <f>IF(VLOOKUP($A28,Input!$A$33:$B$80,2,FALSE)="Percentage",H$22,IF(VLOOKUP($A28,Input!$A$33:$B$80,2,FALSE)="Fixed","Fixed",(G$22)))</f>
        <v>82.14</v>
      </c>
      <c r="H28" s="15">
        <f t="shared" si="13"/>
        <v>0</v>
      </c>
      <c r="J28" s="70">
        <f>INDEX(Input!$C$33:$BJ$80,MATCH($A28,Input!$A$33:$A$80,0),MATCH(J$13,Input!$C$32:$BJ$32,0))</f>
        <v>0</v>
      </c>
      <c r="K28" s="24">
        <f>IF(VLOOKUP($A28,Input!$A$33:$B$80,2,FALSE)="Percentage",L$22,IF(VLOOKUP($A28,Input!$A$33:$B$80,2,FALSE)="Fixed","Fixed",(K$22)))</f>
        <v>82.14</v>
      </c>
      <c r="L28" s="15">
        <f t="shared" si="14"/>
        <v>0</v>
      </c>
      <c r="N28" s="70">
        <f>INDEX(Input!$C$33:$BJ$80,MATCH($A28,Input!$A$33:$A$80,0),MATCH(N$13,Input!$C$32:$BJ$32,0))</f>
        <v>0</v>
      </c>
      <c r="O28" s="24">
        <f>IF(VLOOKUP($A28,Input!$A$33:$B$80,2,FALSE)="Percentage",P$22,IF(VLOOKUP($A28,Input!$A$33:$B$80,2,FALSE)="Fixed","Fixed",(O$22)))</f>
        <v>82.14</v>
      </c>
      <c r="P28" s="15">
        <f t="shared" si="15"/>
        <v>0</v>
      </c>
      <c r="R28" s="70">
        <f>INDEX(Input!$C$33:$BJ$80,MATCH($A28,Input!$A$33:$A$80,0),MATCH(R$13,Input!$C$32:$BJ$32,0))</f>
        <v>0</v>
      </c>
      <c r="S28" s="24">
        <f>IF(VLOOKUP($A28,Input!$A$33:$B$80,2,FALSE)="Percentage",T$22,IF(VLOOKUP($A28,Input!$A$33:$B$80,2,FALSE)="Fixed","Fixed",(S$22)))</f>
        <v>82.14</v>
      </c>
      <c r="T28" s="15">
        <f t="shared" si="16"/>
        <v>0</v>
      </c>
      <c r="V28" s="70">
        <f>INDEX(Input!$C$33:$BJ$80,MATCH($A28,Input!$A$33:$A$80,0),MATCH(V$13,Input!$C$32:$BJ$32,0))</f>
        <v>0</v>
      </c>
      <c r="W28" s="24">
        <f>IF(VLOOKUP($A28,Input!$A$33:$B$80,2,FALSE)="Percentage",X$22,IF(VLOOKUP($A28,Input!$A$33:$B$80,2,FALSE)="Fixed","Fixed",(W$22)))</f>
        <v>82.14</v>
      </c>
      <c r="X28" s="15">
        <f t="shared" si="17"/>
        <v>0</v>
      </c>
      <c r="Z28" s="70">
        <f>INDEX(Input!$C$33:$BJ$80,MATCH($A28,Input!$A$33:$A$80,0),MATCH(Z$13,Input!$C$32:$BJ$32,0))</f>
        <v>0</v>
      </c>
      <c r="AA28" s="24">
        <f>IF(VLOOKUP($A28,Input!$A$33:$B$80,2,FALSE)="Percentage",AB$22,IF(VLOOKUP($A28,Input!$A$33:$B$80,2,FALSE)="Fixed","Fixed",(AA$22)))</f>
        <v>82.14</v>
      </c>
      <c r="AB28" s="15">
        <f t="shared" si="18"/>
        <v>0</v>
      </c>
      <c r="AD28" s="70">
        <f>INDEX(Input!$C$33:$BJ$80,MATCH($A28,Input!$A$33:$A$80,0),MATCH(AD$13,Input!$C$32:$BJ$32,0))</f>
        <v>0</v>
      </c>
      <c r="AE28" s="24">
        <f>IF(VLOOKUP($A28,Input!$A$33:$B$80,2,FALSE)="Percentage",AF$22,IF(VLOOKUP($A28,Input!$A$33:$B$80,2,FALSE)="Fixed","Fixed",(AE$22)))</f>
        <v>82.14</v>
      </c>
      <c r="AF28" s="15">
        <f t="shared" si="19"/>
        <v>0</v>
      </c>
      <c r="AH28" s="70">
        <f>INDEX(Input!$C$33:$BJ$80,MATCH($A28,Input!$A$33:$A$80,0),MATCH(AH$13,Input!$C$32:$BJ$32,0))</f>
        <v>0</v>
      </c>
      <c r="AI28" s="24">
        <f>IF(VLOOKUP($A28,Input!$A$33:$B$80,2,FALSE)="Percentage",AJ$22,IF(VLOOKUP($A28,Input!$A$33:$B$80,2,FALSE)="Fixed","Fixed",(AI$22)))</f>
        <v>82.14</v>
      </c>
      <c r="AJ28" s="15">
        <f t="shared" si="20"/>
        <v>0</v>
      </c>
      <c r="AL28" s="70">
        <f>INDEX(Input!$C$33:$BJ$80,MATCH($A28,Input!$A$33:$A$80,0),MATCH(AL$13,Input!$C$32:$BJ$32,0))</f>
        <v>0</v>
      </c>
      <c r="AM28" s="24">
        <f>IF(VLOOKUP($A28,Input!$A$33:$B$80,2,FALSE)="Percentage",AN$22,IF(VLOOKUP($A28,Input!$A$33:$B$80,2,FALSE)="Fixed","Fixed",(AM$22)))</f>
        <v>82.14</v>
      </c>
      <c r="AN28" s="15">
        <f t="shared" si="21"/>
        <v>0</v>
      </c>
      <c r="AP28" s="70">
        <f>INDEX(Input!$C$33:$BJ$80,MATCH($A28,Input!$A$33:$A$80,0),MATCH(AP$13,Input!$C$32:$BJ$32,0))</f>
        <v>0</v>
      </c>
      <c r="AQ28" s="24">
        <f>IF(VLOOKUP($A28,Input!$A$33:$B$80,2,FALSE)="Percentage",AR$22,IF(VLOOKUP($A28,Input!$A$33:$B$80,2,FALSE)="Fixed","Fixed",(AQ$22)))</f>
        <v>82.14</v>
      </c>
      <c r="AR28" s="15">
        <f t="shared" si="22"/>
        <v>0</v>
      </c>
      <c r="AT28" s="70">
        <f>INDEX(Input!$C$33:$BJ$80,MATCH($A28,Input!$A$33:$A$80,0),MATCH(AT$13,Input!$C$32:$BJ$32,0))</f>
        <v>0</v>
      </c>
      <c r="AU28" s="24">
        <f>IF(VLOOKUP($A28,Input!$A$33:$B$80,2,FALSE)="Percentage",AV$22,IF(VLOOKUP($A28,Input!$A$33:$B$80,2,FALSE)="Fixed","Fixed",(AU$22)))</f>
        <v>82.14</v>
      </c>
      <c r="AV28" s="15">
        <f t="shared" si="23"/>
        <v>0</v>
      </c>
    </row>
    <row r="29" spans="1:48" x14ac:dyDescent="0.25">
      <c r="A29" t="str">
        <f>Input!A37</f>
        <v>Purchased Water Surcharge</v>
      </c>
      <c r="B29" s="70">
        <f>INDEX(Input!$C$33:$BJ$80,MATCH($A29,Input!$A$33:$A$80,0),MATCH(B$13,Input!$C$32:$BJ$32,0))</f>
        <v>7.5899999999999995E-2</v>
      </c>
      <c r="C29" s="24">
        <f>IF(VLOOKUP($A29,Input!$A$33:$B$80,2,FALSE)="Percentage",D$22,IF(VLOOKUP($A29,Input!$A$33:$B$80,2,FALSE)="Fixed","Fixed",(C$22)))</f>
        <v>82.14</v>
      </c>
      <c r="D29" s="15">
        <f t="shared" si="12"/>
        <v>6.23</v>
      </c>
      <c r="F29" s="70">
        <f>INDEX(Input!$C$33:$BJ$80,MATCH($A29,Input!$A$33:$A$80,0),MATCH(F$13,Input!$C$32:$BJ$32,0))</f>
        <v>7.5899999999999995E-2</v>
      </c>
      <c r="G29" s="24">
        <f>IF(VLOOKUP($A29,Input!$A$33:$B$80,2,FALSE)="Percentage",H$22,IF(VLOOKUP($A29,Input!$A$33:$B$80,2,FALSE)="Fixed","Fixed",(G$22)))</f>
        <v>82.14</v>
      </c>
      <c r="H29" s="15">
        <f t="shared" si="13"/>
        <v>6.23</v>
      </c>
      <c r="J29" s="70">
        <f>INDEX(Input!$C$33:$BJ$80,MATCH($A29,Input!$A$33:$A$80,0),MATCH(J$13,Input!$C$32:$BJ$32,0))</f>
        <v>7.5899999999999995E-2</v>
      </c>
      <c r="K29" s="24">
        <f>IF(VLOOKUP($A29,Input!$A$33:$B$80,2,FALSE)="Percentage",L$22,IF(VLOOKUP($A29,Input!$A$33:$B$80,2,FALSE)="Fixed","Fixed",(K$22)))</f>
        <v>82.14</v>
      </c>
      <c r="L29" s="15">
        <f t="shared" si="14"/>
        <v>6.23</v>
      </c>
      <c r="N29" s="70">
        <f>INDEX(Input!$C$33:$BJ$80,MATCH($A29,Input!$A$33:$A$80,0),MATCH(N$13,Input!$C$32:$BJ$32,0))</f>
        <v>7.5899999999999995E-2</v>
      </c>
      <c r="O29" s="24">
        <f>IF(VLOOKUP($A29,Input!$A$33:$B$80,2,FALSE)="Percentage",P$22,IF(VLOOKUP($A29,Input!$A$33:$B$80,2,FALSE)="Fixed","Fixed",(O$22)))</f>
        <v>82.14</v>
      </c>
      <c r="P29" s="15">
        <f t="shared" si="15"/>
        <v>6.23</v>
      </c>
      <c r="R29" s="70">
        <f>INDEX(Input!$C$33:$BJ$80,MATCH($A29,Input!$A$33:$A$80,0),MATCH(R$13,Input!$C$32:$BJ$32,0))</f>
        <v>7.5899999999999995E-2</v>
      </c>
      <c r="S29" s="24">
        <f>IF(VLOOKUP($A29,Input!$A$33:$B$80,2,FALSE)="Percentage",T$22,IF(VLOOKUP($A29,Input!$A$33:$B$80,2,FALSE)="Fixed","Fixed",(S$22)))</f>
        <v>82.14</v>
      </c>
      <c r="T29" s="15">
        <f t="shared" si="16"/>
        <v>6.23</v>
      </c>
      <c r="V29" s="70">
        <f>INDEX(Input!$C$33:$BJ$80,MATCH($A29,Input!$A$33:$A$80,0),MATCH(V$13,Input!$C$32:$BJ$32,0))</f>
        <v>7.5899999999999995E-2</v>
      </c>
      <c r="W29" s="24">
        <f>IF(VLOOKUP($A29,Input!$A$33:$B$80,2,FALSE)="Percentage",X$22,IF(VLOOKUP($A29,Input!$A$33:$B$80,2,FALSE)="Fixed","Fixed",(W$22)))</f>
        <v>82.14</v>
      </c>
      <c r="X29" s="15">
        <f t="shared" si="17"/>
        <v>6.23</v>
      </c>
      <c r="Z29" s="70">
        <f>INDEX(Input!$C$33:$BJ$80,MATCH($A29,Input!$A$33:$A$80,0),MATCH(Z$13,Input!$C$32:$BJ$32,0))</f>
        <v>7.5899999999999995E-2</v>
      </c>
      <c r="AA29" s="24">
        <f>IF(VLOOKUP($A29,Input!$A$33:$B$80,2,FALSE)="Percentage",AB$22,IF(VLOOKUP($A29,Input!$A$33:$B$80,2,FALSE)="Fixed","Fixed",(AA$22)))</f>
        <v>82.14</v>
      </c>
      <c r="AB29" s="15">
        <f t="shared" si="18"/>
        <v>6.23</v>
      </c>
      <c r="AD29" s="70">
        <f>INDEX(Input!$C$33:$BJ$80,MATCH($A29,Input!$A$33:$A$80,0),MATCH(AD$13,Input!$C$32:$BJ$32,0))</f>
        <v>7.5899999999999995E-2</v>
      </c>
      <c r="AE29" s="24">
        <f>IF(VLOOKUP($A29,Input!$A$33:$B$80,2,FALSE)="Percentage",AF$22,IF(VLOOKUP($A29,Input!$A$33:$B$80,2,FALSE)="Fixed","Fixed",(AE$22)))</f>
        <v>82.14</v>
      </c>
      <c r="AF29" s="15">
        <f t="shared" si="19"/>
        <v>6.23</v>
      </c>
      <c r="AH29" s="70">
        <f>INDEX(Input!$C$33:$BJ$80,MATCH($A29,Input!$A$33:$A$80,0),MATCH(AH$13,Input!$C$32:$BJ$32,0))</f>
        <v>7.5899999999999995E-2</v>
      </c>
      <c r="AI29" s="24">
        <f>IF(VLOOKUP($A29,Input!$A$33:$B$80,2,FALSE)="Percentage",AJ$22,IF(VLOOKUP($A29,Input!$A$33:$B$80,2,FALSE)="Fixed","Fixed",(AI$22)))</f>
        <v>82.14</v>
      </c>
      <c r="AJ29" s="15">
        <f t="shared" si="20"/>
        <v>6.23</v>
      </c>
      <c r="AL29" s="70">
        <f>INDEX(Input!$C$33:$BJ$80,MATCH($A29,Input!$A$33:$A$80,0),MATCH(AL$13,Input!$C$32:$BJ$32,0))</f>
        <v>7.5899999999999995E-2</v>
      </c>
      <c r="AM29" s="24">
        <f>IF(VLOOKUP($A29,Input!$A$33:$B$80,2,FALSE)="Percentage",AN$22,IF(VLOOKUP($A29,Input!$A$33:$B$80,2,FALSE)="Fixed","Fixed",(AM$22)))</f>
        <v>82.14</v>
      </c>
      <c r="AN29" s="15">
        <f t="shared" si="21"/>
        <v>6.23</v>
      </c>
      <c r="AP29" s="70">
        <f>INDEX(Input!$C$33:$BJ$80,MATCH($A29,Input!$A$33:$A$80,0),MATCH(AP$13,Input!$C$32:$BJ$32,0))</f>
        <v>7.5899999999999995E-2</v>
      </c>
      <c r="AQ29" s="24">
        <f>IF(VLOOKUP($A29,Input!$A$33:$B$80,2,FALSE)="Percentage",AR$22,IF(VLOOKUP($A29,Input!$A$33:$B$80,2,FALSE)="Fixed","Fixed",(AQ$22)))</f>
        <v>82.14</v>
      </c>
      <c r="AR29" s="15">
        <f t="shared" si="22"/>
        <v>6.23</v>
      </c>
      <c r="AT29" s="70">
        <f>INDEX(Input!$C$33:$BJ$80,MATCH($A29,Input!$A$33:$A$80,0),MATCH(AT$13,Input!$C$32:$BJ$32,0))</f>
        <v>7.5899999999999995E-2</v>
      </c>
      <c r="AU29" s="24">
        <f>IF(VLOOKUP($A29,Input!$A$33:$B$80,2,FALSE)="Percentage",AV$22,IF(VLOOKUP($A29,Input!$A$33:$B$80,2,FALSE)="Fixed","Fixed",(AU$22)))</f>
        <v>82.14</v>
      </c>
      <c r="AV29" s="15">
        <f t="shared" si="23"/>
        <v>6.23</v>
      </c>
    </row>
    <row r="30" spans="1:48" x14ac:dyDescent="0.25">
      <c r="A30" t="str">
        <f>Input!A38</f>
        <v>MPWMD User Fee</v>
      </c>
      <c r="B30" s="70">
        <f>INDEX(Input!$C$33:$BJ$80,MATCH($A30,Input!$A$33:$A$80,0),MATCH(B$13,Input!$C$32:$BJ$32,0))</f>
        <v>0</v>
      </c>
      <c r="C30" s="24">
        <f>IF(VLOOKUP($A30,Input!$A$33:$B$80,2,FALSE)="Percentage",D$22,IF(VLOOKUP($A30,Input!$A$33:$B$80,2,FALSE)="Fixed","Fixed",(C$22)))</f>
        <v>83.47</v>
      </c>
      <c r="D30" s="15">
        <f t="shared" si="12"/>
        <v>0</v>
      </c>
      <c r="F30" s="70">
        <f>INDEX(Input!$C$33:$BJ$80,MATCH($A30,Input!$A$33:$A$80,0),MATCH(F$13,Input!$C$32:$BJ$32,0))</f>
        <v>0</v>
      </c>
      <c r="G30" s="24">
        <f>IF(VLOOKUP($A30,Input!$A$33:$B$80,2,FALSE)="Percentage",H$22,IF(VLOOKUP($A30,Input!$A$33:$B$80,2,FALSE)="Fixed","Fixed",(G$22)))</f>
        <v>83.47</v>
      </c>
      <c r="H30" s="15">
        <f t="shared" si="13"/>
        <v>0</v>
      </c>
      <c r="J30" s="70">
        <f>INDEX(Input!$C$33:$BJ$80,MATCH($A30,Input!$A$33:$A$80,0),MATCH(J$13,Input!$C$32:$BJ$32,0))</f>
        <v>0</v>
      </c>
      <c r="K30" s="24">
        <f>IF(VLOOKUP($A30,Input!$A$33:$B$80,2,FALSE)="Percentage",L$22,IF(VLOOKUP($A30,Input!$A$33:$B$80,2,FALSE)="Fixed","Fixed",(K$22)))</f>
        <v>83.47</v>
      </c>
      <c r="L30" s="15">
        <f t="shared" si="14"/>
        <v>0</v>
      </c>
      <c r="N30" s="70">
        <f>INDEX(Input!$C$33:$BJ$80,MATCH($A30,Input!$A$33:$A$80,0),MATCH(N$13,Input!$C$32:$BJ$32,0))</f>
        <v>0</v>
      </c>
      <c r="O30" s="24">
        <f>IF(VLOOKUP($A30,Input!$A$33:$B$80,2,FALSE)="Percentage",P$22,IF(VLOOKUP($A30,Input!$A$33:$B$80,2,FALSE)="Fixed","Fixed",(O$22)))</f>
        <v>83.47</v>
      </c>
      <c r="P30" s="15">
        <f t="shared" si="15"/>
        <v>0</v>
      </c>
      <c r="R30" s="70">
        <f>INDEX(Input!$C$33:$BJ$80,MATCH($A30,Input!$A$33:$A$80,0),MATCH(R$13,Input!$C$32:$BJ$32,0))</f>
        <v>0</v>
      </c>
      <c r="S30" s="24">
        <f>IF(VLOOKUP($A30,Input!$A$33:$B$80,2,FALSE)="Percentage",T$22,IF(VLOOKUP($A30,Input!$A$33:$B$80,2,FALSE)="Fixed","Fixed",(S$22)))</f>
        <v>83.47</v>
      </c>
      <c r="T30" s="15">
        <f t="shared" si="16"/>
        <v>0</v>
      </c>
      <c r="V30" s="70">
        <f>INDEX(Input!$C$33:$BJ$80,MATCH($A30,Input!$A$33:$A$80,0),MATCH(V$13,Input!$C$32:$BJ$32,0))</f>
        <v>0</v>
      </c>
      <c r="W30" s="24">
        <f>IF(VLOOKUP($A30,Input!$A$33:$B$80,2,FALSE)="Percentage",X$22,IF(VLOOKUP($A30,Input!$A$33:$B$80,2,FALSE)="Fixed","Fixed",(W$22)))</f>
        <v>83.47</v>
      </c>
      <c r="X30" s="15">
        <f t="shared" si="17"/>
        <v>0</v>
      </c>
      <c r="Z30" s="70">
        <f>INDEX(Input!$C$33:$BJ$80,MATCH($A30,Input!$A$33:$A$80,0),MATCH(Z$13,Input!$C$32:$BJ$32,0))</f>
        <v>0</v>
      </c>
      <c r="AA30" s="24">
        <f>IF(VLOOKUP($A30,Input!$A$33:$B$80,2,FALSE)="Percentage",AB$22,IF(VLOOKUP($A30,Input!$A$33:$B$80,2,FALSE)="Fixed","Fixed",(AA$22)))</f>
        <v>83.47</v>
      </c>
      <c r="AB30" s="15">
        <f t="shared" si="18"/>
        <v>0</v>
      </c>
      <c r="AD30" s="70">
        <f>INDEX(Input!$C$33:$BJ$80,MATCH($A30,Input!$A$33:$A$80,0),MATCH(AD$13,Input!$C$32:$BJ$32,0))</f>
        <v>0</v>
      </c>
      <c r="AE30" s="24">
        <f>IF(VLOOKUP($A30,Input!$A$33:$B$80,2,FALSE)="Percentage",AF$22,IF(VLOOKUP($A30,Input!$A$33:$B$80,2,FALSE)="Fixed","Fixed",(AE$22)))</f>
        <v>83.47</v>
      </c>
      <c r="AF30" s="15">
        <f t="shared" si="19"/>
        <v>0</v>
      </c>
      <c r="AH30" s="70">
        <f>INDEX(Input!$C$33:$BJ$80,MATCH($A30,Input!$A$33:$A$80,0),MATCH(AH$13,Input!$C$32:$BJ$32,0))</f>
        <v>0</v>
      </c>
      <c r="AI30" s="24">
        <f>IF(VLOOKUP($A30,Input!$A$33:$B$80,2,FALSE)="Percentage",AJ$22,IF(VLOOKUP($A30,Input!$A$33:$B$80,2,FALSE)="Fixed","Fixed",(AI$22)))</f>
        <v>83.47</v>
      </c>
      <c r="AJ30" s="15">
        <f t="shared" si="20"/>
        <v>0</v>
      </c>
      <c r="AL30" s="70">
        <f>INDEX(Input!$C$33:$BJ$80,MATCH($A30,Input!$A$33:$A$80,0),MATCH(AL$13,Input!$C$32:$BJ$32,0))</f>
        <v>0</v>
      </c>
      <c r="AM30" s="24">
        <f>IF(VLOOKUP($A30,Input!$A$33:$B$80,2,FALSE)="Percentage",AN$22,IF(VLOOKUP($A30,Input!$A$33:$B$80,2,FALSE)="Fixed","Fixed",(AM$22)))</f>
        <v>83.47</v>
      </c>
      <c r="AN30" s="15">
        <f t="shared" si="21"/>
        <v>0</v>
      </c>
      <c r="AP30" s="70">
        <f>INDEX(Input!$C$33:$BJ$80,MATCH($A30,Input!$A$33:$A$80,0),MATCH(AP$13,Input!$C$32:$BJ$32,0))</f>
        <v>0</v>
      </c>
      <c r="AQ30" s="24">
        <f>IF(VLOOKUP($A30,Input!$A$33:$B$80,2,FALSE)="Percentage",AR$22,IF(VLOOKUP($A30,Input!$A$33:$B$80,2,FALSE)="Fixed","Fixed",(AQ$22)))</f>
        <v>83.47</v>
      </c>
      <c r="AR30" s="15">
        <f t="shared" si="22"/>
        <v>0</v>
      </c>
      <c r="AT30" s="70">
        <f>INDEX(Input!$C$33:$BJ$80,MATCH($A30,Input!$A$33:$A$80,0),MATCH(AT$13,Input!$C$32:$BJ$32,0))</f>
        <v>0</v>
      </c>
      <c r="AU30" s="24">
        <f>IF(VLOOKUP($A30,Input!$A$33:$B$80,2,FALSE)="Percentage",AV$22,IF(VLOOKUP($A30,Input!$A$33:$B$80,2,FALSE)="Fixed","Fixed",(AU$22)))</f>
        <v>83.47</v>
      </c>
      <c r="AV30" s="15">
        <f t="shared" si="23"/>
        <v>0</v>
      </c>
    </row>
    <row r="31" spans="1:48" x14ac:dyDescent="0.25">
      <c r="A31" t="str">
        <f>Input!A39</f>
        <v>MPWMD Purchased Water Surcharge</v>
      </c>
      <c r="B31" s="70">
        <f>INDEX(Input!$C$33:$BJ$80,MATCH($A31,Input!$A$33:$A$80,0),MATCH(B$13,Input!$C$32:$BJ$32,0))</f>
        <v>0</v>
      </c>
      <c r="C31" s="24">
        <f>IF(VLOOKUP($A31,Input!$A$33:$B$80,2,FALSE)="Percentage",D$22,IF(VLOOKUP($A31,Input!$A$33:$B$80,2,FALSE)="Fixed","Fixed",(C$22)))</f>
        <v>82.14</v>
      </c>
      <c r="D31" s="15">
        <f t="shared" si="12"/>
        <v>0</v>
      </c>
      <c r="F31" s="70">
        <f>INDEX(Input!$C$33:$BJ$80,MATCH($A31,Input!$A$33:$A$80,0),MATCH(F$13,Input!$C$32:$BJ$32,0))</f>
        <v>0</v>
      </c>
      <c r="G31" s="24">
        <f>IF(VLOOKUP($A31,Input!$A$33:$B$80,2,FALSE)="Percentage",H$22,IF(VLOOKUP($A31,Input!$A$33:$B$80,2,FALSE)="Fixed","Fixed",(G$22)))</f>
        <v>82.14</v>
      </c>
      <c r="H31" s="15">
        <f t="shared" si="13"/>
        <v>0</v>
      </c>
      <c r="J31" s="70">
        <f>INDEX(Input!$C$33:$BJ$80,MATCH($A31,Input!$A$33:$A$80,0),MATCH(J$13,Input!$C$32:$BJ$32,0))</f>
        <v>0</v>
      </c>
      <c r="K31" s="24">
        <f>IF(VLOOKUP($A31,Input!$A$33:$B$80,2,FALSE)="Percentage",L$22,IF(VLOOKUP($A31,Input!$A$33:$B$80,2,FALSE)="Fixed","Fixed",(K$22)))</f>
        <v>82.14</v>
      </c>
      <c r="L31" s="15">
        <f t="shared" si="14"/>
        <v>0</v>
      </c>
      <c r="N31" s="70">
        <f>INDEX(Input!$C$33:$BJ$80,MATCH($A31,Input!$A$33:$A$80,0),MATCH(N$13,Input!$C$32:$BJ$32,0))</f>
        <v>0</v>
      </c>
      <c r="O31" s="24">
        <f>IF(VLOOKUP($A31,Input!$A$33:$B$80,2,FALSE)="Percentage",P$22,IF(VLOOKUP($A31,Input!$A$33:$B$80,2,FALSE)="Fixed","Fixed",(O$22)))</f>
        <v>82.14</v>
      </c>
      <c r="P31" s="15">
        <f t="shared" si="15"/>
        <v>0</v>
      </c>
      <c r="R31" s="70">
        <f>INDEX(Input!$C$33:$BJ$80,MATCH($A31,Input!$A$33:$A$80,0),MATCH(R$13,Input!$C$32:$BJ$32,0))</f>
        <v>0</v>
      </c>
      <c r="S31" s="24">
        <f>IF(VLOOKUP($A31,Input!$A$33:$B$80,2,FALSE)="Percentage",T$22,IF(VLOOKUP($A31,Input!$A$33:$B$80,2,FALSE)="Fixed","Fixed",(S$22)))</f>
        <v>82.14</v>
      </c>
      <c r="T31" s="15">
        <f t="shared" si="16"/>
        <v>0</v>
      </c>
      <c r="V31" s="70">
        <f>INDEX(Input!$C$33:$BJ$80,MATCH($A31,Input!$A$33:$A$80,0),MATCH(V$13,Input!$C$32:$BJ$32,0))</f>
        <v>0</v>
      </c>
      <c r="W31" s="24">
        <f>IF(VLOOKUP($A31,Input!$A$33:$B$80,2,FALSE)="Percentage",X$22,IF(VLOOKUP($A31,Input!$A$33:$B$80,2,FALSE)="Fixed","Fixed",(W$22)))</f>
        <v>82.14</v>
      </c>
      <c r="X31" s="15">
        <f t="shared" si="17"/>
        <v>0</v>
      </c>
      <c r="Z31" s="70">
        <f>INDEX(Input!$C$33:$BJ$80,MATCH($A31,Input!$A$33:$A$80,0),MATCH(Z$13,Input!$C$32:$BJ$32,0))</f>
        <v>0</v>
      </c>
      <c r="AA31" s="24">
        <f>IF(VLOOKUP($A31,Input!$A$33:$B$80,2,FALSE)="Percentage",AB$22,IF(VLOOKUP($A31,Input!$A$33:$B$80,2,FALSE)="Fixed","Fixed",(AA$22)))</f>
        <v>82.14</v>
      </c>
      <c r="AB31" s="15">
        <f t="shared" si="18"/>
        <v>0</v>
      </c>
      <c r="AD31" s="70">
        <f>INDEX(Input!$C$33:$BJ$80,MATCH($A31,Input!$A$33:$A$80,0),MATCH(AD$13,Input!$C$32:$BJ$32,0))</f>
        <v>0</v>
      </c>
      <c r="AE31" s="24">
        <f>IF(VLOOKUP($A31,Input!$A$33:$B$80,2,FALSE)="Percentage",AF$22,IF(VLOOKUP($A31,Input!$A$33:$B$80,2,FALSE)="Fixed","Fixed",(AE$22)))</f>
        <v>82.14</v>
      </c>
      <c r="AF31" s="15">
        <f t="shared" si="19"/>
        <v>0</v>
      </c>
      <c r="AH31" s="70">
        <f>INDEX(Input!$C$33:$BJ$80,MATCH($A31,Input!$A$33:$A$80,0),MATCH(AH$13,Input!$C$32:$BJ$32,0))</f>
        <v>0</v>
      </c>
      <c r="AI31" s="24">
        <f>IF(VLOOKUP($A31,Input!$A$33:$B$80,2,FALSE)="Percentage",AJ$22,IF(VLOOKUP($A31,Input!$A$33:$B$80,2,FALSE)="Fixed","Fixed",(AI$22)))</f>
        <v>82.14</v>
      </c>
      <c r="AJ31" s="15">
        <f t="shared" si="20"/>
        <v>0</v>
      </c>
      <c r="AL31" s="70">
        <f>INDEX(Input!$C$33:$BJ$80,MATCH($A31,Input!$A$33:$A$80,0),MATCH(AL$13,Input!$C$32:$BJ$32,0))</f>
        <v>0</v>
      </c>
      <c r="AM31" s="24">
        <f>IF(VLOOKUP($A31,Input!$A$33:$B$80,2,FALSE)="Percentage",AN$22,IF(VLOOKUP($A31,Input!$A$33:$B$80,2,FALSE)="Fixed","Fixed",(AM$22)))</f>
        <v>82.14</v>
      </c>
      <c r="AN31" s="15">
        <f t="shared" si="21"/>
        <v>0</v>
      </c>
      <c r="AP31" s="70">
        <f>INDEX(Input!$C$33:$BJ$80,MATCH($A31,Input!$A$33:$A$80,0),MATCH(AP$13,Input!$C$32:$BJ$32,0))</f>
        <v>0</v>
      </c>
      <c r="AQ31" s="24">
        <f>IF(VLOOKUP($A31,Input!$A$33:$B$80,2,FALSE)="Percentage",AR$22,IF(VLOOKUP($A31,Input!$A$33:$B$80,2,FALSE)="Fixed","Fixed",(AQ$22)))</f>
        <v>82.14</v>
      </c>
      <c r="AR31" s="15">
        <f t="shared" si="22"/>
        <v>0</v>
      </c>
      <c r="AT31" s="70">
        <f>INDEX(Input!$C$33:$BJ$80,MATCH($A31,Input!$A$33:$A$80,0),MATCH(AT$13,Input!$C$32:$BJ$32,0))</f>
        <v>0</v>
      </c>
      <c r="AU31" s="24">
        <f>IF(VLOOKUP($A31,Input!$A$33:$B$80,2,FALSE)="Percentage",AV$22,IF(VLOOKUP($A31,Input!$A$33:$B$80,2,FALSE)="Fixed","Fixed",(AU$22)))</f>
        <v>82.14</v>
      </c>
      <c r="AV31" s="15">
        <f t="shared" si="23"/>
        <v>0</v>
      </c>
    </row>
    <row r="32" spans="1:48" x14ac:dyDescent="0.25">
      <c r="A32" t="str">
        <f>Input!A40</f>
        <v>Interim Rate True Up</v>
      </c>
      <c r="B32" s="70">
        <f>INDEX(Input!$C$33:$BJ$80,MATCH($A32,Input!$A$33:$A$80,0),MATCH(B$13,Input!$C$32:$BJ$32,0))</f>
        <v>0</v>
      </c>
      <c r="C32" s="24">
        <f>IF(VLOOKUP($A32,Input!$A$33:$B$80,2,FALSE)="Percentage",D$22,IF(VLOOKUP($A32,Input!$A$33:$B$80,2,FALSE)="Fixed","Fixed",(C$22)))</f>
        <v>82.14</v>
      </c>
      <c r="D32" s="15">
        <f t="shared" ref="D32:D38" si="24">ROUND(IF(C32="Fixed",B32,(B32*C32)),2)</f>
        <v>0</v>
      </c>
      <c r="F32" s="70">
        <f>INDEX(Input!$C$33:$BJ$80,MATCH($A32,Input!$A$33:$A$80,0),MATCH(F$13,Input!$C$32:$BJ$32,0))</f>
        <v>0</v>
      </c>
      <c r="G32" s="24">
        <f>IF(VLOOKUP($A32,Input!$A$33:$B$80,2,FALSE)="Percentage",H$22,IF(VLOOKUP($A32,Input!$A$33:$B$80,2,FALSE)="Fixed","Fixed",(G$22)))</f>
        <v>82.14</v>
      </c>
      <c r="H32" s="15">
        <f t="shared" ref="H32:H38" si="25">ROUND(IF(G32="Fixed",F32,(F32*G32)),2)</f>
        <v>0</v>
      </c>
      <c r="J32" s="70">
        <f>INDEX(Input!$C$33:$BJ$80,MATCH($A32,Input!$A$33:$A$80,0),MATCH(J$13,Input!$C$32:$BJ$32,0))</f>
        <v>0</v>
      </c>
      <c r="K32" s="24">
        <f>IF(VLOOKUP($A32,Input!$A$33:$B$80,2,FALSE)="Percentage",L$22,IF(VLOOKUP($A32,Input!$A$33:$B$80,2,FALSE)="Fixed","Fixed",(K$22)))</f>
        <v>82.14</v>
      </c>
      <c r="L32" s="15">
        <f t="shared" ref="L32:L38" si="26">ROUND(IF(K32="Fixed",J32,(J32*K32)),2)</f>
        <v>0</v>
      </c>
      <c r="N32" s="70">
        <f>INDEX(Input!$C$33:$BJ$80,MATCH($A32,Input!$A$33:$A$80,0),MATCH(N$13,Input!$C$32:$BJ$32,0))</f>
        <v>0</v>
      </c>
      <c r="O32" s="24">
        <f>IF(VLOOKUP($A32,Input!$A$33:$B$80,2,FALSE)="Percentage",P$22,IF(VLOOKUP($A32,Input!$A$33:$B$80,2,FALSE)="Fixed","Fixed",(O$22)))</f>
        <v>82.14</v>
      </c>
      <c r="P32" s="15">
        <f t="shared" ref="P32:P38" si="27">ROUND(IF(O32="Fixed",N32,(N32*O32)),2)</f>
        <v>0</v>
      </c>
      <c r="R32" s="70">
        <f>INDEX(Input!$C$33:$BJ$80,MATCH($A32,Input!$A$33:$A$80,0),MATCH(R$13,Input!$C$32:$BJ$32,0))</f>
        <v>0</v>
      </c>
      <c r="S32" s="24">
        <f>IF(VLOOKUP($A32,Input!$A$33:$B$80,2,FALSE)="Percentage",T$22,IF(VLOOKUP($A32,Input!$A$33:$B$80,2,FALSE)="Fixed","Fixed",(S$22)))</f>
        <v>82.14</v>
      </c>
      <c r="T32" s="15">
        <f t="shared" ref="T32:T38" si="28">ROUND(IF(S32="Fixed",R32,(R32*S32)),2)</f>
        <v>0</v>
      </c>
      <c r="V32" s="70">
        <f>INDEX(Input!$C$33:$BJ$80,MATCH($A32,Input!$A$33:$A$80,0),MATCH(V$13,Input!$C$32:$BJ$32,0))</f>
        <v>0</v>
      </c>
      <c r="W32" s="24">
        <f>IF(VLOOKUP($A32,Input!$A$33:$B$80,2,FALSE)="Percentage",X$22,IF(VLOOKUP($A32,Input!$A$33:$B$80,2,FALSE)="Fixed","Fixed",(W$22)))</f>
        <v>82.14</v>
      </c>
      <c r="X32" s="15">
        <f t="shared" ref="X32:X38" si="29">ROUND(IF(W32="Fixed",V32,(V32*W32)),2)</f>
        <v>0</v>
      </c>
      <c r="Z32" s="70">
        <f>INDEX(Input!$C$33:$BJ$80,MATCH($A32,Input!$A$33:$A$80,0),MATCH(Z$13,Input!$C$32:$BJ$32,0))</f>
        <v>0</v>
      </c>
      <c r="AA32" s="24">
        <f>IF(VLOOKUP($A32,Input!$A$33:$B$80,2,FALSE)="Percentage",AB$22,IF(VLOOKUP($A32,Input!$A$33:$B$80,2,FALSE)="Fixed","Fixed",(AA$22)))</f>
        <v>82.14</v>
      </c>
      <c r="AB32" s="15">
        <f t="shared" ref="AB32:AB38" si="30">ROUND(IF(AA32="Fixed",Z32,(Z32*AA32)),2)</f>
        <v>0</v>
      </c>
      <c r="AD32" s="70">
        <f>INDEX(Input!$C$33:$BJ$80,MATCH($A32,Input!$A$33:$A$80,0),MATCH(AD$13,Input!$C$32:$BJ$32,0))</f>
        <v>0</v>
      </c>
      <c r="AE32" s="24">
        <f>IF(VLOOKUP($A32,Input!$A$33:$B$80,2,FALSE)="Percentage",AF$22,IF(VLOOKUP($A32,Input!$A$33:$B$80,2,FALSE)="Fixed","Fixed",(AE$22)))</f>
        <v>82.14</v>
      </c>
      <c r="AF32" s="15">
        <f t="shared" ref="AF32:AF38" si="31">ROUND(IF(AE32="Fixed",AD32,(AD32*AE32)),2)</f>
        <v>0</v>
      </c>
      <c r="AH32" s="70">
        <f>INDEX(Input!$C$33:$BJ$80,MATCH($A32,Input!$A$33:$A$80,0),MATCH(AH$13,Input!$C$32:$BJ$32,0))</f>
        <v>0</v>
      </c>
      <c r="AI32" s="24">
        <f>IF(VLOOKUP($A32,Input!$A$33:$B$80,2,FALSE)="Percentage",AJ$22,IF(VLOOKUP($A32,Input!$A$33:$B$80,2,FALSE)="Fixed","Fixed",(AI$22)))</f>
        <v>82.14</v>
      </c>
      <c r="AJ32" s="15">
        <f t="shared" ref="AJ32:AJ38" si="32">ROUND(IF(AI32="Fixed",AH32,(AH32*AI32)),2)</f>
        <v>0</v>
      </c>
      <c r="AL32" s="70">
        <f>INDEX(Input!$C$33:$BJ$80,MATCH($A32,Input!$A$33:$A$80,0),MATCH(AL$13,Input!$C$32:$BJ$32,0))</f>
        <v>0</v>
      </c>
      <c r="AM32" s="24">
        <f>IF(VLOOKUP($A32,Input!$A$33:$B$80,2,FALSE)="Percentage",AN$22,IF(VLOOKUP($A32,Input!$A$33:$B$80,2,FALSE)="Fixed","Fixed",(AM$22)))</f>
        <v>82.14</v>
      </c>
      <c r="AN32" s="15">
        <f t="shared" ref="AN32:AN38" si="33">ROUND(IF(AM32="Fixed",AL32,(AL32*AM32)),2)</f>
        <v>0</v>
      </c>
      <c r="AP32" s="70">
        <f>INDEX(Input!$C$33:$BJ$80,MATCH($A32,Input!$A$33:$A$80,0),MATCH(AP$13,Input!$C$32:$BJ$32,0))</f>
        <v>0</v>
      </c>
      <c r="AQ32" s="24">
        <f>IF(VLOOKUP($A32,Input!$A$33:$B$80,2,FALSE)="Percentage",AR$22,IF(VLOOKUP($A32,Input!$A$33:$B$80,2,FALSE)="Fixed","Fixed",(AQ$22)))</f>
        <v>82.14</v>
      </c>
      <c r="AR32" s="15">
        <f t="shared" ref="AR32:AR38" si="34">ROUND(IF(AQ32="Fixed",AP32,(AP32*AQ32)),2)</f>
        <v>0</v>
      </c>
      <c r="AT32" s="70">
        <f>INDEX(Input!$C$33:$BJ$80,MATCH($A32,Input!$A$33:$A$80,0),MATCH(AT$13,Input!$C$32:$BJ$32,0))</f>
        <v>0</v>
      </c>
      <c r="AU32" s="24">
        <f>IF(VLOOKUP($A32,Input!$A$33:$B$80,2,FALSE)="Percentage",AV$22,IF(VLOOKUP($A32,Input!$A$33:$B$80,2,FALSE)="Fixed","Fixed",(AU$22)))</f>
        <v>82.14</v>
      </c>
      <c r="AV32" s="15">
        <f t="shared" ref="AV32:AV38" si="35">ROUND(IF(AU32="Fixed",AT32,(AT32*AU32)),2)</f>
        <v>0</v>
      </c>
    </row>
    <row r="33" spans="1:48" x14ac:dyDescent="0.25">
      <c r="A33" t="str">
        <f>Input!A41</f>
        <v>SRF Loan Surcharge</v>
      </c>
      <c r="B33" s="70">
        <f>INDEX(Input!$C$33:$BJ$80,MATCH($A33,Input!$A$33:$A$80,0),MATCH(B$13,Input!$C$32:$BJ$32,0))</f>
        <v>0</v>
      </c>
      <c r="C33" s="24" t="str">
        <f>IF(VLOOKUP($A33,Input!$A$33:$B$80,2,FALSE)="Percentage",D$22,IF(VLOOKUP($A33,Input!$A$33:$B$80,2,FALSE)="Fixed","Fixed",(C$22)))</f>
        <v>Fixed</v>
      </c>
      <c r="D33" s="15">
        <f t="shared" si="24"/>
        <v>0</v>
      </c>
      <c r="F33" s="70">
        <f>INDEX(Input!$C$33:$BJ$80,MATCH($A33,Input!$A$33:$A$80,0),MATCH(F$13,Input!$C$32:$BJ$32,0))</f>
        <v>0</v>
      </c>
      <c r="G33" s="24" t="str">
        <f>IF(VLOOKUP($A33,Input!$A$33:$B$80,2,FALSE)="Percentage",H$22,IF(VLOOKUP($A33,Input!$A$33:$B$80,2,FALSE)="Fixed","Fixed",(G$22)))</f>
        <v>Fixed</v>
      </c>
      <c r="H33" s="15">
        <f t="shared" si="25"/>
        <v>0</v>
      </c>
      <c r="J33" s="70">
        <f>INDEX(Input!$C$33:$BJ$80,MATCH($A33,Input!$A$33:$A$80,0),MATCH(J$13,Input!$C$32:$BJ$32,0))</f>
        <v>0</v>
      </c>
      <c r="K33" s="24" t="str">
        <f>IF(VLOOKUP($A33,Input!$A$33:$B$80,2,FALSE)="Percentage",L$22,IF(VLOOKUP($A33,Input!$A$33:$B$80,2,FALSE)="Fixed","Fixed",(K$22)))</f>
        <v>Fixed</v>
      </c>
      <c r="L33" s="15">
        <f t="shared" si="26"/>
        <v>0</v>
      </c>
      <c r="N33" s="70">
        <f>INDEX(Input!$C$33:$BJ$80,MATCH($A33,Input!$A$33:$A$80,0),MATCH(N$13,Input!$C$32:$BJ$32,0))</f>
        <v>0</v>
      </c>
      <c r="O33" s="24" t="str">
        <f>IF(VLOOKUP($A33,Input!$A$33:$B$80,2,FALSE)="Percentage",P$22,IF(VLOOKUP($A33,Input!$A$33:$B$80,2,FALSE)="Fixed","Fixed",(O$22)))</f>
        <v>Fixed</v>
      </c>
      <c r="P33" s="15">
        <f t="shared" si="27"/>
        <v>0</v>
      </c>
      <c r="R33" s="70">
        <f>INDEX(Input!$C$33:$BJ$80,MATCH($A33,Input!$A$33:$A$80,0),MATCH(R$13,Input!$C$32:$BJ$32,0))</f>
        <v>0</v>
      </c>
      <c r="S33" s="24" t="str">
        <f>IF(VLOOKUP($A33,Input!$A$33:$B$80,2,FALSE)="Percentage",T$22,IF(VLOOKUP($A33,Input!$A$33:$B$80,2,FALSE)="Fixed","Fixed",(S$22)))</f>
        <v>Fixed</v>
      </c>
      <c r="T33" s="15">
        <f t="shared" si="28"/>
        <v>0</v>
      </c>
      <c r="V33" s="70">
        <f>INDEX(Input!$C$33:$BJ$80,MATCH($A33,Input!$A$33:$A$80,0),MATCH(V$13,Input!$C$32:$BJ$32,0))</f>
        <v>0</v>
      </c>
      <c r="W33" s="24" t="str">
        <f>IF(VLOOKUP($A33,Input!$A$33:$B$80,2,FALSE)="Percentage",X$22,IF(VLOOKUP($A33,Input!$A$33:$B$80,2,FALSE)="Fixed","Fixed",(W$22)))</f>
        <v>Fixed</v>
      </c>
      <c r="X33" s="15">
        <f t="shared" si="29"/>
        <v>0</v>
      </c>
      <c r="Z33" s="70">
        <f>INDEX(Input!$C$33:$BJ$80,MATCH($A33,Input!$A$33:$A$80,0),MATCH(Z$13,Input!$C$32:$BJ$32,0))</f>
        <v>0</v>
      </c>
      <c r="AA33" s="24" t="str">
        <f>IF(VLOOKUP($A33,Input!$A$33:$B$80,2,FALSE)="Percentage",AB$22,IF(VLOOKUP($A33,Input!$A$33:$B$80,2,FALSE)="Fixed","Fixed",(AA$22)))</f>
        <v>Fixed</v>
      </c>
      <c r="AB33" s="15">
        <f t="shared" si="30"/>
        <v>0</v>
      </c>
      <c r="AD33" s="70">
        <f>INDEX(Input!$C$33:$BJ$80,MATCH($A33,Input!$A$33:$A$80,0),MATCH(AD$13,Input!$C$32:$BJ$32,0))</f>
        <v>0</v>
      </c>
      <c r="AE33" s="24" t="str">
        <f>IF(VLOOKUP($A33,Input!$A$33:$B$80,2,FALSE)="Percentage",AF$22,IF(VLOOKUP($A33,Input!$A$33:$B$80,2,FALSE)="Fixed","Fixed",(AE$22)))</f>
        <v>Fixed</v>
      </c>
      <c r="AF33" s="15">
        <f t="shared" si="31"/>
        <v>0</v>
      </c>
      <c r="AH33" s="70">
        <f>INDEX(Input!$C$33:$BJ$80,MATCH($A33,Input!$A$33:$A$80,0),MATCH(AH$13,Input!$C$32:$BJ$32,0))</f>
        <v>0</v>
      </c>
      <c r="AI33" s="24" t="str">
        <f>IF(VLOOKUP($A33,Input!$A$33:$B$80,2,FALSE)="Percentage",AJ$22,IF(VLOOKUP($A33,Input!$A$33:$B$80,2,FALSE)="Fixed","Fixed",(AI$22)))</f>
        <v>Fixed</v>
      </c>
      <c r="AJ33" s="15">
        <f t="shared" si="32"/>
        <v>0</v>
      </c>
      <c r="AL33" s="70">
        <f>INDEX(Input!$C$33:$BJ$80,MATCH($A33,Input!$A$33:$A$80,0),MATCH(AL$13,Input!$C$32:$BJ$32,0))</f>
        <v>0</v>
      </c>
      <c r="AM33" s="24" t="str">
        <f>IF(VLOOKUP($A33,Input!$A$33:$B$80,2,FALSE)="Percentage",AN$22,IF(VLOOKUP($A33,Input!$A$33:$B$80,2,FALSE)="Fixed","Fixed",(AM$22)))</f>
        <v>Fixed</v>
      </c>
      <c r="AN33" s="15">
        <f t="shared" si="33"/>
        <v>0</v>
      </c>
      <c r="AP33" s="70">
        <f>INDEX(Input!$C$33:$BJ$80,MATCH($A33,Input!$A$33:$A$80,0),MATCH(AP$13,Input!$C$32:$BJ$32,0))</f>
        <v>0</v>
      </c>
      <c r="AQ33" s="24" t="str">
        <f>IF(VLOOKUP($A33,Input!$A$33:$B$80,2,FALSE)="Percentage",AR$22,IF(VLOOKUP($A33,Input!$A$33:$B$80,2,FALSE)="Fixed","Fixed",(AQ$22)))</f>
        <v>Fixed</v>
      </c>
      <c r="AR33" s="15">
        <f t="shared" si="34"/>
        <v>0</v>
      </c>
      <c r="AT33" s="70">
        <f>INDEX(Input!$C$33:$BJ$80,MATCH($A33,Input!$A$33:$A$80,0),MATCH(AT$13,Input!$C$32:$BJ$32,0))</f>
        <v>0</v>
      </c>
      <c r="AU33" s="24" t="str">
        <f>IF(VLOOKUP($A33,Input!$A$33:$B$80,2,FALSE)="Percentage",AV$22,IF(VLOOKUP($A33,Input!$A$33:$B$80,2,FALSE)="Fixed","Fixed",(AU$22)))</f>
        <v>Fixed</v>
      </c>
      <c r="AV33" s="15">
        <f t="shared" si="35"/>
        <v>0</v>
      </c>
    </row>
    <row r="34" spans="1:48" x14ac:dyDescent="0.25">
      <c r="A34" t="str">
        <f>Input!A42</f>
        <v>Interim True Up Surcredit</v>
      </c>
      <c r="B34" s="70">
        <f>INDEX(Input!$C$33:$BJ$80,MATCH($A34,Input!$A$33:$A$80,0),MATCH(B$13,Input!$C$32:$BJ$32,0))</f>
        <v>-5.41</v>
      </c>
      <c r="C34" s="24" t="str">
        <f>IF(VLOOKUP($A34,Input!$A$33:$B$80,2,FALSE)="Percentage",D$22,IF(VLOOKUP($A34,Input!$A$33:$B$80,2,FALSE)="Fixed","Fixed",(C$22)))</f>
        <v>Fixed</v>
      </c>
      <c r="D34" s="15">
        <f t="shared" si="24"/>
        <v>-5.41</v>
      </c>
      <c r="F34" s="70">
        <f>INDEX(Input!$C$33:$BJ$80,MATCH($A34,Input!$A$33:$A$80,0),MATCH(F$13,Input!$C$32:$BJ$32,0))</f>
        <v>-5.41</v>
      </c>
      <c r="G34" s="24" t="str">
        <f>IF(VLOOKUP($A34,Input!$A$33:$B$80,2,FALSE)="Percentage",H$22,IF(VLOOKUP($A34,Input!$A$33:$B$80,2,FALSE)="Fixed","Fixed",(G$22)))</f>
        <v>Fixed</v>
      </c>
      <c r="H34" s="15">
        <f t="shared" si="25"/>
        <v>-5.41</v>
      </c>
      <c r="J34" s="70">
        <f>INDEX(Input!$C$33:$BJ$80,MATCH($A34,Input!$A$33:$A$80,0),MATCH(J$13,Input!$C$32:$BJ$32,0))</f>
        <v>-5.41</v>
      </c>
      <c r="K34" s="24" t="str">
        <f>IF(VLOOKUP($A34,Input!$A$33:$B$80,2,FALSE)="Percentage",L$22,IF(VLOOKUP($A34,Input!$A$33:$B$80,2,FALSE)="Fixed","Fixed",(K$22)))</f>
        <v>Fixed</v>
      </c>
      <c r="L34" s="15">
        <f t="shared" si="26"/>
        <v>-5.41</v>
      </c>
      <c r="N34" s="70">
        <f>INDEX(Input!$C$33:$BJ$80,MATCH($A34,Input!$A$33:$A$80,0),MATCH(N$13,Input!$C$32:$BJ$32,0))</f>
        <v>-5.41</v>
      </c>
      <c r="O34" s="24" t="str">
        <f>IF(VLOOKUP($A34,Input!$A$33:$B$80,2,FALSE)="Percentage",P$22,IF(VLOOKUP($A34,Input!$A$33:$B$80,2,FALSE)="Fixed","Fixed",(O$22)))</f>
        <v>Fixed</v>
      </c>
      <c r="P34" s="15">
        <f t="shared" si="27"/>
        <v>-5.41</v>
      </c>
      <c r="R34" s="70">
        <f>INDEX(Input!$C$33:$BJ$80,MATCH($A34,Input!$A$33:$A$80,0),MATCH(R$13,Input!$C$32:$BJ$32,0))</f>
        <v>-5.41</v>
      </c>
      <c r="S34" s="24" t="str">
        <f>IF(VLOOKUP($A34,Input!$A$33:$B$80,2,FALSE)="Percentage",T$22,IF(VLOOKUP($A34,Input!$A$33:$B$80,2,FALSE)="Fixed","Fixed",(S$22)))</f>
        <v>Fixed</v>
      </c>
      <c r="T34" s="15">
        <f t="shared" si="28"/>
        <v>-5.41</v>
      </c>
      <c r="V34" s="70">
        <f>INDEX(Input!$C$33:$BJ$80,MATCH($A34,Input!$A$33:$A$80,0),MATCH(V$13,Input!$C$32:$BJ$32,0))</f>
        <v>-5.41</v>
      </c>
      <c r="W34" s="24" t="str">
        <f>IF(VLOOKUP($A34,Input!$A$33:$B$80,2,FALSE)="Percentage",X$22,IF(VLOOKUP($A34,Input!$A$33:$B$80,2,FALSE)="Fixed","Fixed",(W$22)))</f>
        <v>Fixed</v>
      </c>
      <c r="X34" s="15">
        <f t="shared" si="29"/>
        <v>-5.41</v>
      </c>
      <c r="Z34" s="70">
        <f>INDEX(Input!$C$33:$BJ$80,MATCH($A34,Input!$A$33:$A$80,0),MATCH(Z$13,Input!$C$32:$BJ$32,0))</f>
        <v>-5.41</v>
      </c>
      <c r="AA34" s="24" t="str">
        <f>IF(VLOOKUP($A34,Input!$A$33:$B$80,2,FALSE)="Percentage",AB$22,IF(VLOOKUP($A34,Input!$A$33:$B$80,2,FALSE)="Fixed","Fixed",(AA$22)))</f>
        <v>Fixed</v>
      </c>
      <c r="AB34" s="15">
        <f t="shared" si="30"/>
        <v>-5.41</v>
      </c>
      <c r="AD34" s="70">
        <f>INDEX(Input!$C$33:$BJ$80,MATCH($A34,Input!$A$33:$A$80,0),MATCH(AD$13,Input!$C$32:$BJ$32,0))</f>
        <v>-5.41</v>
      </c>
      <c r="AE34" s="24" t="str">
        <f>IF(VLOOKUP($A34,Input!$A$33:$B$80,2,FALSE)="Percentage",AF$22,IF(VLOOKUP($A34,Input!$A$33:$B$80,2,FALSE)="Fixed","Fixed",(AE$22)))</f>
        <v>Fixed</v>
      </c>
      <c r="AF34" s="15">
        <f t="shared" si="31"/>
        <v>-5.41</v>
      </c>
      <c r="AH34" s="70">
        <f>INDEX(Input!$C$33:$BJ$80,MATCH($A34,Input!$A$33:$A$80,0),MATCH(AH$13,Input!$C$32:$BJ$32,0))</f>
        <v>-5.41</v>
      </c>
      <c r="AI34" s="24" t="str">
        <f>IF(VLOOKUP($A34,Input!$A$33:$B$80,2,FALSE)="Percentage",AJ$22,IF(VLOOKUP($A34,Input!$A$33:$B$80,2,FALSE)="Fixed","Fixed",(AI$22)))</f>
        <v>Fixed</v>
      </c>
      <c r="AJ34" s="15">
        <f t="shared" si="32"/>
        <v>-5.41</v>
      </c>
      <c r="AL34" s="70">
        <f>INDEX(Input!$C$33:$BJ$80,MATCH($A34,Input!$A$33:$A$80,0),MATCH(AL$13,Input!$C$32:$BJ$32,0))</f>
        <v>0</v>
      </c>
      <c r="AM34" s="24" t="str">
        <f>IF(VLOOKUP($A34,Input!$A$33:$B$80,2,FALSE)="Percentage",AN$22,IF(VLOOKUP($A34,Input!$A$33:$B$80,2,FALSE)="Fixed","Fixed",(AM$22)))</f>
        <v>Fixed</v>
      </c>
      <c r="AN34" s="15">
        <f t="shared" si="33"/>
        <v>0</v>
      </c>
      <c r="AP34" s="70">
        <f>INDEX(Input!$C$33:$BJ$80,MATCH($A34,Input!$A$33:$A$80,0),MATCH(AP$13,Input!$C$32:$BJ$32,0))</f>
        <v>0</v>
      </c>
      <c r="AQ34" s="24" t="str">
        <f>IF(VLOOKUP($A34,Input!$A$33:$B$80,2,FALSE)="Percentage",AR$22,IF(VLOOKUP($A34,Input!$A$33:$B$80,2,FALSE)="Fixed","Fixed",(AQ$22)))</f>
        <v>Fixed</v>
      </c>
      <c r="AR34" s="15">
        <f t="shared" si="34"/>
        <v>0</v>
      </c>
      <c r="AT34" s="70">
        <f>INDEX(Input!$C$33:$BJ$80,MATCH($A34,Input!$A$33:$A$80,0),MATCH(AT$13,Input!$C$32:$BJ$32,0))</f>
        <v>0</v>
      </c>
      <c r="AU34" s="24" t="str">
        <f>IF(VLOOKUP($A34,Input!$A$33:$B$80,2,FALSE)="Percentage",AV$22,IF(VLOOKUP($A34,Input!$A$33:$B$80,2,FALSE)="Fixed","Fixed",(AU$22)))</f>
        <v>Fixed</v>
      </c>
      <c r="AV34" s="15">
        <f t="shared" si="35"/>
        <v>0</v>
      </c>
    </row>
    <row r="35" spans="1:48" x14ac:dyDescent="0.25">
      <c r="A35" t="str">
        <f>Input!A43</f>
        <v>Purchased Power Surcharge</v>
      </c>
      <c r="B35" s="70">
        <f>INDEX(Input!$C$33:$BJ$80,MATCH($A35,Input!$A$33:$A$80,0),MATCH(B$13,Input!$C$32:$BJ$32,0))</f>
        <v>2.3999999999999998E-3</v>
      </c>
      <c r="C35" s="24">
        <f>IF(VLOOKUP($A35,Input!$A$33:$B$80,2,FALSE)="Percentage",D$22,IF(VLOOKUP($A35,Input!$A$33:$B$80,2,FALSE)="Fixed","Fixed",(C$22)))</f>
        <v>82.14</v>
      </c>
      <c r="D35" s="15">
        <f t="shared" si="24"/>
        <v>0.2</v>
      </c>
      <c r="F35" s="70">
        <f>INDEX(Input!$C$33:$BJ$80,MATCH($A35,Input!$A$33:$A$80,0),MATCH(F$13,Input!$C$32:$BJ$32,0))</f>
        <v>2.3999999999999998E-3</v>
      </c>
      <c r="G35" s="24">
        <f>IF(VLOOKUP($A35,Input!$A$33:$B$80,2,FALSE)="Percentage",H$22,IF(VLOOKUP($A35,Input!$A$33:$B$80,2,FALSE)="Fixed","Fixed",(G$22)))</f>
        <v>82.14</v>
      </c>
      <c r="H35" s="15">
        <f t="shared" si="25"/>
        <v>0.2</v>
      </c>
      <c r="J35" s="70">
        <f>INDEX(Input!$C$33:$BJ$80,MATCH($A35,Input!$A$33:$A$80,0),MATCH(J$13,Input!$C$32:$BJ$32,0))</f>
        <v>2.3999999999999998E-3</v>
      </c>
      <c r="K35" s="24">
        <f>IF(VLOOKUP($A35,Input!$A$33:$B$80,2,FALSE)="Percentage",L$22,IF(VLOOKUP($A35,Input!$A$33:$B$80,2,FALSE)="Fixed","Fixed",(K$22)))</f>
        <v>82.14</v>
      </c>
      <c r="L35" s="15">
        <f t="shared" si="26"/>
        <v>0.2</v>
      </c>
      <c r="N35" s="70">
        <f>INDEX(Input!$C$33:$BJ$80,MATCH($A35,Input!$A$33:$A$80,0),MATCH(N$13,Input!$C$32:$BJ$32,0))</f>
        <v>2.3999999999999998E-3</v>
      </c>
      <c r="O35" s="24">
        <f>IF(VLOOKUP($A35,Input!$A$33:$B$80,2,FALSE)="Percentage",P$22,IF(VLOOKUP($A35,Input!$A$33:$B$80,2,FALSE)="Fixed","Fixed",(O$22)))</f>
        <v>82.14</v>
      </c>
      <c r="P35" s="15">
        <f t="shared" si="27"/>
        <v>0.2</v>
      </c>
      <c r="R35" s="70">
        <f>INDEX(Input!$C$33:$BJ$80,MATCH($A35,Input!$A$33:$A$80,0),MATCH(R$13,Input!$C$32:$BJ$32,0))</f>
        <v>2.3999999999999998E-3</v>
      </c>
      <c r="S35" s="24">
        <f>IF(VLOOKUP($A35,Input!$A$33:$B$80,2,FALSE)="Percentage",T$22,IF(VLOOKUP($A35,Input!$A$33:$B$80,2,FALSE)="Fixed","Fixed",(S$22)))</f>
        <v>82.14</v>
      </c>
      <c r="T35" s="15">
        <f t="shared" si="28"/>
        <v>0.2</v>
      </c>
      <c r="V35" s="70">
        <f>INDEX(Input!$C$33:$BJ$80,MATCH($A35,Input!$A$33:$A$80,0),MATCH(V$13,Input!$C$32:$BJ$32,0))</f>
        <v>2.3999999999999998E-3</v>
      </c>
      <c r="W35" s="24">
        <f>IF(VLOOKUP($A35,Input!$A$33:$B$80,2,FALSE)="Percentage",X$22,IF(VLOOKUP($A35,Input!$A$33:$B$80,2,FALSE)="Fixed","Fixed",(W$22)))</f>
        <v>82.14</v>
      </c>
      <c r="X35" s="15">
        <f t="shared" si="29"/>
        <v>0.2</v>
      </c>
      <c r="Z35" s="70">
        <f>INDEX(Input!$C$33:$BJ$80,MATCH($A35,Input!$A$33:$A$80,0),MATCH(Z$13,Input!$C$32:$BJ$32,0))</f>
        <v>2.3999999999999998E-3</v>
      </c>
      <c r="AA35" s="24">
        <f>IF(VLOOKUP($A35,Input!$A$33:$B$80,2,FALSE)="Percentage",AB$22,IF(VLOOKUP($A35,Input!$A$33:$B$80,2,FALSE)="Fixed","Fixed",(AA$22)))</f>
        <v>82.14</v>
      </c>
      <c r="AB35" s="15">
        <f t="shared" si="30"/>
        <v>0.2</v>
      </c>
      <c r="AD35" s="70">
        <f>INDEX(Input!$C$33:$BJ$80,MATCH($A35,Input!$A$33:$A$80,0),MATCH(AD$13,Input!$C$32:$BJ$32,0))</f>
        <v>2.3999999999999998E-3</v>
      </c>
      <c r="AE35" s="24">
        <f>IF(VLOOKUP($A35,Input!$A$33:$B$80,2,FALSE)="Percentage",AF$22,IF(VLOOKUP($A35,Input!$A$33:$B$80,2,FALSE)="Fixed","Fixed",(AE$22)))</f>
        <v>82.14</v>
      </c>
      <c r="AF35" s="15">
        <f t="shared" si="31"/>
        <v>0.2</v>
      </c>
      <c r="AH35" s="70">
        <f>INDEX(Input!$C$33:$BJ$80,MATCH($A35,Input!$A$33:$A$80,0),MATCH(AH$13,Input!$C$32:$BJ$32,0))</f>
        <v>2.3999999999999998E-3</v>
      </c>
      <c r="AI35" s="24">
        <f>IF(VLOOKUP($A35,Input!$A$33:$B$80,2,FALSE)="Percentage",AJ$22,IF(VLOOKUP($A35,Input!$A$33:$B$80,2,FALSE)="Fixed","Fixed",(AI$22)))</f>
        <v>82.14</v>
      </c>
      <c r="AJ35" s="15">
        <f t="shared" si="32"/>
        <v>0.2</v>
      </c>
      <c r="AL35" s="70">
        <f>INDEX(Input!$C$33:$BJ$80,MATCH($A35,Input!$A$33:$A$80,0),MATCH(AL$13,Input!$C$32:$BJ$32,0))</f>
        <v>2.3999999999999998E-3</v>
      </c>
      <c r="AM35" s="24">
        <f>IF(VLOOKUP($A35,Input!$A$33:$B$80,2,FALSE)="Percentage",AN$22,IF(VLOOKUP($A35,Input!$A$33:$B$80,2,FALSE)="Fixed","Fixed",(AM$22)))</f>
        <v>82.14</v>
      </c>
      <c r="AN35" s="15">
        <f t="shared" si="33"/>
        <v>0.2</v>
      </c>
      <c r="AP35" s="70">
        <f>INDEX(Input!$C$33:$BJ$80,MATCH($A35,Input!$A$33:$A$80,0),MATCH(AP$13,Input!$C$32:$BJ$32,0))</f>
        <v>2.3999999999999998E-3</v>
      </c>
      <c r="AQ35" s="24">
        <f>IF(VLOOKUP($A35,Input!$A$33:$B$80,2,FALSE)="Percentage",AR$22,IF(VLOOKUP($A35,Input!$A$33:$B$80,2,FALSE)="Fixed","Fixed",(AQ$22)))</f>
        <v>82.14</v>
      </c>
      <c r="AR35" s="15">
        <f t="shared" si="34"/>
        <v>0.2</v>
      </c>
      <c r="AT35" s="70">
        <f>INDEX(Input!$C$33:$BJ$80,MATCH($A35,Input!$A$33:$A$80,0),MATCH(AT$13,Input!$C$32:$BJ$32,0))</f>
        <v>2.3999999999999998E-3</v>
      </c>
      <c r="AU35" s="24">
        <f>IF(VLOOKUP($A35,Input!$A$33:$B$80,2,FALSE)="Percentage",AV$22,IF(VLOOKUP($A35,Input!$A$33:$B$80,2,FALSE)="Fixed","Fixed",(AU$22)))</f>
        <v>82.14</v>
      </c>
      <c r="AV35" s="15">
        <f t="shared" si="35"/>
        <v>0.2</v>
      </c>
    </row>
    <row r="36" spans="1:48" x14ac:dyDescent="0.25">
      <c r="A36" t="str">
        <f>Input!A44</f>
        <v>CART Mechanism</v>
      </c>
      <c r="B36" s="70">
        <f>INDEX(Input!$C$33:$BJ$80,MATCH($A36,Input!$A$33:$A$80,0),MATCH(B$13,Input!$C$32:$BJ$32,0))</f>
        <v>1.1900000000000001E-2</v>
      </c>
      <c r="C36" s="24">
        <f>IF(VLOOKUP($A36,Input!$A$33:$B$80,2,FALSE)="Percentage",D$22,IF(VLOOKUP($A36,Input!$A$33:$B$80,2,FALSE)="Fixed","Fixed",(C$22)))</f>
        <v>82.14</v>
      </c>
      <c r="D36" s="15">
        <f t="shared" si="24"/>
        <v>0.98</v>
      </c>
      <c r="F36" s="70">
        <f>INDEX(Input!$C$33:$BJ$80,MATCH($A36,Input!$A$33:$A$80,0),MATCH(F$13,Input!$C$32:$BJ$32,0))</f>
        <v>1.1900000000000001E-2</v>
      </c>
      <c r="G36" s="24">
        <f>IF(VLOOKUP($A36,Input!$A$33:$B$80,2,FALSE)="Percentage",H$22,IF(VLOOKUP($A36,Input!$A$33:$B$80,2,FALSE)="Fixed","Fixed",(G$22)))</f>
        <v>82.14</v>
      </c>
      <c r="H36" s="15">
        <f t="shared" si="25"/>
        <v>0.98</v>
      </c>
      <c r="J36" s="70">
        <f>INDEX(Input!$C$33:$BJ$80,MATCH($A36,Input!$A$33:$A$80,0),MATCH(J$13,Input!$C$32:$BJ$32,0))</f>
        <v>1.1900000000000001E-2</v>
      </c>
      <c r="K36" s="24">
        <f>IF(VLOOKUP($A36,Input!$A$33:$B$80,2,FALSE)="Percentage",L$22,IF(VLOOKUP($A36,Input!$A$33:$B$80,2,FALSE)="Fixed","Fixed",(K$22)))</f>
        <v>82.14</v>
      </c>
      <c r="L36" s="15">
        <f t="shared" si="26"/>
        <v>0.98</v>
      </c>
      <c r="N36" s="70">
        <f>INDEX(Input!$C$33:$BJ$80,MATCH($A36,Input!$A$33:$A$80,0),MATCH(N$13,Input!$C$32:$BJ$32,0))</f>
        <v>1.1900000000000001E-2</v>
      </c>
      <c r="O36" s="24">
        <f>IF(VLOOKUP($A36,Input!$A$33:$B$80,2,FALSE)="Percentage",P$22,IF(VLOOKUP($A36,Input!$A$33:$B$80,2,FALSE)="Fixed","Fixed",(O$22)))</f>
        <v>82.14</v>
      </c>
      <c r="P36" s="15">
        <f t="shared" si="27"/>
        <v>0.98</v>
      </c>
      <c r="R36" s="70">
        <f>INDEX(Input!$C$33:$BJ$80,MATCH($A36,Input!$A$33:$A$80,0),MATCH(R$13,Input!$C$32:$BJ$32,0))</f>
        <v>1.1900000000000001E-2</v>
      </c>
      <c r="S36" s="24">
        <f>IF(VLOOKUP($A36,Input!$A$33:$B$80,2,FALSE)="Percentage",T$22,IF(VLOOKUP($A36,Input!$A$33:$B$80,2,FALSE)="Fixed","Fixed",(S$22)))</f>
        <v>82.14</v>
      </c>
      <c r="T36" s="15">
        <f t="shared" si="28"/>
        <v>0.98</v>
      </c>
      <c r="V36" s="70">
        <f>INDEX(Input!$C$33:$BJ$80,MATCH($A36,Input!$A$33:$A$80,0),MATCH(V$13,Input!$C$32:$BJ$32,0))</f>
        <v>1.1900000000000001E-2</v>
      </c>
      <c r="W36" s="24">
        <f>IF(VLOOKUP($A36,Input!$A$33:$B$80,2,FALSE)="Percentage",X$22,IF(VLOOKUP($A36,Input!$A$33:$B$80,2,FALSE)="Fixed","Fixed",(W$22)))</f>
        <v>82.14</v>
      </c>
      <c r="X36" s="15">
        <f t="shared" si="29"/>
        <v>0.98</v>
      </c>
      <c r="Z36" s="70">
        <f>INDEX(Input!$C$33:$BJ$80,MATCH($A36,Input!$A$33:$A$80,0),MATCH(Z$13,Input!$C$32:$BJ$32,0))</f>
        <v>1.1900000000000001E-2</v>
      </c>
      <c r="AA36" s="24">
        <f>IF(VLOOKUP($A36,Input!$A$33:$B$80,2,FALSE)="Percentage",AB$22,IF(VLOOKUP($A36,Input!$A$33:$B$80,2,FALSE)="Fixed","Fixed",(AA$22)))</f>
        <v>82.14</v>
      </c>
      <c r="AB36" s="15">
        <f t="shared" si="30"/>
        <v>0.98</v>
      </c>
      <c r="AD36" s="70">
        <f>INDEX(Input!$C$33:$BJ$80,MATCH($A36,Input!$A$33:$A$80,0),MATCH(AD$13,Input!$C$32:$BJ$32,0))</f>
        <v>1.1900000000000001E-2</v>
      </c>
      <c r="AE36" s="24">
        <f>IF(VLOOKUP($A36,Input!$A$33:$B$80,2,FALSE)="Percentage",AF$22,IF(VLOOKUP($A36,Input!$A$33:$B$80,2,FALSE)="Fixed","Fixed",(AE$22)))</f>
        <v>82.14</v>
      </c>
      <c r="AF36" s="15">
        <f t="shared" si="31"/>
        <v>0.98</v>
      </c>
      <c r="AH36" s="70">
        <f>INDEX(Input!$C$33:$BJ$80,MATCH($A36,Input!$A$33:$A$80,0),MATCH(AH$13,Input!$C$32:$BJ$32,0))</f>
        <v>1.1900000000000001E-2</v>
      </c>
      <c r="AI36" s="24">
        <f>IF(VLOOKUP($A36,Input!$A$33:$B$80,2,FALSE)="Percentage",AJ$22,IF(VLOOKUP($A36,Input!$A$33:$B$80,2,FALSE)="Fixed","Fixed",(AI$22)))</f>
        <v>82.14</v>
      </c>
      <c r="AJ36" s="15">
        <f t="shared" si="32"/>
        <v>0.98</v>
      </c>
      <c r="AL36" s="70">
        <f>INDEX(Input!$C$33:$BJ$80,MATCH($A36,Input!$A$33:$A$80,0),MATCH(AL$13,Input!$C$32:$BJ$32,0))</f>
        <v>1.1900000000000001E-2</v>
      </c>
      <c r="AM36" s="24">
        <f>IF(VLOOKUP($A36,Input!$A$33:$B$80,2,FALSE)="Percentage",AN$22,IF(VLOOKUP($A36,Input!$A$33:$B$80,2,FALSE)="Fixed","Fixed",(AM$22)))</f>
        <v>82.14</v>
      </c>
      <c r="AN36" s="15">
        <f t="shared" si="33"/>
        <v>0.98</v>
      </c>
      <c r="AP36" s="70">
        <f>INDEX(Input!$C$33:$BJ$80,MATCH($A36,Input!$A$33:$A$80,0),MATCH(AP$13,Input!$C$32:$BJ$32,0))</f>
        <v>1.1900000000000001E-2</v>
      </c>
      <c r="AQ36" s="24">
        <f>IF(VLOOKUP($A36,Input!$A$33:$B$80,2,FALSE)="Percentage",AR$22,IF(VLOOKUP($A36,Input!$A$33:$B$80,2,FALSE)="Fixed","Fixed",(AQ$22)))</f>
        <v>82.14</v>
      </c>
      <c r="AR36" s="15">
        <f t="shared" si="34"/>
        <v>0.98</v>
      </c>
      <c r="AT36" s="70">
        <f>INDEX(Input!$C$33:$BJ$80,MATCH($A36,Input!$A$33:$A$80,0),MATCH(AT$13,Input!$C$32:$BJ$32,0))</f>
        <v>1.1900000000000001E-2</v>
      </c>
      <c r="AU36" s="24">
        <f>IF(VLOOKUP($A36,Input!$A$33:$B$80,2,FALSE)="Percentage",AV$22,IF(VLOOKUP($A36,Input!$A$33:$B$80,2,FALSE)="Fixed","Fixed",(AU$22)))</f>
        <v>82.14</v>
      </c>
      <c r="AV36" s="15">
        <f t="shared" si="35"/>
        <v>0.98</v>
      </c>
    </row>
    <row r="37" spans="1:48" x14ac:dyDescent="0.25">
      <c r="A37" t="str">
        <f>Input!A45</f>
        <v>Incremental Cost Balancing Account</v>
      </c>
      <c r="B37" s="70">
        <f>INDEX(Input!$C$33:$BJ$80,MATCH($A37,Input!$A$33:$A$80,0),MATCH(B$13,Input!$C$32:$BJ$32,0))</f>
        <v>0</v>
      </c>
      <c r="C37" s="24" t="str">
        <f>IF(VLOOKUP($A37,Input!$A$33:$B$80,2,FALSE)="Percentage",D$22,IF(VLOOKUP($A37,Input!$A$33:$B$80,2,FALSE)="Fixed","Fixed",(C$22)))</f>
        <v>Fixed</v>
      </c>
      <c r="D37" s="15">
        <f t="shared" si="24"/>
        <v>0</v>
      </c>
      <c r="F37" s="70">
        <f>INDEX(Input!$C$33:$BJ$80,MATCH($A37,Input!$A$33:$A$80,0),MATCH(F$13,Input!$C$32:$BJ$32,0))</f>
        <v>0</v>
      </c>
      <c r="G37" s="24" t="str">
        <f>IF(VLOOKUP($A37,Input!$A$33:$B$80,2,FALSE)="Percentage",H$22,IF(VLOOKUP($A37,Input!$A$33:$B$80,2,FALSE)="Fixed","Fixed",(G$22)))</f>
        <v>Fixed</v>
      </c>
      <c r="H37" s="15">
        <f t="shared" si="25"/>
        <v>0</v>
      </c>
      <c r="J37" s="70">
        <f>INDEX(Input!$C$33:$BJ$80,MATCH($A37,Input!$A$33:$A$80,0),MATCH(J$13,Input!$C$32:$BJ$32,0))</f>
        <v>0</v>
      </c>
      <c r="K37" s="24" t="str">
        <f>IF(VLOOKUP($A37,Input!$A$33:$B$80,2,FALSE)="Percentage",L$22,IF(VLOOKUP($A37,Input!$A$33:$B$80,2,FALSE)="Fixed","Fixed",(K$22)))</f>
        <v>Fixed</v>
      </c>
      <c r="L37" s="15">
        <f t="shared" si="26"/>
        <v>0</v>
      </c>
      <c r="N37" s="70">
        <f>INDEX(Input!$C$33:$BJ$80,MATCH($A37,Input!$A$33:$A$80,0),MATCH(N$13,Input!$C$32:$BJ$32,0))</f>
        <v>0</v>
      </c>
      <c r="O37" s="24" t="str">
        <f>IF(VLOOKUP($A37,Input!$A$33:$B$80,2,FALSE)="Percentage",P$22,IF(VLOOKUP($A37,Input!$A$33:$B$80,2,FALSE)="Fixed","Fixed",(O$22)))</f>
        <v>Fixed</v>
      </c>
      <c r="P37" s="15">
        <f t="shared" si="27"/>
        <v>0</v>
      </c>
      <c r="R37" s="70">
        <f>INDEX(Input!$C$33:$BJ$80,MATCH($A37,Input!$A$33:$A$80,0),MATCH(R$13,Input!$C$32:$BJ$32,0))</f>
        <v>0</v>
      </c>
      <c r="S37" s="24" t="str">
        <f>IF(VLOOKUP($A37,Input!$A$33:$B$80,2,FALSE)="Percentage",T$22,IF(VLOOKUP($A37,Input!$A$33:$B$80,2,FALSE)="Fixed","Fixed",(S$22)))</f>
        <v>Fixed</v>
      </c>
      <c r="T37" s="15">
        <f t="shared" si="28"/>
        <v>0</v>
      </c>
      <c r="V37" s="70">
        <f>INDEX(Input!$C$33:$BJ$80,MATCH($A37,Input!$A$33:$A$80,0),MATCH(V$13,Input!$C$32:$BJ$32,0))</f>
        <v>0</v>
      </c>
      <c r="W37" s="24" t="str">
        <f>IF(VLOOKUP($A37,Input!$A$33:$B$80,2,FALSE)="Percentage",X$22,IF(VLOOKUP($A37,Input!$A$33:$B$80,2,FALSE)="Fixed","Fixed",(W$22)))</f>
        <v>Fixed</v>
      </c>
      <c r="X37" s="15">
        <f t="shared" si="29"/>
        <v>0</v>
      </c>
      <c r="Z37" s="70">
        <f>INDEX(Input!$C$33:$BJ$80,MATCH($A37,Input!$A$33:$A$80,0),MATCH(Z$13,Input!$C$32:$BJ$32,0))</f>
        <v>0</v>
      </c>
      <c r="AA37" s="24" t="str">
        <f>IF(VLOOKUP($A37,Input!$A$33:$B$80,2,FALSE)="Percentage",AB$22,IF(VLOOKUP($A37,Input!$A$33:$B$80,2,FALSE)="Fixed","Fixed",(AA$22)))</f>
        <v>Fixed</v>
      </c>
      <c r="AB37" s="15">
        <f t="shared" si="30"/>
        <v>0</v>
      </c>
      <c r="AD37" s="70">
        <f>INDEX(Input!$C$33:$BJ$80,MATCH($A37,Input!$A$33:$A$80,0),MATCH(AD$13,Input!$C$32:$BJ$32,0))</f>
        <v>0</v>
      </c>
      <c r="AE37" s="24" t="str">
        <f>IF(VLOOKUP($A37,Input!$A$33:$B$80,2,FALSE)="Percentage",AF$22,IF(VLOOKUP($A37,Input!$A$33:$B$80,2,FALSE)="Fixed","Fixed",(AE$22)))</f>
        <v>Fixed</v>
      </c>
      <c r="AF37" s="15">
        <f t="shared" si="31"/>
        <v>0</v>
      </c>
      <c r="AH37" s="70">
        <f>INDEX(Input!$C$33:$BJ$80,MATCH($A37,Input!$A$33:$A$80,0),MATCH(AH$13,Input!$C$32:$BJ$32,0))</f>
        <v>0</v>
      </c>
      <c r="AI37" s="24" t="str">
        <f>IF(VLOOKUP($A37,Input!$A$33:$B$80,2,FALSE)="Percentage",AJ$22,IF(VLOOKUP($A37,Input!$A$33:$B$80,2,FALSE)="Fixed","Fixed",(AI$22)))</f>
        <v>Fixed</v>
      </c>
      <c r="AJ37" s="15">
        <f t="shared" si="32"/>
        <v>0</v>
      </c>
      <c r="AL37" s="70">
        <f>INDEX(Input!$C$33:$BJ$80,MATCH($A37,Input!$A$33:$A$80,0),MATCH(AL$13,Input!$C$32:$BJ$32,0))</f>
        <v>0</v>
      </c>
      <c r="AM37" s="24" t="str">
        <f>IF(VLOOKUP($A37,Input!$A$33:$B$80,2,FALSE)="Percentage",AN$22,IF(VLOOKUP($A37,Input!$A$33:$B$80,2,FALSE)="Fixed","Fixed",(AM$22)))</f>
        <v>Fixed</v>
      </c>
      <c r="AN37" s="15">
        <f t="shared" si="33"/>
        <v>0</v>
      </c>
      <c r="AP37" s="70">
        <f>INDEX(Input!$C$33:$BJ$80,MATCH($A37,Input!$A$33:$A$80,0),MATCH(AP$13,Input!$C$32:$BJ$32,0))</f>
        <v>0</v>
      </c>
      <c r="AQ37" s="24" t="str">
        <f>IF(VLOOKUP($A37,Input!$A$33:$B$80,2,FALSE)="Percentage",AR$22,IF(VLOOKUP($A37,Input!$A$33:$B$80,2,FALSE)="Fixed","Fixed",(AQ$22)))</f>
        <v>Fixed</v>
      </c>
      <c r="AR37" s="15">
        <f t="shared" si="34"/>
        <v>0</v>
      </c>
      <c r="AT37" s="70">
        <f>INDEX(Input!$C$33:$BJ$80,MATCH($A37,Input!$A$33:$A$80,0),MATCH(AT$13,Input!$C$32:$BJ$32,0))</f>
        <v>0</v>
      </c>
      <c r="AU37" s="24" t="str">
        <f>IF(VLOOKUP($A37,Input!$A$33:$B$80,2,FALSE)="Percentage",AV$22,IF(VLOOKUP($A37,Input!$A$33:$B$80,2,FALSE)="Fixed","Fixed",(AU$22)))</f>
        <v>Fixed</v>
      </c>
      <c r="AV37" s="15">
        <f t="shared" si="35"/>
        <v>0</v>
      </c>
    </row>
    <row r="38" spans="1:48" x14ac:dyDescent="0.25">
      <c r="A38" t="str">
        <f>Input!A46</f>
        <v>WRAM/MCBA Surcredit</v>
      </c>
      <c r="B38" s="70">
        <f>INDEX(Input!$C$33:$BJ$80,MATCH($A38,Input!$A$33:$A$80,0),MATCH(B$13,Input!$C$32:$BJ$32,0))</f>
        <v>0</v>
      </c>
      <c r="C38" s="24" t="str">
        <f>IF(VLOOKUP($A38,Input!$A$33:$B$80,2,FALSE)="Percentage",D$22,IF(VLOOKUP($A38,Input!$A$33:$B$80,2,FALSE)="Fixed","Fixed",(C$22)))</f>
        <v>Fixed</v>
      </c>
      <c r="D38" s="15">
        <f t="shared" si="24"/>
        <v>0</v>
      </c>
      <c r="F38" s="70">
        <f>INDEX(Input!$C$33:$BJ$80,MATCH($A38,Input!$A$33:$A$80,0),MATCH(F$13,Input!$C$32:$BJ$32,0))</f>
        <v>0</v>
      </c>
      <c r="G38" s="24" t="str">
        <f>IF(VLOOKUP($A38,Input!$A$33:$B$80,2,FALSE)="Percentage",H$22,IF(VLOOKUP($A38,Input!$A$33:$B$80,2,FALSE)="Fixed","Fixed",(G$22)))</f>
        <v>Fixed</v>
      </c>
      <c r="H38" s="15">
        <f t="shared" si="25"/>
        <v>0</v>
      </c>
      <c r="J38" s="70">
        <f>INDEX(Input!$C$33:$BJ$80,MATCH($A38,Input!$A$33:$A$80,0),MATCH(J$13,Input!$C$32:$BJ$32,0))</f>
        <v>0</v>
      </c>
      <c r="K38" s="24" t="str">
        <f>IF(VLOOKUP($A38,Input!$A$33:$B$80,2,FALSE)="Percentage",L$22,IF(VLOOKUP($A38,Input!$A$33:$B$80,2,FALSE)="Fixed","Fixed",(K$22)))</f>
        <v>Fixed</v>
      </c>
      <c r="L38" s="15">
        <f t="shared" si="26"/>
        <v>0</v>
      </c>
      <c r="N38" s="70">
        <f>INDEX(Input!$C$33:$BJ$80,MATCH($A38,Input!$A$33:$A$80,0),MATCH(N$13,Input!$C$32:$BJ$32,0))</f>
        <v>0</v>
      </c>
      <c r="O38" s="24" t="str">
        <f>IF(VLOOKUP($A38,Input!$A$33:$B$80,2,FALSE)="Percentage",P$22,IF(VLOOKUP($A38,Input!$A$33:$B$80,2,FALSE)="Fixed","Fixed",(O$22)))</f>
        <v>Fixed</v>
      </c>
      <c r="P38" s="15">
        <f t="shared" si="27"/>
        <v>0</v>
      </c>
      <c r="R38" s="70">
        <f>INDEX(Input!$C$33:$BJ$80,MATCH($A38,Input!$A$33:$A$80,0),MATCH(R$13,Input!$C$32:$BJ$32,0))</f>
        <v>0</v>
      </c>
      <c r="S38" s="24" t="str">
        <f>IF(VLOOKUP($A38,Input!$A$33:$B$80,2,FALSE)="Percentage",T$22,IF(VLOOKUP($A38,Input!$A$33:$B$80,2,FALSE)="Fixed","Fixed",(S$22)))</f>
        <v>Fixed</v>
      </c>
      <c r="T38" s="15">
        <f t="shared" si="28"/>
        <v>0</v>
      </c>
      <c r="V38" s="70">
        <f>INDEX(Input!$C$33:$BJ$80,MATCH($A38,Input!$A$33:$A$80,0),MATCH(V$13,Input!$C$32:$BJ$32,0))</f>
        <v>0</v>
      </c>
      <c r="W38" s="24" t="str">
        <f>IF(VLOOKUP($A38,Input!$A$33:$B$80,2,FALSE)="Percentage",X$22,IF(VLOOKUP($A38,Input!$A$33:$B$80,2,FALSE)="Fixed","Fixed",(W$22)))</f>
        <v>Fixed</v>
      </c>
      <c r="X38" s="15">
        <f t="shared" si="29"/>
        <v>0</v>
      </c>
      <c r="Z38" s="70">
        <f>INDEX(Input!$C$33:$BJ$80,MATCH($A38,Input!$A$33:$A$80,0),MATCH(Z$13,Input!$C$32:$BJ$32,0))</f>
        <v>0</v>
      </c>
      <c r="AA38" s="24" t="str">
        <f>IF(VLOOKUP($A38,Input!$A$33:$B$80,2,FALSE)="Percentage",AB$22,IF(VLOOKUP($A38,Input!$A$33:$B$80,2,FALSE)="Fixed","Fixed",(AA$22)))</f>
        <v>Fixed</v>
      </c>
      <c r="AB38" s="15">
        <f t="shared" si="30"/>
        <v>0</v>
      </c>
      <c r="AD38" s="70">
        <f>INDEX(Input!$C$33:$BJ$80,MATCH($A38,Input!$A$33:$A$80,0),MATCH(AD$13,Input!$C$32:$BJ$32,0))</f>
        <v>0</v>
      </c>
      <c r="AE38" s="24" t="str">
        <f>IF(VLOOKUP($A38,Input!$A$33:$B$80,2,FALSE)="Percentage",AF$22,IF(VLOOKUP($A38,Input!$A$33:$B$80,2,FALSE)="Fixed","Fixed",(AE$22)))</f>
        <v>Fixed</v>
      </c>
      <c r="AF38" s="15">
        <f t="shared" si="31"/>
        <v>0</v>
      </c>
      <c r="AH38" s="70">
        <f>INDEX(Input!$C$33:$BJ$80,MATCH($A38,Input!$A$33:$A$80,0),MATCH(AH$13,Input!$C$32:$BJ$32,0))</f>
        <v>0</v>
      </c>
      <c r="AI38" s="24" t="str">
        <f>IF(VLOOKUP($A38,Input!$A$33:$B$80,2,FALSE)="Percentage",AJ$22,IF(VLOOKUP($A38,Input!$A$33:$B$80,2,FALSE)="Fixed","Fixed",(AI$22)))</f>
        <v>Fixed</v>
      </c>
      <c r="AJ38" s="15">
        <f t="shared" si="32"/>
        <v>0</v>
      </c>
      <c r="AL38" s="70">
        <f>INDEX(Input!$C$33:$BJ$80,MATCH($A38,Input!$A$33:$A$80,0),MATCH(AL$13,Input!$C$32:$BJ$32,0))</f>
        <v>0</v>
      </c>
      <c r="AM38" s="24" t="str">
        <f>IF(VLOOKUP($A38,Input!$A$33:$B$80,2,FALSE)="Percentage",AN$22,IF(VLOOKUP($A38,Input!$A$33:$B$80,2,FALSE)="Fixed","Fixed",(AM$22)))</f>
        <v>Fixed</v>
      </c>
      <c r="AN38" s="15">
        <f t="shared" si="33"/>
        <v>0</v>
      </c>
      <c r="AP38" s="70">
        <f>INDEX(Input!$C$33:$BJ$80,MATCH($A38,Input!$A$33:$A$80,0),MATCH(AP$13,Input!$C$32:$BJ$32,0))</f>
        <v>0</v>
      </c>
      <c r="AQ38" s="24" t="str">
        <f>IF(VLOOKUP($A38,Input!$A$33:$B$80,2,FALSE)="Percentage",AR$22,IF(VLOOKUP($A38,Input!$A$33:$B$80,2,FALSE)="Fixed","Fixed",(AQ$22)))</f>
        <v>Fixed</v>
      </c>
      <c r="AR38" s="15">
        <f t="shared" si="34"/>
        <v>0</v>
      </c>
      <c r="AT38" s="70">
        <f>INDEX(Input!$C$33:$BJ$80,MATCH($A38,Input!$A$33:$A$80,0),MATCH(AT$13,Input!$C$32:$BJ$32,0))</f>
        <v>0</v>
      </c>
      <c r="AU38" s="24" t="str">
        <f>IF(VLOOKUP($A38,Input!$A$33:$B$80,2,FALSE)="Percentage",AV$22,IF(VLOOKUP($A38,Input!$A$33:$B$80,2,FALSE)="Fixed","Fixed",(AU$22)))</f>
        <v>Fixed</v>
      </c>
      <c r="AV38" s="15">
        <f t="shared" si="35"/>
        <v>0</v>
      </c>
    </row>
    <row r="39" spans="1:48" hidden="1" x14ac:dyDescent="0.25">
      <c r="B39" s="70"/>
      <c r="C39" s="24"/>
      <c r="D39" s="15"/>
      <c r="F39" s="70"/>
      <c r="G39" s="24"/>
      <c r="H39" s="15"/>
      <c r="J39" s="70"/>
      <c r="K39" s="24"/>
      <c r="L39" s="15"/>
      <c r="N39" s="70"/>
      <c r="O39" s="24"/>
      <c r="P39" s="15"/>
      <c r="R39" s="70"/>
      <c r="S39" s="24"/>
      <c r="T39" s="15"/>
      <c r="V39" s="70"/>
      <c r="W39" s="24"/>
      <c r="X39" s="15"/>
      <c r="Z39" s="70"/>
      <c r="AA39" s="24"/>
      <c r="AB39" s="15"/>
      <c r="AD39" s="70"/>
      <c r="AE39" s="24"/>
      <c r="AF39" s="15"/>
      <c r="AH39" s="70"/>
      <c r="AI39" s="24"/>
      <c r="AJ39" s="15"/>
      <c r="AL39" s="70"/>
      <c r="AM39" s="24"/>
      <c r="AN39" s="15"/>
      <c r="AP39" s="70"/>
      <c r="AQ39" s="24"/>
      <c r="AR39" s="15"/>
      <c r="AT39" s="70"/>
      <c r="AU39" s="24"/>
      <c r="AV39" s="15"/>
    </row>
    <row r="40" spans="1:48" hidden="1" x14ac:dyDescent="0.25">
      <c r="B40" s="70"/>
      <c r="C40" s="24"/>
      <c r="D40" s="15"/>
      <c r="F40" s="70"/>
      <c r="G40" s="24"/>
      <c r="H40" s="15"/>
      <c r="J40" s="70"/>
      <c r="K40" s="24"/>
      <c r="L40" s="15"/>
      <c r="N40" s="70"/>
      <c r="O40" s="24"/>
      <c r="P40" s="15"/>
      <c r="R40" s="70"/>
      <c r="S40" s="24"/>
      <c r="T40" s="15"/>
      <c r="V40" s="70"/>
      <c r="W40" s="24"/>
      <c r="X40" s="15"/>
      <c r="Z40" s="70"/>
      <c r="AA40" s="24"/>
      <c r="AB40" s="15"/>
      <c r="AD40" s="70"/>
      <c r="AE40" s="24"/>
      <c r="AF40" s="15"/>
      <c r="AH40" s="70"/>
      <c r="AI40" s="24"/>
      <c r="AJ40" s="15"/>
      <c r="AL40" s="70"/>
      <c r="AM40" s="24"/>
      <c r="AN40" s="15"/>
      <c r="AP40" s="70"/>
      <c r="AQ40" s="24"/>
      <c r="AR40" s="15"/>
      <c r="AT40" s="70"/>
      <c r="AU40" s="24"/>
      <c r="AV40" s="15"/>
    </row>
    <row r="41" spans="1:48" hidden="1" x14ac:dyDescent="0.25">
      <c r="B41" s="70"/>
      <c r="C41" s="24"/>
      <c r="D41" s="15"/>
      <c r="F41" s="70"/>
      <c r="G41" s="24"/>
      <c r="H41" s="15"/>
      <c r="J41" s="70"/>
      <c r="K41" s="24"/>
      <c r="L41" s="15"/>
      <c r="N41" s="70"/>
      <c r="O41" s="24"/>
      <c r="P41" s="15"/>
      <c r="R41" s="70"/>
      <c r="S41" s="24"/>
      <c r="T41" s="15"/>
      <c r="V41" s="70"/>
      <c r="W41" s="24"/>
      <c r="X41" s="15"/>
      <c r="Z41" s="70"/>
      <c r="AA41" s="24"/>
      <c r="AB41" s="15"/>
      <c r="AD41" s="70"/>
      <c r="AE41" s="24"/>
      <c r="AF41" s="15"/>
      <c r="AH41" s="70"/>
      <c r="AI41" s="24"/>
      <c r="AJ41" s="15"/>
      <c r="AL41" s="70"/>
      <c r="AM41" s="24"/>
      <c r="AN41" s="15"/>
      <c r="AP41" s="70"/>
      <c r="AQ41" s="24"/>
      <c r="AR41" s="15"/>
      <c r="AT41" s="70"/>
      <c r="AU41" s="24"/>
      <c r="AV41" s="15"/>
    </row>
    <row r="42" spans="1:48" hidden="1" x14ac:dyDescent="0.25">
      <c r="B42" s="70"/>
      <c r="C42" s="24"/>
      <c r="D42" s="15"/>
      <c r="F42" s="70"/>
      <c r="G42" s="24"/>
      <c r="H42" s="15"/>
      <c r="J42" s="70"/>
      <c r="K42" s="24"/>
      <c r="L42" s="15"/>
      <c r="N42" s="70"/>
      <c r="O42" s="24"/>
      <c r="P42" s="15"/>
      <c r="R42" s="70"/>
      <c r="S42" s="24"/>
      <c r="T42" s="15"/>
      <c r="V42" s="70"/>
      <c r="W42" s="24"/>
      <c r="X42" s="15"/>
      <c r="Z42" s="70"/>
      <c r="AA42" s="24"/>
      <c r="AB42" s="15"/>
      <c r="AD42" s="70"/>
      <c r="AE42" s="24"/>
      <c r="AF42" s="15"/>
      <c r="AH42" s="70"/>
      <c r="AI42" s="24"/>
      <c r="AJ42" s="15"/>
      <c r="AL42" s="70"/>
      <c r="AM42" s="24"/>
      <c r="AN42" s="15"/>
      <c r="AP42" s="70"/>
      <c r="AQ42" s="24"/>
      <c r="AR42" s="15"/>
      <c r="AT42" s="70"/>
      <c r="AU42" s="24"/>
      <c r="AV42" s="15"/>
    </row>
    <row r="43" spans="1:48" hidden="1" x14ac:dyDescent="0.25">
      <c r="B43" s="70"/>
      <c r="C43" s="24"/>
      <c r="D43" s="15"/>
      <c r="F43" s="70"/>
      <c r="G43" s="24"/>
      <c r="H43" s="15"/>
      <c r="J43" s="70"/>
      <c r="K43" s="24"/>
      <c r="L43" s="15"/>
      <c r="N43" s="70"/>
      <c r="O43" s="24"/>
      <c r="P43" s="15"/>
      <c r="R43" s="70"/>
      <c r="S43" s="24"/>
      <c r="T43" s="15"/>
      <c r="V43" s="70"/>
      <c r="W43" s="24"/>
      <c r="X43" s="15"/>
      <c r="Z43" s="70"/>
      <c r="AA43" s="24"/>
      <c r="AB43" s="15"/>
      <c r="AD43" s="70"/>
      <c r="AE43" s="24"/>
      <c r="AF43" s="15"/>
      <c r="AH43" s="70"/>
      <c r="AI43" s="24"/>
      <c r="AJ43" s="15"/>
      <c r="AL43" s="70"/>
      <c r="AM43" s="24"/>
      <c r="AN43" s="15"/>
      <c r="AP43" s="70"/>
      <c r="AQ43" s="24"/>
      <c r="AR43" s="15"/>
      <c r="AT43" s="70"/>
      <c r="AU43" s="24"/>
      <c r="AV43" s="15"/>
    </row>
    <row r="44" spans="1:48" hidden="1" x14ac:dyDescent="0.25">
      <c r="B44" s="70"/>
      <c r="C44" s="24"/>
      <c r="D44" s="15"/>
      <c r="F44" s="70"/>
      <c r="G44" s="24"/>
      <c r="H44" s="15"/>
      <c r="J44" s="70"/>
      <c r="K44" s="24"/>
      <c r="L44" s="15"/>
      <c r="N44" s="70"/>
      <c r="O44" s="24"/>
      <c r="P44" s="15"/>
      <c r="R44" s="70"/>
      <c r="S44" s="24"/>
      <c r="T44" s="15"/>
      <c r="V44" s="70"/>
      <c r="W44" s="24"/>
      <c r="X44" s="15"/>
      <c r="Z44" s="70"/>
      <c r="AA44" s="24"/>
      <c r="AB44" s="15"/>
      <c r="AD44" s="70"/>
      <c r="AE44" s="24"/>
      <c r="AF44" s="15"/>
      <c r="AH44" s="70"/>
      <c r="AI44" s="24"/>
      <c r="AJ44" s="15"/>
      <c r="AL44" s="70"/>
      <c r="AM44" s="24"/>
      <c r="AN44" s="15"/>
      <c r="AP44" s="70"/>
      <c r="AQ44" s="24"/>
      <c r="AR44" s="15"/>
      <c r="AT44" s="70"/>
      <c r="AU44" s="24"/>
      <c r="AV44" s="15"/>
    </row>
    <row r="45" spans="1:48" hidden="1" x14ac:dyDescent="0.25">
      <c r="B45" s="70"/>
      <c r="C45" s="24"/>
      <c r="D45" s="15"/>
      <c r="F45" s="70"/>
      <c r="G45" s="24"/>
      <c r="H45" s="15"/>
      <c r="J45" s="70"/>
      <c r="K45" s="24"/>
      <c r="L45" s="15"/>
      <c r="N45" s="70"/>
      <c r="O45" s="24"/>
      <c r="P45" s="15"/>
      <c r="R45" s="70"/>
      <c r="S45" s="24"/>
      <c r="T45" s="15"/>
      <c r="V45" s="70"/>
      <c r="W45" s="24"/>
      <c r="X45" s="15"/>
      <c r="Z45" s="70"/>
      <c r="AA45" s="24"/>
      <c r="AB45" s="15"/>
      <c r="AD45" s="70"/>
      <c r="AE45" s="24"/>
      <c r="AF45" s="15"/>
      <c r="AH45" s="70"/>
      <c r="AI45" s="24"/>
      <c r="AJ45" s="15"/>
      <c r="AL45" s="70"/>
      <c r="AM45" s="24"/>
      <c r="AN45" s="15"/>
      <c r="AP45" s="70"/>
      <c r="AQ45" s="24"/>
      <c r="AR45" s="15"/>
      <c r="AT45" s="70"/>
      <c r="AU45" s="24"/>
      <c r="AV45" s="15"/>
    </row>
    <row r="46" spans="1:48" hidden="1" x14ac:dyDescent="0.25">
      <c r="B46" s="70"/>
      <c r="C46" s="24"/>
      <c r="D46" s="15"/>
      <c r="F46" s="70"/>
      <c r="G46" s="24"/>
      <c r="H46" s="15"/>
      <c r="J46" s="70"/>
      <c r="K46" s="24"/>
      <c r="L46" s="15"/>
      <c r="N46" s="70"/>
      <c r="O46" s="24"/>
      <c r="P46" s="15"/>
      <c r="R46" s="70"/>
      <c r="S46" s="24"/>
      <c r="T46" s="15"/>
      <c r="V46" s="70"/>
      <c r="W46" s="24"/>
      <c r="X46" s="15"/>
      <c r="Z46" s="70"/>
      <c r="AA46" s="24"/>
      <c r="AB46" s="15"/>
      <c r="AD46" s="70"/>
      <c r="AE46" s="24"/>
      <c r="AF46" s="15"/>
      <c r="AH46" s="70"/>
      <c r="AI46" s="24"/>
      <c r="AJ46" s="15"/>
      <c r="AL46" s="70"/>
      <c r="AM46" s="24"/>
      <c r="AN46" s="15"/>
      <c r="AP46" s="70"/>
      <c r="AQ46" s="24"/>
      <c r="AR46" s="15"/>
      <c r="AT46" s="70"/>
      <c r="AU46" s="24"/>
      <c r="AV46" s="15"/>
    </row>
    <row r="47" spans="1:48" hidden="1" x14ac:dyDescent="0.25">
      <c r="B47" s="70"/>
      <c r="C47" s="24"/>
      <c r="D47" s="15"/>
      <c r="F47" s="70"/>
      <c r="G47" s="24"/>
      <c r="H47" s="15"/>
      <c r="J47" s="70"/>
      <c r="K47" s="24"/>
      <c r="L47" s="15"/>
      <c r="N47" s="70"/>
      <c r="O47" s="24"/>
      <c r="P47" s="15"/>
      <c r="R47" s="70"/>
      <c r="S47" s="24"/>
      <c r="T47" s="15"/>
      <c r="V47" s="70"/>
      <c r="W47" s="24"/>
      <c r="X47" s="15"/>
      <c r="Z47" s="70"/>
      <c r="AA47" s="24"/>
      <c r="AB47" s="15"/>
      <c r="AD47" s="70"/>
      <c r="AE47" s="24"/>
      <c r="AF47" s="15"/>
      <c r="AH47" s="70"/>
      <c r="AI47" s="24"/>
      <c r="AJ47" s="15"/>
      <c r="AL47" s="70"/>
      <c r="AM47" s="24"/>
      <c r="AN47" s="15"/>
      <c r="AP47" s="70"/>
      <c r="AQ47" s="24"/>
      <c r="AR47" s="15"/>
      <c r="AT47" s="70"/>
      <c r="AU47" s="24"/>
      <c r="AV47" s="15"/>
    </row>
    <row r="48" spans="1:48" hidden="1" x14ac:dyDescent="0.25">
      <c r="B48" s="70"/>
      <c r="C48" s="24"/>
      <c r="D48" s="15"/>
      <c r="F48" s="70"/>
      <c r="G48" s="24"/>
      <c r="H48" s="15"/>
      <c r="J48" s="70"/>
      <c r="K48" s="24"/>
      <c r="L48" s="15"/>
      <c r="N48" s="70"/>
      <c r="O48" s="24"/>
      <c r="P48" s="15"/>
      <c r="R48" s="70"/>
      <c r="S48" s="24"/>
      <c r="T48" s="15"/>
      <c r="V48" s="70"/>
      <c r="W48" s="24"/>
      <c r="X48" s="15"/>
      <c r="Z48" s="70"/>
      <c r="AA48" s="24"/>
      <c r="AB48" s="15"/>
      <c r="AD48" s="70"/>
      <c r="AE48" s="24"/>
      <c r="AF48" s="15"/>
      <c r="AH48" s="70"/>
      <c r="AI48" s="24"/>
      <c r="AJ48" s="15"/>
      <c r="AL48" s="70"/>
      <c r="AM48" s="24"/>
      <c r="AN48" s="15"/>
      <c r="AP48" s="70"/>
      <c r="AQ48" s="24"/>
      <c r="AR48" s="15"/>
      <c r="AT48" s="70"/>
      <c r="AU48" s="24"/>
      <c r="AV48" s="15"/>
    </row>
    <row r="49" spans="2:48" hidden="1" x14ac:dyDescent="0.25">
      <c r="B49" s="70"/>
      <c r="C49" s="24"/>
      <c r="D49" s="15"/>
      <c r="F49" s="70"/>
      <c r="G49" s="24"/>
      <c r="H49" s="15"/>
      <c r="J49" s="70"/>
      <c r="K49" s="24"/>
      <c r="L49" s="15"/>
      <c r="N49" s="70"/>
      <c r="O49" s="24"/>
      <c r="P49" s="15"/>
      <c r="R49" s="70"/>
      <c r="S49" s="24"/>
      <c r="T49" s="15"/>
      <c r="V49" s="70"/>
      <c r="W49" s="24"/>
      <c r="X49" s="15"/>
      <c r="Z49" s="70"/>
      <c r="AA49" s="24"/>
      <c r="AB49" s="15"/>
      <c r="AD49" s="70"/>
      <c r="AE49" s="24"/>
      <c r="AF49" s="15"/>
      <c r="AH49" s="70"/>
      <c r="AI49" s="24"/>
      <c r="AJ49" s="15"/>
      <c r="AL49" s="70"/>
      <c r="AM49" s="24"/>
      <c r="AN49" s="15"/>
      <c r="AP49" s="70"/>
      <c r="AQ49" s="24"/>
      <c r="AR49" s="15"/>
      <c r="AT49" s="70"/>
      <c r="AU49" s="24"/>
      <c r="AV49" s="15"/>
    </row>
    <row r="50" spans="2:48" hidden="1" x14ac:dyDescent="0.25">
      <c r="B50" s="70"/>
      <c r="C50" s="24"/>
      <c r="D50" s="15"/>
      <c r="F50" s="70"/>
      <c r="G50" s="24"/>
      <c r="H50" s="15"/>
      <c r="J50" s="70"/>
      <c r="K50" s="24"/>
      <c r="L50" s="15"/>
      <c r="N50" s="70"/>
      <c r="O50" s="24"/>
      <c r="P50" s="15"/>
      <c r="R50" s="70"/>
      <c r="S50" s="24"/>
      <c r="T50" s="15"/>
      <c r="V50" s="70"/>
      <c r="W50" s="24"/>
      <c r="X50" s="15"/>
      <c r="Z50" s="70"/>
      <c r="AA50" s="24"/>
      <c r="AB50" s="15"/>
      <c r="AD50" s="70"/>
      <c r="AE50" s="24"/>
      <c r="AF50" s="15"/>
      <c r="AH50" s="70"/>
      <c r="AI50" s="24"/>
      <c r="AJ50" s="15"/>
      <c r="AL50" s="70"/>
      <c r="AM50" s="24"/>
      <c r="AN50" s="15"/>
      <c r="AP50" s="70"/>
      <c r="AQ50" s="24"/>
      <c r="AR50" s="15"/>
      <c r="AT50" s="70"/>
      <c r="AU50" s="24"/>
      <c r="AV50" s="15"/>
    </row>
    <row r="51" spans="2:48" hidden="1" x14ac:dyDescent="0.25">
      <c r="B51" s="70"/>
      <c r="C51" s="24"/>
      <c r="D51" s="15"/>
      <c r="F51" s="70"/>
      <c r="G51" s="24"/>
      <c r="H51" s="15"/>
      <c r="J51" s="70"/>
      <c r="K51" s="24"/>
      <c r="L51" s="15"/>
      <c r="N51" s="70"/>
      <c r="O51" s="24"/>
      <c r="P51" s="15"/>
      <c r="R51" s="70"/>
      <c r="S51" s="24"/>
      <c r="T51" s="15"/>
      <c r="V51" s="70"/>
      <c r="W51" s="24"/>
      <c r="X51" s="15"/>
      <c r="Z51" s="70"/>
      <c r="AA51" s="24"/>
      <c r="AB51" s="15"/>
      <c r="AD51" s="70"/>
      <c r="AE51" s="24"/>
      <c r="AF51" s="15"/>
      <c r="AH51" s="70"/>
      <c r="AI51" s="24"/>
      <c r="AJ51" s="15"/>
      <c r="AL51" s="70"/>
      <c r="AM51" s="24"/>
      <c r="AN51" s="15"/>
      <c r="AP51" s="70"/>
      <c r="AQ51" s="24"/>
      <c r="AR51" s="15"/>
      <c r="AT51" s="70"/>
      <c r="AU51" s="24"/>
      <c r="AV51" s="15"/>
    </row>
    <row r="52" spans="2:48" hidden="1" x14ac:dyDescent="0.25">
      <c r="B52" s="70"/>
      <c r="C52" s="24"/>
      <c r="D52" s="15"/>
      <c r="F52" s="70"/>
      <c r="G52" s="24"/>
      <c r="H52" s="15"/>
      <c r="J52" s="70"/>
      <c r="K52" s="24"/>
      <c r="L52" s="15"/>
      <c r="N52" s="70"/>
      <c r="O52" s="24"/>
      <c r="P52" s="15"/>
      <c r="R52" s="70"/>
      <c r="S52" s="24"/>
      <c r="T52" s="15"/>
      <c r="V52" s="70"/>
      <c r="W52" s="24"/>
      <c r="X52" s="15"/>
      <c r="Z52" s="70"/>
      <c r="AA52" s="24"/>
      <c r="AB52" s="15"/>
      <c r="AD52" s="70"/>
      <c r="AE52" s="24"/>
      <c r="AF52" s="15"/>
      <c r="AH52" s="70"/>
      <c r="AI52" s="24"/>
      <c r="AJ52" s="15"/>
      <c r="AL52" s="70"/>
      <c r="AM52" s="24"/>
      <c r="AN52" s="15"/>
      <c r="AP52" s="70"/>
      <c r="AQ52" s="24"/>
      <c r="AR52" s="15"/>
      <c r="AT52" s="70"/>
      <c r="AU52" s="24"/>
      <c r="AV52" s="15"/>
    </row>
    <row r="53" spans="2:48" hidden="1" x14ac:dyDescent="0.25">
      <c r="B53" s="70"/>
      <c r="C53" s="24"/>
      <c r="D53" s="15"/>
      <c r="F53" s="70"/>
      <c r="G53" s="24"/>
      <c r="H53" s="15"/>
      <c r="J53" s="70"/>
      <c r="K53" s="24"/>
      <c r="L53" s="15"/>
      <c r="N53" s="70"/>
      <c r="O53" s="24"/>
      <c r="P53" s="15"/>
      <c r="R53" s="70"/>
      <c r="S53" s="24"/>
      <c r="T53" s="15"/>
      <c r="V53" s="70"/>
      <c r="W53" s="24"/>
      <c r="X53" s="15"/>
      <c r="Z53" s="70"/>
      <c r="AA53" s="24"/>
      <c r="AB53" s="15"/>
      <c r="AD53" s="70"/>
      <c r="AE53" s="24"/>
      <c r="AF53" s="15"/>
      <c r="AH53" s="70"/>
      <c r="AI53" s="24"/>
      <c r="AJ53" s="15"/>
      <c r="AL53" s="70"/>
      <c r="AM53" s="24"/>
      <c r="AN53" s="15"/>
      <c r="AP53" s="70"/>
      <c r="AQ53" s="24"/>
      <c r="AR53" s="15"/>
      <c r="AT53" s="70"/>
      <c r="AU53" s="24"/>
      <c r="AV53" s="15"/>
    </row>
    <row r="54" spans="2:48" hidden="1" x14ac:dyDescent="0.25">
      <c r="B54" s="70"/>
      <c r="C54" s="24"/>
      <c r="D54" s="15"/>
      <c r="F54" s="70"/>
      <c r="G54" s="24"/>
      <c r="H54" s="15"/>
      <c r="J54" s="70"/>
      <c r="K54" s="24"/>
      <c r="L54" s="15"/>
      <c r="N54" s="70"/>
      <c r="O54" s="24"/>
      <c r="P54" s="15"/>
      <c r="R54" s="70"/>
      <c r="S54" s="24"/>
      <c r="T54" s="15"/>
      <c r="V54" s="70"/>
      <c r="W54" s="24"/>
      <c r="X54" s="15"/>
      <c r="Z54" s="70"/>
      <c r="AA54" s="24"/>
      <c r="AB54" s="15"/>
      <c r="AD54" s="70"/>
      <c r="AE54" s="24"/>
      <c r="AF54" s="15"/>
      <c r="AH54" s="70"/>
      <c r="AI54" s="24"/>
      <c r="AJ54" s="15"/>
      <c r="AL54" s="70"/>
      <c r="AM54" s="24"/>
      <c r="AN54" s="15"/>
      <c r="AP54" s="70"/>
      <c r="AQ54" s="24"/>
      <c r="AR54" s="15"/>
      <c r="AT54" s="70"/>
      <c r="AU54" s="24"/>
      <c r="AV54" s="15"/>
    </row>
    <row r="55" spans="2:48" hidden="1" x14ac:dyDescent="0.25">
      <c r="B55" s="70"/>
      <c r="C55" s="24"/>
      <c r="D55" s="15"/>
      <c r="F55" s="70"/>
      <c r="G55" s="24"/>
      <c r="H55" s="15"/>
      <c r="J55" s="70"/>
      <c r="K55" s="24"/>
      <c r="L55" s="15"/>
      <c r="N55" s="70"/>
      <c r="O55" s="24"/>
      <c r="P55" s="15"/>
      <c r="R55" s="70"/>
      <c r="S55" s="24"/>
      <c r="T55" s="15"/>
      <c r="V55" s="70"/>
      <c r="W55" s="24"/>
      <c r="X55" s="15"/>
      <c r="Z55" s="70"/>
      <c r="AA55" s="24"/>
      <c r="AB55" s="15"/>
      <c r="AD55" s="70"/>
      <c r="AE55" s="24"/>
      <c r="AF55" s="15"/>
      <c r="AH55" s="70"/>
      <c r="AI55" s="24"/>
      <c r="AJ55" s="15"/>
      <c r="AL55" s="70"/>
      <c r="AM55" s="24"/>
      <c r="AN55" s="15"/>
      <c r="AP55" s="70"/>
      <c r="AQ55" s="24"/>
      <c r="AR55" s="15"/>
      <c r="AT55" s="70"/>
      <c r="AU55" s="24"/>
      <c r="AV55" s="15"/>
    </row>
    <row r="56" spans="2:48" hidden="1" x14ac:dyDescent="0.25">
      <c r="B56" s="70"/>
      <c r="C56" s="24"/>
      <c r="D56" s="15"/>
      <c r="F56" s="70"/>
      <c r="G56" s="24"/>
      <c r="H56" s="15"/>
      <c r="J56" s="70"/>
      <c r="K56" s="24"/>
      <c r="L56" s="15"/>
      <c r="N56" s="70"/>
      <c r="O56" s="24"/>
      <c r="P56" s="15"/>
      <c r="R56" s="70"/>
      <c r="S56" s="24"/>
      <c r="T56" s="15"/>
      <c r="V56" s="70"/>
      <c r="W56" s="24"/>
      <c r="X56" s="15"/>
      <c r="Z56" s="70"/>
      <c r="AA56" s="24"/>
      <c r="AB56" s="15"/>
      <c r="AD56" s="70"/>
      <c r="AE56" s="24"/>
      <c r="AF56" s="15"/>
      <c r="AH56" s="70"/>
      <c r="AI56" s="24"/>
      <c r="AJ56" s="15"/>
      <c r="AL56" s="70"/>
      <c r="AM56" s="24"/>
      <c r="AN56" s="15"/>
      <c r="AP56" s="70"/>
      <c r="AQ56" s="24"/>
      <c r="AR56" s="15"/>
      <c r="AT56" s="70"/>
      <c r="AU56" s="24"/>
      <c r="AV56" s="15"/>
    </row>
    <row r="57" spans="2:48" hidden="1" x14ac:dyDescent="0.25">
      <c r="B57" s="70"/>
      <c r="C57" s="24"/>
      <c r="D57" s="15"/>
      <c r="F57" s="70"/>
      <c r="G57" s="24"/>
      <c r="H57" s="15"/>
      <c r="J57" s="70"/>
      <c r="K57" s="24"/>
      <c r="L57" s="15"/>
      <c r="N57" s="70"/>
      <c r="O57" s="24"/>
      <c r="P57" s="15"/>
      <c r="R57" s="70"/>
      <c r="S57" s="24"/>
      <c r="T57" s="15"/>
      <c r="V57" s="70"/>
      <c r="W57" s="24"/>
      <c r="X57" s="15"/>
      <c r="Z57" s="70"/>
      <c r="AA57" s="24"/>
      <c r="AB57" s="15"/>
      <c r="AD57" s="70"/>
      <c r="AE57" s="24"/>
      <c r="AF57" s="15"/>
      <c r="AH57" s="70"/>
      <c r="AI57" s="24"/>
      <c r="AJ57" s="15"/>
      <c r="AL57" s="70"/>
      <c r="AM57" s="24"/>
      <c r="AN57" s="15"/>
      <c r="AP57" s="70"/>
      <c r="AQ57" s="24"/>
      <c r="AR57" s="15"/>
      <c r="AT57" s="70"/>
      <c r="AU57" s="24"/>
      <c r="AV57" s="15"/>
    </row>
    <row r="58" spans="2:48" hidden="1" x14ac:dyDescent="0.25">
      <c r="B58" s="70"/>
      <c r="C58" s="24"/>
      <c r="D58" s="15"/>
      <c r="F58" s="70"/>
      <c r="G58" s="24"/>
      <c r="H58" s="15"/>
      <c r="J58" s="70"/>
      <c r="K58" s="24"/>
      <c r="L58" s="15"/>
      <c r="N58" s="70"/>
      <c r="O58" s="24"/>
      <c r="P58" s="15"/>
      <c r="R58" s="70"/>
      <c r="S58" s="24"/>
      <c r="T58" s="15"/>
      <c r="V58" s="70"/>
      <c r="W58" s="24"/>
      <c r="X58" s="15"/>
      <c r="Z58" s="70"/>
      <c r="AA58" s="24"/>
      <c r="AB58" s="15"/>
      <c r="AD58" s="70"/>
      <c r="AE58" s="24"/>
      <c r="AF58" s="15"/>
      <c r="AH58" s="70"/>
      <c r="AI58" s="24"/>
      <c r="AJ58" s="15"/>
      <c r="AL58" s="70"/>
      <c r="AM58" s="24"/>
      <c r="AN58" s="15"/>
      <c r="AP58" s="70"/>
      <c r="AQ58" s="24"/>
      <c r="AR58" s="15"/>
      <c r="AT58" s="70"/>
      <c r="AU58" s="24"/>
      <c r="AV58" s="15"/>
    </row>
    <row r="59" spans="2:48" hidden="1" x14ac:dyDescent="0.25">
      <c r="B59" s="70"/>
      <c r="C59" s="24"/>
      <c r="D59" s="15"/>
      <c r="F59" s="70"/>
      <c r="G59" s="24"/>
      <c r="H59" s="15"/>
      <c r="J59" s="70"/>
      <c r="K59" s="24"/>
      <c r="L59" s="15"/>
      <c r="N59" s="70"/>
      <c r="O59" s="24"/>
      <c r="P59" s="15"/>
      <c r="R59" s="70"/>
      <c r="S59" s="24"/>
      <c r="T59" s="15"/>
      <c r="V59" s="70"/>
      <c r="W59" s="24"/>
      <c r="X59" s="15"/>
      <c r="Z59" s="70"/>
      <c r="AA59" s="24"/>
      <c r="AB59" s="15"/>
      <c r="AD59" s="70"/>
      <c r="AE59" s="24"/>
      <c r="AF59" s="15"/>
      <c r="AH59" s="70"/>
      <c r="AI59" s="24"/>
      <c r="AJ59" s="15"/>
      <c r="AL59" s="70"/>
      <c r="AM59" s="24"/>
      <c r="AN59" s="15"/>
      <c r="AP59" s="70"/>
      <c r="AQ59" s="24"/>
      <c r="AR59" s="15"/>
      <c r="AT59" s="70"/>
      <c r="AU59" s="24"/>
      <c r="AV59" s="15"/>
    </row>
    <row r="60" spans="2:48" hidden="1" x14ac:dyDescent="0.25">
      <c r="B60" s="70"/>
      <c r="C60" s="24"/>
      <c r="D60" s="15"/>
      <c r="F60" s="70"/>
      <c r="G60" s="24"/>
      <c r="H60" s="15"/>
      <c r="J60" s="70"/>
      <c r="K60" s="24"/>
      <c r="L60" s="15"/>
      <c r="N60" s="70"/>
      <c r="O60" s="24"/>
      <c r="P60" s="15"/>
      <c r="R60" s="70"/>
      <c r="S60" s="24"/>
      <c r="T60" s="15"/>
      <c r="V60" s="70"/>
      <c r="W60" s="24"/>
      <c r="X60" s="15"/>
      <c r="Z60" s="70"/>
      <c r="AA60" s="24"/>
      <c r="AB60" s="15"/>
      <c r="AD60" s="70"/>
      <c r="AE60" s="24"/>
      <c r="AF60" s="15"/>
      <c r="AH60" s="70"/>
      <c r="AI60" s="24"/>
      <c r="AJ60" s="15"/>
      <c r="AL60" s="70"/>
      <c r="AM60" s="24"/>
      <c r="AN60" s="15"/>
      <c r="AP60" s="70"/>
      <c r="AQ60" s="24"/>
      <c r="AR60" s="15"/>
      <c r="AT60" s="70"/>
      <c r="AU60" s="24"/>
      <c r="AV60" s="15"/>
    </row>
    <row r="61" spans="2:48" hidden="1" x14ac:dyDescent="0.25">
      <c r="B61" s="70"/>
      <c r="C61" s="24"/>
      <c r="D61" s="15"/>
      <c r="F61" s="70"/>
      <c r="G61" s="24"/>
      <c r="H61" s="15"/>
      <c r="J61" s="70"/>
      <c r="K61" s="24"/>
      <c r="L61" s="15"/>
      <c r="N61" s="70"/>
      <c r="O61" s="24"/>
      <c r="P61" s="15"/>
      <c r="R61" s="70"/>
      <c r="S61" s="24"/>
      <c r="T61" s="15"/>
      <c r="V61" s="70"/>
      <c r="W61" s="24"/>
      <c r="X61" s="15"/>
      <c r="Z61" s="70"/>
      <c r="AA61" s="24"/>
      <c r="AB61" s="15"/>
      <c r="AD61" s="70"/>
      <c r="AE61" s="24"/>
      <c r="AF61" s="15"/>
      <c r="AH61" s="70"/>
      <c r="AI61" s="24"/>
      <c r="AJ61" s="15"/>
      <c r="AL61" s="70"/>
      <c r="AM61" s="24"/>
      <c r="AN61" s="15"/>
      <c r="AP61" s="70"/>
      <c r="AQ61" s="24"/>
      <c r="AR61" s="15"/>
      <c r="AT61" s="70"/>
      <c r="AU61" s="24"/>
      <c r="AV61" s="15"/>
    </row>
    <row r="62" spans="2:48" hidden="1" x14ac:dyDescent="0.25">
      <c r="B62" s="70"/>
      <c r="C62" s="24"/>
      <c r="D62" s="15"/>
      <c r="F62" s="70"/>
      <c r="G62" s="24"/>
      <c r="H62" s="15"/>
      <c r="J62" s="70"/>
      <c r="K62" s="24"/>
      <c r="L62" s="15"/>
      <c r="N62" s="70"/>
      <c r="O62" s="24"/>
      <c r="P62" s="15"/>
      <c r="R62" s="70"/>
      <c r="S62" s="24"/>
      <c r="T62" s="15"/>
      <c r="V62" s="70"/>
      <c r="W62" s="24"/>
      <c r="X62" s="15"/>
      <c r="Z62" s="70"/>
      <c r="AA62" s="24"/>
      <c r="AB62" s="15"/>
      <c r="AD62" s="70"/>
      <c r="AE62" s="24"/>
      <c r="AF62" s="15"/>
      <c r="AH62" s="70"/>
      <c r="AI62" s="24"/>
      <c r="AJ62" s="15"/>
      <c r="AL62" s="70"/>
      <c r="AM62" s="24"/>
      <c r="AN62" s="15"/>
      <c r="AP62" s="70"/>
      <c r="AQ62" s="24"/>
      <c r="AR62" s="15"/>
      <c r="AT62" s="70"/>
      <c r="AU62" s="24"/>
      <c r="AV62" s="15"/>
    </row>
    <row r="63" spans="2:48" hidden="1" x14ac:dyDescent="0.25">
      <c r="B63" s="70"/>
      <c r="C63" s="24"/>
      <c r="D63" s="15"/>
      <c r="F63" s="70"/>
      <c r="G63" s="24"/>
      <c r="H63" s="15"/>
      <c r="J63" s="70"/>
      <c r="K63" s="24"/>
      <c r="L63" s="15"/>
      <c r="N63" s="70"/>
      <c r="O63" s="24"/>
      <c r="P63" s="15"/>
      <c r="R63" s="70"/>
      <c r="S63" s="24"/>
      <c r="T63" s="15"/>
      <c r="V63" s="70"/>
      <c r="W63" s="24"/>
      <c r="X63" s="15"/>
      <c r="Z63" s="70"/>
      <c r="AA63" s="24"/>
      <c r="AB63" s="15"/>
      <c r="AD63" s="70"/>
      <c r="AE63" s="24"/>
      <c r="AF63" s="15"/>
      <c r="AH63" s="70"/>
      <c r="AI63" s="24"/>
      <c r="AJ63" s="15"/>
      <c r="AL63" s="70"/>
      <c r="AM63" s="24"/>
      <c r="AN63" s="15"/>
      <c r="AP63" s="70"/>
      <c r="AQ63" s="24"/>
      <c r="AR63" s="15"/>
      <c r="AT63" s="70"/>
      <c r="AU63" s="24"/>
      <c r="AV63" s="15"/>
    </row>
    <row r="64" spans="2:48" hidden="1" x14ac:dyDescent="0.25">
      <c r="B64" s="70"/>
      <c r="C64" s="24"/>
      <c r="D64" s="15"/>
      <c r="F64" s="70"/>
      <c r="G64" s="24"/>
      <c r="H64" s="15"/>
      <c r="J64" s="70"/>
      <c r="K64" s="24"/>
      <c r="L64" s="15"/>
      <c r="N64" s="70"/>
      <c r="O64" s="24"/>
      <c r="P64" s="15"/>
      <c r="R64" s="70"/>
      <c r="S64" s="24"/>
      <c r="T64" s="15"/>
      <c r="V64" s="70"/>
      <c r="W64" s="24"/>
      <c r="X64" s="15"/>
      <c r="Z64" s="70"/>
      <c r="AA64" s="24"/>
      <c r="AB64" s="15"/>
      <c r="AD64" s="70"/>
      <c r="AE64" s="24"/>
      <c r="AF64" s="15"/>
      <c r="AH64" s="70"/>
      <c r="AI64" s="24"/>
      <c r="AJ64" s="15"/>
      <c r="AL64" s="70"/>
      <c r="AM64" s="24"/>
      <c r="AN64" s="15"/>
      <c r="AP64" s="70"/>
      <c r="AQ64" s="24"/>
      <c r="AR64" s="15"/>
      <c r="AT64" s="70"/>
      <c r="AU64" s="24"/>
      <c r="AV64" s="15"/>
    </row>
    <row r="65" spans="1:48" hidden="1" x14ac:dyDescent="0.25">
      <c r="B65" s="70"/>
      <c r="C65" s="24"/>
      <c r="D65" s="15"/>
      <c r="F65" s="70"/>
      <c r="G65" s="24"/>
      <c r="H65" s="15"/>
      <c r="J65" s="70"/>
      <c r="K65" s="24"/>
      <c r="L65" s="15"/>
      <c r="N65" s="70"/>
      <c r="O65" s="24"/>
      <c r="P65" s="15"/>
      <c r="R65" s="70"/>
      <c r="S65" s="24"/>
      <c r="T65" s="15"/>
      <c r="V65" s="70"/>
      <c r="W65" s="24"/>
      <c r="X65" s="15"/>
      <c r="Z65" s="70"/>
      <c r="AA65" s="24"/>
      <c r="AB65" s="15"/>
      <c r="AD65" s="70"/>
      <c r="AE65" s="24"/>
      <c r="AF65" s="15"/>
      <c r="AH65" s="70"/>
      <c r="AI65" s="24"/>
      <c r="AJ65" s="15"/>
      <c r="AL65" s="70"/>
      <c r="AM65" s="24"/>
      <c r="AN65" s="15"/>
      <c r="AP65" s="70"/>
      <c r="AQ65" s="24"/>
      <c r="AR65" s="15"/>
      <c r="AT65" s="70"/>
      <c r="AU65" s="24"/>
      <c r="AV65" s="15"/>
    </row>
    <row r="66" spans="1:48" hidden="1" x14ac:dyDescent="0.25">
      <c r="B66" s="70"/>
      <c r="C66" s="24"/>
      <c r="D66" s="15"/>
      <c r="F66" s="70"/>
      <c r="G66" s="24"/>
      <c r="H66" s="15"/>
      <c r="J66" s="70"/>
      <c r="K66" s="24"/>
      <c r="L66" s="15"/>
      <c r="N66" s="70"/>
      <c r="O66" s="24"/>
      <c r="P66" s="15"/>
      <c r="R66" s="70"/>
      <c r="S66" s="24"/>
      <c r="T66" s="15"/>
      <c r="V66" s="70"/>
      <c r="W66" s="24"/>
      <c r="X66" s="15"/>
      <c r="Z66" s="70"/>
      <c r="AA66" s="24"/>
      <c r="AB66" s="15"/>
      <c r="AD66" s="70"/>
      <c r="AE66" s="24"/>
      <c r="AF66" s="15"/>
      <c r="AH66" s="70"/>
      <c r="AI66" s="24"/>
      <c r="AJ66" s="15"/>
      <c r="AL66" s="70"/>
      <c r="AM66" s="24"/>
      <c r="AN66" s="15"/>
      <c r="AP66" s="70"/>
      <c r="AQ66" s="24"/>
      <c r="AR66" s="15"/>
      <c r="AT66" s="70"/>
      <c r="AU66" s="24"/>
      <c r="AV66" s="15"/>
    </row>
    <row r="67" spans="1:48" hidden="1" x14ac:dyDescent="0.25">
      <c r="B67" s="70"/>
      <c r="C67" s="24"/>
      <c r="D67" s="15"/>
      <c r="F67" s="70"/>
      <c r="G67" s="24"/>
      <c r="H67" s="15"/>
      <c r="J67" s="70"/>
      <c r="K67" s="24"/>
      <c r="L67" s="15"/>
      <c r="N67" s="70"/>
      <c r="O67" s="24"/>
      <c r="P67" s="15"/>
      <c r="R67" s="70"/>
      <c r="S67" s="24"/>
      <c r="T67" s="15"/>
      <c r="V67" s="70"/>
      <c r="W67" s="24"/>
      <c r="X67" s="15"/>
      <c r="Z67" s="70"/>
      <c r="AA67" s="24"/>
      <c r="AB67" s="15"/>
      <c r="AD67" s="70"/>
      <c r="AE67" s="24"/>
      <c r="AF67" s="15"/>
      <c r="AH67" s="70"/>
      <c r="AI67" s="24"/>
      <c r="AJ67" s="15"/>
      <c r="AL67" s="70"/>
      <c r="AM67" s="24"/>
      <c r="AN67" s="15"/>
      <c r="AP67" s="70"/>
      <c r="AQ67" s="24"/>
      <c r="AR67" s="15"/>
      <c r="AT67" s="70"/>
      <c r="AU67" s="24"/>
      <c r="AV67" s="15"/>
    </row>
    <row r="68" spans="1:48" hidden="1" x14ac:dyDescent="0.25">
      <c r="B68" s="70"/>
      <c r="C68" s="24"/>
      <c r="D68" s="15"/>
      <c r="F68" s="70"/>
      <c r="G68" s="24"/>
      <c r="H68" s="15"/>
      <c r="J68" s="70"/>
      <c r="K68" s="24"/>
      <c r="L68" s="15"/>
      <c r="N68" s="70"/>
      <c r="O68" s="24"/>
      <c r="P68" s="15"/>
      <c r="R68" s="70"/>
      <c r="S68" s="24"/>
      <c r="T68" s="15"/>
      <c r="V68" s="70"/>
      <c r="W68" s="24"/>
      <c r="X68" s="15"/>
      <c r="Z68" s="70"/>
      <c r="AA68" s="24"/>
      <c r="AB68" s="15"/>
      <c r="AD68" s="70"/>
      <c r="AE68" s="24"/>
      <c r="AF68" s="15"/>
      <c r="AH68" s="70"/>
      <c r="AI68" s="24"/>
      <c r="AJ68" s="15"/>
      <c r="AL68" s="70"/>
      <c r="AM68" s="24"/>
      <c r="AN68" s="15"/>
      <c r="AP68" s="70"/>
      <c r="AQ68" s="24"/>
      <c r="AR68" s="15"/>
      <c r="AT68" s="70"/>
      <c r="AU68" s="24"/>
      <c r="AV68" s="15"/>
    </row>
    <row r="69" spans="1:48" hidden="1" x14ac:dyDescent="0.25">
      <c r="B69" s="70"/>
      <c r="C69" s="24"/>
      <c r="D69" s="15"/>
      <c r="F69" s="70"/>
      <c r="G69" s="24"/>
      <c r="H69" s="15"/>
      <c r="J69" s="70"/>
      <c r="K69" s="24"/>
      <c r="L69" s="15"/>
      <c r="N69" s="70"/>
      <c r="O69" s="24"/>
      <c r="P69" s="15"/>
      <c r="R69" s="70"/>
      <c r="S69" s="24"/>
      <c r="T69" s="15"/>
      <c r="V69" s="70"/>
      <c r="W69" s="24"/>
      <c r="X69" s="15"/>
      <c r="Z69" s="70"/>
      <c r="AA69" s="24"/>
      <c r="AB69" s="15"/>
      <c r="AD69" s="70"/>
      <c r="AE69" s="24"/>
      <c r="AF69" s="15"/>
      <c r="AH69" s="70"/>
      <c r="AI69" s="24"/>
      <c r="AJ69" s="15"/>
      <c r="AL69" s="70"/>
      <c r="AM69" s="24"/>
      <c r="AN69" s="15"/>
      <c r="AP69" s="70"/>
      <c r="AQ69" s="24"/>
      <c r="AR69" s="15"/>
      <c r="AT69" s="70"/>
      <c r="AU69" s="24"/>
      <c r="AV69" s="15"/>
    </row>
    <row r="70" spans="1:48" hidden="1" x14ac:dyDescent="0.25">
      <c r="B70" s="70"/>
      <c r="C70" s="24"/>
      <c r="D70" s="15"/>
      <c r="F70" s="70"/>
      <c r="G70" s="24"/>
      <c r="H70" s="15"/>
      <c r="J70" s="70"/>
      <c r="K70" s="24"/>
      <c r="L70" s="15"/>
      <c r="N70" s="70"/>
      <c r="O70" s="24"/>
      <c r="P70" s="15"/>
      <c r="R70" s="70"/>
      <c r="S70" s="24"/>
      <c r="T70" s="15"/>
      <c r="V70" s="70"/>
      <c r="W70" s="24"/>
      <c r="X70" s="15"/>
      <c r="Z70" s="70"/>
      <c r="AA70" s="24"/>
      <c r="AB70" s="15"/>
      <c r="AD70" s="70"/>
      <c r="AE70" s="24"/>
      <c r="AF70" s="15"/>
      <c r="AH70" s="70"/>
      <c r="AI70" s="24"/>
      <c r="AJ70" s="15"/>
      <c r="AL70" s="70"/>
      <c r="AM70" s="24"/>
      <c r="AN70" s="15"/>
      <c r="AP70" s="70"/>
      <c r="AQ70" s="24"/>
      <c r="AR70" s="15"/>
      <c r="AT70" s="70"/>
      <c r="AU70" s="24"/>
      <c r="AV70" s="15"/>
    </row>
    <row r="71" spans="1:48" hidden="1" x14ac:dyDescent="0.25">
      <c r="B71" s="70"/>
      <c r="C71" s="24"/>
      <c r="D71" s="15"/>
      <c r="F71" s="70"/>
      <c r="G71" s="24"/>
      <c r="H71" s="15"/>
      <c r="J71" s="70"/>
      <c r="K71" s="24"/>
      <c r="L71" s="15"/>
      <c r="N71" s="70"/>
      <c r="O71" s="24"/>
      <c r="P71" s="15"/>
      <c r="R71" s="70"/>
      <c r="S71" s="24"/>
      <c r="T71" s="15"/>
      <c r="V71" s="70"/>
      <c r="W71" s="24"/>
      <c r="X71" s="15"/>
      <c r="Z71" s="70"/>
      <c r="AA71" s="24"/>
      <c r="AB71" s="15"/>
      <c r="AD71" s="70"/>
      <c r="AE71" s="24"/>
      <c r="AF71" s="15"/>
      <c r="AH71" s="70"/>
      <c r="AI71" s="24"/>
      <c r="AJ71" s="15"/>
      <c r="AL71" s="70"/>
      <c r="AM71" s="24"/>
      <c r="AN71" s="15"/>
      <c r="AP71" s="70"/>
      <c r="AQ71" s="24"/>
      <c r="AR71" s="15"/>
      <c r="AT71" s="70"/>
      <c r="AU71" s="24"/>
      <c r="AV71" s="15"/>
    </row>
    <row r="72" spans="1:48" x14ac:dyDescent="0.25">
      <c r="A72" t="s">
        <v>25</v>
      </c>
      <c r="B72" s="14"/>
      <c r="D72" s="20">
        <f>SUM(D25:D71)</f>
        <v>5.5300000000000011</v>
      </c>
      <c r="F72" s="14"/>
      <c r="H72" s="20">
        <f>SUM(H25:H71)</f>
        <v>5.5300000000000011</v>
      </c>
      <c r="J72" s="14"/>
      <c r="L72" s="20">
        <f>SUM(L25:L71)</f>
        <v>5.25</v>
      </c>
      <c r="N72" s="14"/>
      <c r="P72" s="20">
        <f>SUM(P25:P71)</f>
        <v>5.25</v>
      </c>
      <c r="R72" s="14"/>
      <c r="T72" s="20">
        <f>SUM(T25:T71)</f>
        <v>5.25</v>
      </c>
      <c r="V72" s="14"/>
      <c r="X72" s="20">
        <f>SUM(X25:X71)</f>
        <v>5.25</v>
      </c>
      <c r="Z72" s="14"/>
      <c r="AB72" s="20">
        <f>SUM(AB25:AB71)</f>
        <v>5.25</v>
      </c>
      <c r="AD72" s="14"/>
      <c r="AF72" s="20">
        <f>SUM(AF25:AF71)</f>
        <v>5.25</v>
      </c>
      <c r="AH72" s="14"/>
      <c r="AJ72" s="20">
        <f>SUM(AJ25:AJ71)</f>
        <v>5.25</v>
      </c>
      <c r="AL72" s="14"/>
      <c r="AN72" s="20">
        <f>SUM(AN25:AN71)</f>
        <v>10.66</v>
      </c>
      <c r="AP72" s="14"/>
      <c r="AR72" s="20">
        <f>SUM(AR25:AR71)</f>
        <v>10.66</v>
      </c>
      <c r="AS72" s="39"/>
      <c r="AT72" s="14"/>
      <c r="AV72" s="20">
        <f>SUM(AV25:AV71)</f>
        <v>10.66</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25">
      <c r="A75" t="str">
        <f>+Input!A138</f>
        <v>Commission Surcharge</v>
      </c>
      <c r="B75" s="23" cm="1">
        <f t="array" ref="B75">SUMPRODUCT(($A75=Input!$A$138:$A$143)*(B$13=Input!$C$137:$BJ$137)*(Input!$C$138:$BJ$143))</f>
        <v>7.0000000000000001E-3</v>
      </c>
      <c r="C75" s="7">
        <f>D72+D22</f>
        <v>89</v>
      </c>
      <c r="D75" s="15">
        <f>ROUND(B75*C75,2)</f>
        <v>0.62</v>
      </c>
      <c r="F75" s="23" cm="1">
        <f t="array" ref="F75">SUMPRODUCT(($A75=Input!$A$138:$A$143)*(F$13=Input!$C$137:$BJ$137)*(Input!$C$138:$BJ$143))</f>
        <v>7.0000000000000001E-3</v>
      </c>
      <c r="G75" s="7">
        <f>H72+H22</f>
        <v>89</v>
      </c>
      <c r="H75" s="15">
        <f>ROUND(F75*G75,2)</f>
        <v>0.62</v>
      </c>
      <c r="J75" s="23" cm="1">
        <f t="array" ref="J75">SUMPRODUCT(($A75=Input!$A$138:$A$143)*(J$13=Input!$C$137:$BJ$137)*(Input!$C$138:$BJ$143))</f>
        <v>7.0000000000000001E-3</v>
      </c>
      <c r="K75" s="7">
        <f>L72+L22</f>
        <v>88.72</v>
      </c>
      <c r="L75" s="15">
        <f>ROUND(J75*K75,2)</f>
        <v>0.62</v>
      </c>
      <c r="N75" s="23" cm="1">
        <f t="array" ref="N75">SUMPRODUCT(($A75=Input!$A$138:$A$143)*(N$13=Input!$C$137:$BJ$137)*(Input!$C$138:$BJ$143))</f>
        <v>7.0000000000000001E-3</v>
      </c>
      <c r="O75" s="7">
        <f>P72+P22</f>
        <v>88.72</v>
      </c>
      <c r="P75" s="15">
        <f>ROUND(N75*O75,2)</f>
        <v>0.62</v>
      </c>
      <c r="R75" s="23" cm="1">
        <f t="array" ref="R75">SUMPRODUCT(($A75=Input!$A$138:$A$143)*(R$13=Input!$C$137:$BJ$137)*(Input!$C$138:$BJ$143))</f>
        <v>7.0000000000000001E-3</v>
      </c>
      <c r="S75" s="7">
        <f>T72+T22</f>
        <v>88.72</v>
      </c>
      <c r="T75" s="15">
        <f>ROUND(R75*S75,2)</f>
        <v>0.62</v>
      </c>
      <c r="V75" s="23" cm="1">
        <f t="array" ref="V75">SUMPRODUCT(($A75=Input!$A$138:$A$143)*(V$13=Input!$C$137:$BJ$137)*(Input!$C$138:$BJ$143))</f>
        <v>7.0000000000000001E-3</v>
      </c>
      <c r="W75" s="7">
        <f>X72+X22</f>
        <v>88.72</v>
      </c>
      <c r="X75" s="15">
        <f>ROUND(V75*W75,2)</f>
        <v>0.62</v>
      </c>
      <c r="Z75" s="23" cm="1">
        <f t="array" ref="Z75">SUMPRODUCT(($A75=Input!$A$138:$A$143)*(Z$13=Input!$C$137:$BJ$137)*(Input!$C$138:$BJ$143))</f>
        <v>7.0000000000000001E-3</v>
      </c>
      <c r="AA75" s="7">
        <f>AB72+AB22</f>
        <v>88.72</v>
      </c>
      <c r="AB75" s="15">
        <f>ROUND(Z75*AA75,2)</f>
        <v>0.62</v>
      </c>
      <c r="AD75" s="23" cm="1">
        <f t="array" ref="AD75">SUMPRODUCT(($A75=Input!$A$138:$A$143)*(AD$13=Input!$C$137:$BJ$137)*(Input!$C$138:$BJ$143))</f>
        <v>7.0000000000000001E-3</v>
      </c>
      <c r="AE75" s="7">
        <f>AF72+AF22</f>
        <v>88.72</v>
      </c>
      <c r="AF75" s="15">
        <f>ROUND(AD75*AE75,2)</f>
        <v>0.62</v>
      </c>
      <c r="AH75" s="23" cm="1">
        <f t="array" ref="AH75">SUMPRODUCT(($A75=Input!$A$138:$A$143)*(AH$13=Input!$C$137:$BJ$137)*(Input!$C$138:$BJ$143))</f>
        <v>7.0000000000000001E-3</v>
      </c>
      <c r="AI75" s="7">
        <f>AJ72+AJ22</f>
        <v>88.72</v>
      </c>
      <c r="AJ75" s="15">
        <f>ROUND(AH75*AI75,2)</f>
        <v>0.62</v>
      </c>
      <c r="AL75" s="23" cm="1">
        <f t="array" ref="AL75">SUMPRODUCT(($A75=Input!$A$138:$A$143)*(AL$13=Input!$C$137:$BJ$137)*(Input!$C$138:$BJ$143))</f>
        <v>7.0000000000000001E-3</v>
      </c>
      <c r="AM75" s="7">
        <f>AN72+AN22</f>
        <v>94.13</v>
      </c>
      <c r="AN75" s="15">
        <f>ROUND(AL75*AM75,2)</f>
        <v>0.66</v>
      </c>
      <c r="AP75" s="23" cm="1">
        <f t="array" ref="AP75">SUMPRODUCT(($A75=Input!$A$138:$A$143)*(AP$13=Input!$C$137:$BJ$137)*(Input!$C$138:$BJ$143))</f>
        <v>7.0000000000000001E-3</v>
      </c>
      <c r="AQ75" s="7">
        <f>AR72+AR22</f>
        <v>94.13</v>
      </c>
      <c r="AR75" s="15">
        <f>ROUND(AP75*AQ75,2)</f>
        <v>0.66</v>
      </c>
      <c r="AS75" s="7"/>
      <c r="AT75" s="23" cm="1">
        <f t="array" ref="AT75">SUMPRODUCT(($A75=Input!$A$138:$A$143)*(AT$13=Input!$C$137:$BJ$137)*(Input!$C$138:$BJ$143))</f>
        <v>7.0000000000000001E-3</v>
      </c>
      <c r="AU75" s="7">
        <f>AV72+AV22</f>
        <v>94.13</v>
      </c>
      <c r="AV75" s="15">
        <f>ROUND(AT75*AU75,2)</f>
        <v>0.66</v>
      </c>
    </row>
    <row r="76" spans="1:48" ht="14.65" customHeight="1" x14ac:dyDescent="0.25">
      <c r="A76" t="str">
        <f>+Input!A139</f>
        <v>License Tax</v>
      </c>
      <c r="B76" s="23" cm="1">
        <f t="array" ref="B76">SUMPRODUCT(($A76=Input!$A$138:$A$143)*(B$13=Input!$C$137:$BJ$137)*(Input!$C$138:$BJ$143))</f>
        <v>0</v>
      </c>
      <c r="C76" s="7">
        <f>C75</f>
        <v>89</v>
      </c>
      <c r="D76" s="15">
        <f t="shared" ref="D76:D80" si="36">ROUND(B76*C76,2)</f>
        <v>0</v>
      </c>
      <c r="F76" s="23" cm="1">
        <f t="array" ref="F76">SUMPRODUCT(($A76=Input!$A$138:$A$143)*(F$13=Input!$C$137:$BJ$137)*(Input!$C$138:$BJ$143))</f>
        <v>0</v>
      </c>
      <c r="G76" s="7">
        <f>G75</f>
        <v>89</v>
      </c>
      <c r="H76" s="15">
        <f t="shared" ref="H76:H80" si="37">ROUND(F76*G76,2)</f>
        <v>0</v>
      </c>
      <c r="J76" s="23" cm="1">
        <f t="array" ref="J76">SUMPRODUCT(($A76=Input!$A$138:$A$143)*(J$13=Input!$C$137:$BJ$137)*(Input!$C$138:$BJ$143))</f>
        <v>0</v>
      </c>
      <c r="K76" s="7">
        <f>K75</f>
        <v>88.72</v>
      </c>
      <c r="L76" s="15">
        <f t="shared" ref="L76:L80" si="38">ROUND(J76*K76,2)</f>
        <v>0</v>
      </c>
      <c r="N76" s="23" cm="1">
        <f t="array" ref="N76">SUMPRODUCT(($A76=Input!$A$138:$A$143)*(N$13=Input!$C$137:$BJ$137)*(Input!$C$138:$BJ$143))</f>
        <v>0</v>
      </c>
      <c r="O76" s="7">
        <f>O75</f>
        <v>88.72</v>
      </c>
      <c r="P76" s="15">
        <f t="shared" ref="P76:P80" si="39">ROUND(N76*O76,2)</f>
        <v>0</v>
      </c>
      <c r="R76" s="23" cm="1">
        <f t="array" ref="R76">SUMPRODUCT(($A76=Input!$A$138:$A$143)*(R$13=Input!$C$137:$BJ$137)*(Input!$C$138:$BJ$143))</f>
        <v>0</v>
      </c>
      <c r="S76" s="7">
        <f>S75</f>
        <v>88.72</v>
      </c>
      <c r="T76" s="15">
        <f t="shared" ref="T76:T80" si="40">ROUND(R76*S76,2)</f>
        <v>0</v>
      </c>
      <c r="V76" s="23" cm="1">
        <f t="array" ref="V76">SUMPRODUCT(($A76=Input!$A$138:$A$143)*(V$13=Input!$C$137:$BJ$137)*(Input!$C$138:$BJ$143))</f>
        <v>0</v>
      </c>
      <c r="W76" s="7">
        <f>W75</f>
        <v>88.72</v>
      </c>
      <c r="X76" s="15">
        <f t="shared" ref="X76:X80" si="41">ROUND(V76*W76,2)</f>
        <v>0</v>
      </c>
      <c r="Z76" s="23" cm="1">
        <f t="array" ref="Z76">SUMPRODUCT(($A76=Input!$A$138:$A$143)*(Z$13=Input!$C$137:$BJ$137)*(Input!$C$138:$BJ$143))</f>
        <v>0</v>
      </c>
      <c r="AA76" s="7">
        <f>AA75</f>
        <v>88.72</v>
      </c>
      <c r="AB76" s="15">
        <f t="shared" ref="AB76:AB80" si="42">ROUND(Z76*AA76,2)</f>
        <v>0</v>
      </c>
      <c r="AD76" s="23" cm="1">
        <f t="array" ref="AD76">SUMPRODUCT(($A76=Input!$A$138:$A$143)*(AD$13=Input!$C$137:$BJ$137)*(Input!$C$138:$BJ$143))</f>
        <v>0</v>
      </c>
      <c r="AE76" s="7">
        <f>AE75</f>
        <v>88.72</v>
      </c>
      <c r="AF76" s="15">
        <f t="shared" ref="AF76:AF80" si="43">ROUND(AD76*AE76,2)</f>
        <v>0</v>
      </c>
      <c r="AH76" s="23" cm="1">
        <f t="array" ref="AH76">SUMPRODUCT(($A76=Input!$A$138:$A$143)*(AH$13=Input!$C$137:$BJ$137)*(Input!$C$138:$BJ$143))</f>
        <v>0</v>
      </c>
      <c r="AI76" s="7">
        <f>AI75</f>
        <v>88.72</v>
      </c>
      <c r="AJ76" s="15">
        <f t="shared" ref="AJ76:AJ80" si="44">ROUND(AH76*AI76,2)</f>
        <v>0</v>
      </c>
      <c r="AL76" s="23" cm="1">
        <f t="array" ref="AL76">SUMPRODUCT(($A76=Input!$A$138:$A$143)*(AL$13=Input!$C$137:$BJ$137)*(Input!$C$138:$BJ$143))</f>
        <v>0</v>
      </c>
      <c r="AM76" s="7">
        <f>AM75</f>
        <v>94.13</v>
      </c>
      <c r="AN76" s="15">
        <f t="shared" ref="AN76:AN80" si="45">ROUND(AL76*AM76,2)</f>
        <v>0</v>
      </c>
      <c r="AP76" s="23" cm="1">
        <f t="array" ref="AP76">SUMPRODUCT(($A76=Input!$A$138:$A$143)*(AP$13=Input!$C$137:$BJ$137)*(Input!$C$138:$BJ$143))</f>
        <v>0</v>
      </c>
      <c r="AQ76" s="7">
        <f>AQ75</f>
        <v>94.13</v>
      </c>
      <c r="AR76" s="15">
        <f t="shared" ref="AR76:AR80" si="46">ROUND(AP76*AQ76,2)</f>
        <v>0</v>
      </c>
      <c r="AT76" s="23" cm="1">
        <f t="array" ref="AT76">SUMPRODUCT(($A76=Input!$A$138:$A$143)*(AT$13=Input!$C$137:$BJ$137)*(Input!$C$138:$BJ$143))</f>
        <v>0</v>
      </c>
      <c r="AU76" s="7">
        <f>AU75</f>
        <v>94.13</v>
      </c>
      <c r="AV76" s="15">
        <f t="shared" ref="AV76:AV80" si="47">ROUND(AT76*AU76,2)</f>
        <v>0</v>
      </c>
    </row>
    <row r="77" spans="1:48" ht="14.65" customHeight="1" x14ac:dyDescent="0.25">
      <c r="A77" t="str">
        <f>+Input!A140</f>
        <v>Franchise Fee</v>
      </c>
      <c r="B77" s="23" cm="1">
        <f t="array" ref="B77">SUMPRODUCT(($A77=Input!$A$138:$A$143)*(B$13=Input!$C$137:$BJ$137)*(Input!$C$138:$BJ$143))</f>
        <v>0.02</v>
      </c>
      <c r="C77" s="7">
        <f t="shared" ref="C77:C80" si="48">C76</f>
        <v>89</v>
      </c>
      <c r="D77" s="15">
        <f t="shared" si="36"/>
        <v>1.78</v>
      </c>
      <c r="F77" s="23" cm="1">
        <f t="array" ref="F77">SUMPRODUCT(($A77=Input!$A$138:$A$143)*(F$13=Input!$C$137:$BJ$137)*(Input!$C$138:$BJ$143))</f>
        <v>0.02</v>
      </c>
      <c r="G77" s="7">
        <f t="shared" ref="G77:G80" si="49">G76</f>
        <v>89</v>
      </c>
      <c r="H77" s="15">
        <f t="shared" si="37"/>
        <v>1.78</v>
      </c>
      <c r="J77" s="23" cm="1">
        <f t="array" ref="J77">SUMPRODUCT(($A77=Input!$A$138:$A$143)*(J$13=Input!$C$137:$BJ$137)*(Input!$C$138:$BJ$143))</f>
        <v>0.02</v>
      </c>
      <c r="K77" s="7">
        <f t="shared" ref="K77:K80" si="50">K76</f>
        <v>88.72</v>
      </c>
      <c r="L77" s="15">
        <f t="shared" si="38"/>
        <v>1.77</v>
      </c>
      <c r="N77" s="23" cm="1">
        <f t="array" ref="N77">SUMPRODUCT(($A77=Input!$A$138:$A$143)*(N$13=Input!$C$137:$BJ$137)*(Input!$C$138:$BJ$143))</f>
        <v>0.02</v>
      </c>
      <c r="O77" s="7">
        <f t="shared" ref="O77:O80" si="51">O76</f>
        <v>88.72</v>
      </c>
      <c r="P77" s="15">
        <f t="shared" si="39"/>
        <v>1.77</v>
      </c>
      <c r="R77" s="23" cm="1">
        <f t="array" ref="R77">SUMPRODUCT(($A77=Input!$A$138:$A$143)*(R$13=Input!$C$137:$BJ$137)*(Input!$C$138:$BJ$143))</f>
        <v>0.02</v>
      </c>
      <c r="S77" s="7">
        <f t="shared" ref="S77:S80" si="52">S76</f>
        <v>88.72</v>
      </c>
      <c r="T77" s="15">
        <f t="shared" si="40"/>
        <v>1.77</v>
      </c>
      <c r="V77" s="23" cm="1">
        <f t="array" ref="V77">SUMPRODUCT(($A77=Input!$A$138:$A$143)*(V$13=Input!$C$137:$BJ$137)*(Input!$C$138:$BJ$143))</f>
        <v>0.02</v>
      </c>
      <c r="W77" s="7">
        <f t="shared" ref="W77:W80" si="53">W76</f>
        <v>88.72</v>
      </c>
      <c r="X77" s="15">
        <f t="shared" si="41"/>
        <v>1.77</v>
      </c>
      <c r="Z77" s="23" cm="1">
        <f t="array" ref="Z77">SUMPRODUCT(($A77=Input!$A$138:$A$143)*(Z$13=Input!$C$137:$BJ$137)*(Input!$C$138:$BJ$143))</f>
        <v>0.02</v>
      </c>
      <c r="AA77" s="7">
        <f t="shared" ref="AA77:AA80" si="54">AA76</f>
        <v>88.72</v>
      </c>
      <c r="AB77" s="15">
        <f t="shared" si="42"/>
        <v>1.77</v>
      </c>
      <c r="AD77" s="23" cm="1">
        <f t="array" ref="AD77">SUMPRODUCT(($A77=Input!$A$138:$A$143)*(AD$13=Input!$C$137:$BJ$137)*(Input!$C$138:$BJ$143))</f>
        <v>0.02</v>
      </c>
      <c r="AE77" s="7">
        <f t="shared" ref="AE77:AE80" si="55">AE76</f>
        <v>88.72</v>
      </c>
      <c r="AF77" s="15">
        <f t="shared" si="43"/>
        <v>1.77</v>
      </c>
      <c r="AH77" s="23" cm="1">
        <f t="array" ref="AH77">SUMPRODUCT(($A77=Input!$A$138:$A$143)*(AH$13=Input!$C$137:$BJ$137)*(Input!$C$138:$BJ$143))</f>
        <v>0.02</v>
      </c>
      <c r="AI77" s="7">
        <f t="shared" ref="AI77:AI80" si="56">AI76</f>
        <v>88.72</v>
      </c>
      <c r="AJ77" s="15">
        <f t="shared" si="44"/>
        <v>1.77</v>
      </c>
      <c r="AL77" s="23" cm="1">
        <f t="array" ref="AL77">SUMPRODUCT(($A77=Input!$A$138:$A$143)*(AL$13=Input!$C$137:$BJ$137)*(Input!$C$138:$BJ$143))</f>
        <v>0.02</v>
      </c>
      <c r="AM77" s="7">
        <f t="shared" ref="AM77:AM80" si="57">AM76</f>
        <v>94.13</v>
      </c>
      <c r="AN77" s="15">
        <f t="shared" si="45"/>
        <v>1.88</v>
      </c>
      <c r="AP77" s="23" cm="1">
        <f t="array" ref="AP77">SUMPRODUCT(($A77=Input!$A$138:$A$143)*(AP$13=Input!$C$137:$BJ$137)*(Input!$C$138:$BJ$143))</f>
        <v>0.02</v>
      </c>
      <c r="AQ77" s="7">
        <f t="shared" ref="AQ77:AQ80" si="58">AQ76</f>
        <v>94.13</v>
      </c>
      <c r="AR77" s="15">
        <f t="shared" si="46"/>
        <v>1.88</v>
      </c>
      <c r="AT77" s="23" cm="1">
        <f t="array" ref="AT77">SUMPRODUCT(($A77=Input!$A$138:$A$143)*(AT$13=Input!$C$137:$BJ$137)*(Input!$C$138:$BJ$143))</f>
        <v>0.02</v>
      </c>
      <c r="AU77" s="7">
        <f t="shared" ref="AU77:AU80" si="59">AU76</f>
        <v>94.13</v>
      </c>
      <c r="AV77" s="15">
        <f t="shared" si="47"/>
        <v>1.88</v>
      </c>
    </row>
    <row r="78" spans="1:48" ht="14.65" hidden="1" customHeight="1" x14ac:dyDescent="0.25">
      <c r="A78" t="str">
        <f>+Input!A141</f>
        <v>Reserved</v>
      </c>
      <c r="B78" s="23" cm="1">
        <f t="array" ref="B78">SUMPRODUCT(($A78=Input!$A$138:$A$143)*(B$13=Input!$C$137:$BJ$137)*(Input!$C$138:$BJ$143))</f>
        <v>0</v>
      </c>
      <c r="C78" s="7">
        <f t="shared" si="48"/>
        <v>89</v>
      </c>
      <c r="D78" s="15">
        <f t="shared" si="36"/>
        <v>0</v>
      </c>
      <c r="F78" s="23" cm="1">
        <f t="array" ref="F78">SUMPRODUCT(($A78=Input!$A$138:$A$143)*(F$13=Input!$C$137:$BJ$137)*(Input!$C$138:$BJ$143))</f>
        <v>0</v>
      </c>
      <c r="G78" s="7">
        <f t="shared" si="49"/>
        <v>89</v>
      </c>
      <c r="H78" s="15">
        <f t="shared" si="37"/>
        <v>0</v>
      </c>
      <c r="J78" s="23" cm="1">
        <f t="array" ref="J78">SUMPRODUCT(($A78=Input!$A$138:$A$143)*(J$13=Input!$C$137:$BJ$137)*(Input!$C$138:$BJ$143))</f>
        <v>0</v>
      </c>
      <c r="K78" s="7">
        <f t="shared" si="50"/>
        <v>88.72</v>
      </c>
      <c r="L78" s="15">
        <f t="shared" si="38"/>
        <v>0</v>
      </c>
      <c r="N78" s="23" cm="1">
        <f t="array" ref="N78">SUMPRODUCT(($A78=Input!$A$138:$A$143)*(N$13=Input!$C$137:$BJ$137)*(Input!$C$138:$BJ$143))</f>
        <v>0</v>
      </c>
      <c r="O78" s="7">
        <f t="shared" si="51"/>
        <v>88.72</v>
      </c>
      <c r="P78" s="15">
        <f t="shared" si="39"/>
        <v>0</v>
      </c>
      <c r="R78" s="23" cm="1">
        <f t="array" ref="R78">SUMPRODUCT(($A78=Input!$A$138:$A$143)*(R$13=Input!$C$137:$BJ$137)*(Input!$C$138:$BJ$143))</f>
        <v>0</v>
      </c>
      <c r="S78" s="7">
        <f t="shared" si="52"/>
        <v>88.72</v>
      </c>
      <c r="T78" s="15">
        <f t="shared" si="40"/>
        <v>0</v>
      </c>
      <c r="V78" s="23" cm="1">
        <f t="array" ref="V78">SUMPRODUCT(($A78=Input!$A$138:$A$143)*(V$13=Input!$C$137:$BJ$137)*(Input!$C$138:$BJ$143))</f>
        <v>0</v>
      </c>
      <c r="W78" s="7">
        <f t="shared" si="53"/>
        <v>88.72</v>
      </c>
      <c r="X78" s="15">
        <f t="shared" si="41"/>
        <v>0</v>
      </c>
      <c r="Z78" s="23" cm="1">
        <f t="array" ref="Z78">SUMPRODUCT(($A78=Input!$A$138:$A$143)*(Z$13=Input!$C$137:$BJ$137)*(Input!$C$138:$BJ$143))</f>
        <v>0</v>
      </c>
      <c r="AA78" s="7">
        <f t="shared" si="54"/>
        <v>88.72</v>
      </c>
      <c r="AB78" s="15">
        <f t="shared" si="42"/>
        <v>0</v>
      </c>
      <c r="AD78" s="23" cm="1">
        <f t="array" ref="AD78">SUMPRODUCT(($A78=Input!$A$138:$A$143)*(AD$13=Input!$C$137:$BJ$137)*(Input!$C$138:$BJ$143))</f>
        <v>0</v>
      </c>
      <c r="AE78" s="7">
        <f t="shared" si="55"/>
        <v>88.72</v>
      </c>
      <c r="AF78" s="15">
        <f t="shared" si="43"/>
        <v>0</v>
      </c>
      <c r="AH78" s="23" cm="1">
        <f t="array" ref="AH78">SUMPRODUCT(($A78=Input!$A$138:$A$143)*(AH$13=Input!$C$137:$BJ$137)*(Input!$C$138:$BJ$143))</f>
        <v>0</v>
      </c>
      <c r="AI78" s="7">
        <f t="shared" si="56"/>
        <v>88.72</v>
      </c>
      <c r="AJ78" s="15">
        <f t="shared" si="44"/>
        <v>0</v>
      </c>
      <c r="AL78" s="23" cm="1">
        <f t="array" ref="AL78">SUMPRODUCT(($A78=Input!$A$138:$A$143)*(AL$13=Input!$C$137:$BJ$137)*(Input!$C$138:$BJ$143))</f>
        <v>0</v>
      </c>
      <c r="AM78" s="7">
        <f t="shared" si="57"/>
        <v>94.13</v>
      </c>
      <c r="AN78" s="15">
        <f t="shared" si="45"/>
        <v>0</v>
      </c>
      <c r="AP78" s="23" cm="1">
        <f t="array" ref="AP78">SUMPRODUCT(($A78=Input!$A$138:$A$143)*(AP$13=Input!$C$137:$BJ$137)*(Input!$C$138:$BJ$143))</f>
        <v>0</v>
      </c>
      <c r="AQ78" s="7">
        <f t="shared" si="58"/>
        <v>94.13</v>
      </c>
      <c r="AR78" s="15">
        <f t="shared" si="46"/>
        <v>0</v>
      </c>
      <c r="AT78" s="23" cm="1">
        <f t="array" ref="AT78">SUMPRODUCT(($A78=Input!$A$138:$A$143)*(AT$13=Input!$C$137:$BJ$137)*(Input!$C$138:$BJ$143))</f>
        <v>0</v>
      </c>
      <c r="AU78" s="7">
        <f t="shared" si="59"/>
        <v>94.13</v>
      </c>
      <c r="AV78" s="15">
        <f t="shared" si="47"/>
        <v>0</v>
      </c>
    </row>
    <row r="79" spans="1:48" ht="14.65" hidden="1" customHeight="1" x14ac:dyDescent="0.25">
      <c r="A79" t="str">
        <f>+Input!A142</f>
        <v>Reserved</v>
      </c>
      <c r="B79" s="23" cm="1">
        <f t="array" ref="B79">SUMPRODUCT(($A79=Input!$A$138:$A$143)*(B$13=Input!$C$137:$BJ$137)*(Input!$C$138:$BJ$143))</f>
        <v>0</v>
      </c>
      <c r="C79" s="7">
        <f t="shared" si="48"/>
        <v>89</v>
      </c>
      <c r="D79" s="15">
        <f t="shared" si="36"/>
        <v>0</v>
      </c>
      <c r="F79" s="23" cm="1">
        <f t="array" ref="F79">SUMPRODUCT(($A79=Input!$A$138:$A$143)*(F$13=Input!$C$137:$BJ$137)*(Input!$C$138:$BJ$143))</f>
        <v>0</v>
      </c>
      <c r="G79" s="7">
        <f t="shared" si="49"/>
        <v>89</v>
      </c>
      <c r="H79" s="15">
        <f t="shared" si="37"/>
        <v>0</v>
      </c>
      <c r="J79" s="23" cm="1">
        <f t="array" ref="J79">SUMPRODUCT(($A79=Input!$A$138:$A$143)*(J$13=Input!$C$137:$BJ$137)*(Input!$C$138:$BJ$143))</f>
        <v>0</v>
      </c>
      <c r="K79" s="7">
        <f t="shared" si="50"/>
        <v>88.72</v>
      </c>
      <c r="L79" s="15">
        <f t="shared" si="38"/>
        <v>0</v>
      </c>
      <c r="N79" s="23" cm="1">
        <f t="array" ref="N79">SUMPRODUCT(($A79=Input!$A$138:$A$143)*(N$13=Input!$C$137:$BJ$137)*(Input!$C$138:$BJ$143))</f>
        <v>0</v>
      </c>
      <c r="O79" s="7">
        <f t="shared" si="51"/>
        <v>88.72</v>
      </c>
      <c r="P79" s="15">
        <f t="shared" si="39"/>
        <v>0</v>
      </c>
      <c r="R79" s="23" cm="1">
        <f t="array" ref="R79">SUMPRODUCT(($A79=Input!$A$138:$A$143)*(R$13=Input!$C$137:$BJ$137)*(Input!$C$138:$BJ$143))</f>
        <v>0</v>
      </c>
      <c r="S79" s="7">
        <f t="shared" si="52"/>
        <v>88.72</v>
      </c>
      <c r="T79" s="15">
        <f t="shared" si="40"/>
        <v>0</v>
      </c>
      <c r="V79" s="23" cm="1">
        <f t="array" ref="V79">SUMPRODUCT(($A79=Input!$A$138:$A$143)*(V$13=Input!$C$137:$BJ$137)*(Input!$C$138:$BJ$143))</f>
        <v>0</v>
      </c>
      <c r="W79" s="7">
        <f t="shared" si="53"/>
        <v>88.72</v>
      </c>
      <c r="X79" s="15">
        <f t="shared" si="41"/>
        <v>0</v>
      </c>
      <c r="Z79" s="23" cm="1">
        <f t="array" ref="Z79">SUMPRODUCT(($A79=Input!$A$138:$A$143)*(Z$13=Input!$C$137:$BJ$137)*(Input!$C$138:$BJ$143))</f>
        <v>0</v>
      </c>
      <c r="AA79" s="7">
        <f t="shared" si="54"/>
        <v>88.72</v>
      </c>
      <c r="AB79" s="15">
        <f t="shared" si="42"/>
        <v>0</v>
      </c>
      <c r="AD79" s="23" cm="1">
        <f t="array" ref="AD79">SUMPRODUCT(($A79=Input!$A$138:$A$143)*(AD$13=Input!$C$137:$BJ$137)*(Input!$C$138:$BJ$143))</f>
        <v>0</v>
      </c>
      <c r="AE79" s="7">
        <f t="shared" si="55"/>
        <v>88.72</v>
      </c>
      <c r="AF79" s="15">
        <f t="shared" si="43"/>
        <v>0</v>
      </c>
      <c r="AH79" s="23" cm="1">
        <f t="array" ref="AH79">SUMPRODUCT(($A79=Input!$A$138:$A$143)*(AH$13=Input!$C$137:$BJ$137)*(Input!$C$138:$BJ$143))</f>
        <v>0</v>
      </c>
      <c r="AI79" s="7">
        <f t="shared" si="56"/>
        <v>88.72</v>
      </c>
      <c r="AJ79" s="15">
        <f t="shared" si="44"/>
        <v>0</v>
      </c>
      <c r="AL79" s="23" cm="1">
        <f t="array" ref="AL79">SUMPRODUCT(($A79=Input!$A$138:$A$143)*(AL$13=Input!$C$137:$BJ$137)*(Input!$C$138:$BJ$143))</f>
        <v>0</v>
      </c>
      <c r="AM79" s="7">
        <f t="shared" si="57"/>
        <v>94.13</v>
      </c>
      <c r="AN79" s="15">
        <f t="shared" si="45"/>
        <v>0</v>
      </c>
      <c r="AP79" s="23" cm="1">
        <f t="array" ref="AP79">SUMPRODUCT(($A79=Input!$A$138:$A$143)*(AP$13=Input!$C$137:$BJ$137)*(Input!$C$138:$BJ$143))</f>
        <v>0</v>
      </c>
      <c r="AQ79" s="7">
        <f t="shared" si="58"/>
        <v>94.13</v>
      </c>
      <c r="AR79" s="15">
        <f t="shared" si="46"/>
        <v>0</v>
      </c>
      <c r="AT79" s="23" cm="1">
        <f t="array" ref="AT79">SUMPRODUCT(($A79=Input!$A$138:$A$143)*(AT$13=Input!$C$137:$BJ$137)*(Input!$C$138:$BJ$143))</f>
        <v>0</v>
      </c>
      <c r="AU79" s="7">
        <f t="shared" si="59"/>
        <v>94.13</v>
      </c>
      <c r="AV79" s="15">
        <f t="shared" si="47"/>
        <v>0</v>
      </c>
    </row>
    <row r="80" spans="1:48" ht="14.65" hidden="1" customHeight="1" x14ac:dyDescent="0.25">
      <c r="A80" t="str">
        <f>+Input!A143</f>
        <v>Reserved</v>
      </c>
      <c r="B80" s="23" cm="1">
        <f t="array" ref="B80">SUMPRODUCT(($A80=Input!$A$138:$A$143)*(B$13=Input!$C$137:$BJ$137)*(Input!$C$138:$BJ$143))</f>
        <v>0</v>
      </c>
      <c r="C80" s="7">
        <f t="shared" si="48"/>
        <v>89</v>
      </c>
      <c r="D80" s="15">
        <f t="shared" si="36"/>
        <v>0</v>
      </c>
      <c r="F80" s="23" cm="1">
        <f t="array" ref="F80">SUMPRODUCT(($A80=Input!$A$138:$A$143)*(F$13=Input!$C$137:$BJ$137)*(Input!$C$138:$BJ$143))</f>
        <v>0</v>
      </c>
      <c r="G80" s="7">
        <f t="shared" si="49"/>
        <v>89</v>
      </c>
      <c r="H80" s="15">
        <f t="shared" si="37"/>
        <v>0</v>
      </c>
      <c r="J80" s="23" cm="1">
        <f t="array" ref="J80">SUMPRODUCT(($A80=Input!$A$138:$A$143)*(J$13=Input!$C$137:$BJ$137)*(Input!$C$138:$BJ$143))</f>
        <v>0</v>
      </c>
      <c r="K80" s="7">
        <f t="shared" si="50"/>
        <v>88.72</v>
      </c>
      <c r="L80" s="15">
        <f t="shared" si="38"/>
        <v>0</v>
      </c>
      <c r="N80" s="23" cm="1">
        <f t="array" ref="N80">SUMPRODUCT(($A80=Input!$A$138:$A$143)*(N$13=Input!$C$137:$BJ$137)*(Input!$C$138:$BJ$143))</f>
        <v>0</v>
      </c>
      <c r="O80" s="7">
        <f t="shared" si="51"/>
        <v>88.72</v>
      </c>
      <c r="P80" s="15">
        <f t="shared" si="39"/>
        <v>0</v>
      </c>
      <c r="R80" s="23" cm="1">
        <f t="array" ref="R80">SUMPRODUCT(($A80=Input!$A$138:$A$143)*(R$13=Input!$C$137:$BJ$137)*(Input!$C$138:$BJ$143))</f>
        <v>0</v>
      </c>
      <c r="S80" s="7">
        <f t="shared" si="52"/>
        <v>88.72</v>
      </c>
      <c r="T80" s="15">
        <f t="shared" si="40"/>
        <v>0</v>
      </c>
      <c r="V80" s="23" cm="1">
        <f t="array" ref="V80">SUMPRODUCT(($A80=Input!$A$138:$A$143)*(V$13=Input!$C$137:$BJ$137)*(Input!$C$138:$BJ$143))</f>
        <v>0</v>
      </c>
      <c r="W80" s="7">
        <f t="shared" si="53"/>
        <v>88.72</v>
      </c>
      <c r="X80" s="15">
        <f t="shared" si="41"/>
        <v>0</v>
      </c>
      <c r="Z80" s="23" cm="1">
        <f t="array" ref="Z80">SUMPRODUCT(($A80=Input!$A$138:$A$143)*(Z$13=Input!$C$137:$BJ$137)*(Input!$C$138:$BJ$143))</f>
        <v>0</v>
      </c>
      <c r="AA80" s="7">
        <f t="shared" si="54"/>
        <v>88.72</v>
      </c>
      <c r="AB80" s="15">
        <f t="shared" si="42"/>
        <v>0</v>
      </c>
      <c r="AD80" s="23" cm="1">
        <f t="array" ref="AD80">SUMPRODUCT(($A80=Input!$A$138:$A$143)*(AD$13=Input!$C$137:$BJ$137)*(Input!$C$138:$BJ$143))</f>
        <v>0</v>
      </c>
      <c r="AE80" s="7">
        <f t="shared" si="55"/>
        <v>88.72</v>
      </c>
      <c r="AF80" s="15">
        <f t="shared" si="43"/>
        <v>0</v>
      </c>
      <c r="AH80" s="23" cm="1">
        <f t="array" ref="AH80">SUMPRODUCT(($A80=Input!$A$138:$A$143)*(AH$13=Input!$C$137:$BJ$137)*(Input!$C$138:$BJ$143))</f>
        <v>0</v>
      </c>
      <c r="AI80" s="7">
        <f t="shared" si="56"/>
        <v>88.72</v>
      </c>
      <c r="AJ80" s="15">
        <f t="shared" si="44"/>
        <v>0</v>
      </c>
      <c r="AL80" s="23" cm="1">
        <f t="array" ref="AL80">SUMPRODUCT(($A80=Input!$A$138:$A$143)*(AL$13=Input!$C$137:$BJ$137)*(Input!$C$138:$BJ$143))</f>
        <v>0</v>
      </c>
      <c r="AM80" s="7">
        <f t="shared" si="57"/>
        <v>94.13</v>
      </c>
      <c r="AN80" s="15">
        <f t="shared" si="45"/>
        <v>0</v>
      </c>
      <c r="AP80" s="23" cm="1">
        <f t="array" ref="AP80">SUMPRODUCT(($A80=Input!$A$138:$A$143)*(AP$13=Input!$C$137:$BJ$137)*(Input!$C$138:$BJ$143))</f>
        <v>0</v>
      </c>
      <c r="AQ80" s="7">
        <f t="shared" si="58"/>
        <v>94.13</v>
      </c>
      <c r="AR80" s="15">
        <f t="shared" si="46"/>
        <v>0</v>
      </c>
      <c r="AT80" s="23" cm="1">
        <f t="array" ref="AT80">SUMPRODUCT(($A80=Input!$A$138:$A$143)*(AT$13=Input!$C$137:$BJ$137)*(Input!$C$138:$BJ$143))</f>
        <v>0</v>
      </c>
      <c r="AU80" s="7">
        <f t="shared" si="59"/>
        <v>94.13</v>
      </c>
      <c r="AV80" s="15">
        <f t="shared" si="47"/>
        <v>0</v>
      </c>
    </row>
    <row r="81" spans="1:48" x14ac:dyDescent="0.25">
      <c r="A81" t="s">
        <v>25</v>
      </c>
      <c r="B81" s="14"/>
      <c r="D81" s="20">
        <f>SUM(D75:D80)</f>
        <v>2.4</v>
      </c>
      <c r="F81" s="14"/>
      <c r="H81" s="20">
        <f>SUM(H75:H80)</f>
        <v>2.4</v>
      </c>
      <c r="J81" s="14"/>
      <c r="L81" s="20">
        <f>SUM(L75:L80)</f>
        <v>2.39</v>
      </c>
      <c r="N81" s="14"/>
      <c r="P81" s="20">
        <f>SUM(P75:P80)</f>
        <v>2.39</v>
      </c>
      <c r="R81" s="14"/>
      <c r="T81" s="20">
        <f>SUM(T75:T80)</f>
        <v>2.39</v>
      </c>
      <c r="V81" s="14"/>
      <c r="X81" s="20">
        <f>SUM(X75:X80)</f>
        <v>2.39</v>
      </c>
      <c r="Z81" s="14"/>
      <c r="AB81" s="20">
        <f>SUM(AB75:AB80)</f>
        <v>2.39</v>
      </c>
      <c r="AD81" s="14"/>
      <c r="AF81" s="20">
        <f>SUM(AF75:AF80)</f>
        <v>2.39</v>
      </c>
      <c r="AH81" s="14"/>
      <c r="AJ81" s="20">
        <f>SUM(AJ75:AJ80)</f>
        <v>2.39</v>
      </c>
      <c r="AL81" s="14"/>
      <c r="AN81" s="20">
        <f>SUM(AN75:AN80)</f>
        <v>2.54</v>
      </c>
      <c r="AP81" s="14"/>
      <c r="AR81" s="20">
        <f>SUM(AR75:AR80)</f>
        <v>2.54</v>
      </c>
      <c r="AT81" s="14"/>
      <c r="AV81" s="20">
        <f>SUM(AV75:AV80)</f>
        <v>2.54</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26</v>
      </c>
      <c r="B83" s="21"/>
      <c r="C83" s="22"/>
      <c r="D83" s="25">
        <f>D22+D72+D81</f>
        <v>91.4</v>
      </c>
      <c r="F83" s="21"/>
      <c r="G83" s="22"/>
      <c r="H83" s="25">
        <f>H22+H72+H81</f>
        <v>91.4</v>
      </c>
      <c r="J83" s="21"/>
      <c r="K83" s="22"/>
      <c r="L83" s="25">
        <f>L22+L72+L81</f>
        <v>91.11</v>
      </c>
      <c r="N83" s="21"/>
      <c r="O83" s="22"/>
      <c r="P83" s="25">
        <f>P22+P72+P81</f>
        <v>91.11</v>
      </c>
      <c r="R83" s="21"/>
      <c r="S83" s="22"/>
      <c r="T83" s="25">
        <f>T22+T72+T81</f>
        <v>91.11</v>
      </c>
      <c r="V83" s="21"/>
      <c r="W83" s="22"/>
      <c r="X83" s="25">
        <f>X22+X72+X81</f>
        <v>91.11</v>
      </c>
      <c r="Z83" s="21"/>
      <c r="AA83" s="22"/>
      <c r="AB83" s="25">
        <f>AB22+AB72+AB81</f>
        <v>91.11</v>
      </c>
      <c r="AD83" s="21"/>
      <c r="AE83" s="22"/>
      <c r="AF83" s="25">
        <f>AF22+AF72+AF81</f>
        <v>91.11</v>
      </c>
      <c r="AH83" s="21"/>
      <c r="AI83" s="22"/>
      <c r="AJ83" s="25">
        <f>AJ22+AJ72+AJ81</f>
        <v>91.11</v>
      </c>
      <c r="AL83" s="21"/>
      <c r="AM83" s="22"/>
      <c r="AN83" s="25">
        <f>AN22+AN72+AN81</f>
        <v>96.67</v>
      </c>
      <c r="AP83" s="21"/>
      <c r="AQ83" s="22"/>
      <c r="AR83" s="25">
        <f>AR22+AR72+AR81</f>
        <v>96.67</v>
      </c>
      <c r="AS83" s="72"/>
      <c r="AT83" s="21"/>
      <c r="AU83" s="22"/>
      <c r="AV83" s="25">
        <f>AV22+AV72+AV81</f>
        <v>96.67</v>
      </c>
    </row>
    <row r="86" spans="1:48" ht="15.75" thickBot="1" x14ac:dyDescent="0.3"/>
    <row r="87" spans="1:48" x14ac:dyDescent="0.25">
      <c r="A87" s="9" t="s">
        <v>53</v>
      </c>
      <c r="B87" s="10">
        <f>Input!$B$9</f>
        <v>2026</v>
      </c>
    </row>
    <row r="88" spans="1:48" x14ac:dyDescent="0.25">
      <c r="A88" s="11" t="s">
        <v>5</v>
      </c>
      <c r="B88" s="12" t="str">
        <f>B6</f>
        <v>5/8"</v>
      </c>
    </row>
    <row r="89" spans="1:48" x14ac:dyDescent="0.25">
      <c r="A89" s="11" t="s">
        <v>27</v>
      </c>
      <c r="B89" s="12">
        <f>Input!D9</f>
        <v>82.14</v>
      </c>
    </row>
    <row r="90" spans="1:48" x14ac:dyDescent="0.25">
      <c r="A90" s="11" t="s">
        <v>7</v>
      </c>
      <c r="B90" s="12" t="s">
        <v>11</v>
      </c>
    </row>
    <row r="91" spans="1:48" x14ac:dyDescent="0.25">
      <c r="A91" s="11" t="s">
        <v>58</v>
      </c>
      <c r="B91" s="12" t="s">
        <v>13</v>
      </c>
    </row>
    <row r="92" spans="1:48" x14ac:dyDescent="0.25">
      <c r="A92" s="11" t="s">
        <v>34</v>
      </c>
      <c r="B92" s="12" t="str">
        <f>VLOOKUP(B93,Input!$A$147:$C$153,2,FALSE)</f>
        <v>Monthly</v>
      </c>
    </row>
    <row r="93" spans="1:48" ht="15.75" thickBot="1" x14ac:dyDescent="0.3">
      <c r="A93" s="13" t="s">
        <v>15</v>
      </c>
      <c r="B93" s="27" t="str">
        <f>Input!$A$147</f>
        <v>Baldwin Hills</v>
      </c>
    </row>
    <row r="94" spans="1:48" ht="15.75" thickBot="1" x14ac:dyDescent="0.3">
      <c r="A94" s="1"/>
      <c r="B94" s="3"/>
    </row>
    <row r="95" spans="1:48" ht="15.75" thickBot="1" x14ac:dyDescent="0.3">
      <c r="A95" s="1"/>
      <c r="B95" s="163" t="str">
        <f>CONCATENATE("January"," ",$B$5)</f>
        <v>January 2026</v>
      </c>
      <c r="C95" s="164"/>
      <c r="D95" s="165"/>
      <c r="F95" s="163" t="str">
        <f>CONCATENATE("February"," ",$B$5)</f>
        <v>February 2026</v>
      </c>
      <c r="G95" s="164"/>
      <c r="H95" s="165"/>
      <c r="J95" s="163" t="str">
        <f>CONCATENATE("March"," ",$B$5)</f>
        <v>March 2026</v>
      </c>
      <c r="K95" s="164"/>
      <c r="L95" s="165"/>
      <c r="N95" s="163" t="str">
        <f>CONCATENATE("April"," ",$B$5)</f>
        <v>April 2026</v>
      </c>
      <c r="O95" s="164"/>
      <c r="P95" s="165"/>
      <c r="R95" s="163" t="str">
        <f>CONCATENATE("May"," ",$B$5)</f>
        <v>May 2026</v>
      </c>
      <c r="S95" s="164"/>
      <c r="T95" s="165"/>
      <c r="V95" s="163" t="str">
        <f>CONCATENATE("June"," ",$B$5)</f>
        <v>June 2026</v>
      </c>
      <c r="W95" s="164"/>
      <c r="X95" s="165"/>
      <c r="Z95" s="163" t="str">
        <f>CONCATENATE("July"," ",$B$5)</f>
        <v>July 2026</v>
      </c>
      <c r="AA95" s="164"/>
      <c r="AB95" s="165"/>
      <c r="AD95" s="163" t="str">
        <f>CONCATENATE("August"," ",$B$5)</f>
        <v>August 2026</v>
      </c>
      <c r="AE95" s="164"/>
      <c r="AF95" s="165"/>
      <c r="AH95" s="163" t="str">
        <f>CONCATENATE("September"," ",$B$5)</f>
        <v>September 2026</v>
      </c>
      <c r="AI95" s="164"/>
      <c r="AJ95" s="165"/>
      <c r="AL95" s="163" t="str">
        <f>CONCATENATE("October"," ",$B$5)</f>
        <v>October 2026</v>
      </c>
      <c r="AM95" s="164"/>
      <c r="AN95" s="165"/>
      <c r="AP95" s="163" t="str">
        <f>CONCATENATE("November"," ",$B$5)</f>
        <v>November 2026</v>
      </c>
      <c r="AQ95" s="164"/>
      <c r="AR95" s="165"/>
      <c r="AS95" s="68"/>
      <c r="AT95" s="163" t="str">
        <f>CONCATENATE("December"," ",$B$5)</f>
        <v>December 2026</v>
      </c>
      <c r="AU95" s="164"/>
      <c r="AV95" s="165"/>
    </row>
    <row r="96" spans="1:48" x14ac:dyDescent="0.25">
      <c r="A96" s="1" t="s">
        <v>4</v>
      </c>
      <c r="B96" s="14"/>
      <c r="D96" s="15">
        <f>INDEX(Input!$C$29:$BJ$29,MATCH('Residential Bills_Yr 2_avg'!$B$88,Input!$A$29:$A$29,0),MATCH('Residential Bills_Yr 2_avg'!B$95,Input!$C$28:$BJ$28,0))</f>
        <v>25.95</v>
      </c>
      <c r="F96" s="14"/>
      <c r="H96" s="15">
        <f>INDEX(Input!$C$29:$BJ$29,MATCH('Residential Bills_Yr 2_avg'!$B$88,Input!$A$29:$A$29,0),MATCH('Residential Bills_Yr 2_avg'!F$95,Input!$C$28:$BJ$28,0))</f>
        <v>25.95</v>
      </c>
      <c r="J96" s="14"/>
      <c r="L96" s="15">
        <f>INDEX(Input!$C$29:$BJ$29,MATCH('Residential Bills_Yr 2_avg'!$B$88,Input!$A$29:$A$29,0),MATCH('Residential Bills_Yr 2_avg'!J$95,Input!$C$28:$BJ$28,0))</f>
        <v>25.95</v>
      </c>
      <c r="N96" s="14"/>
      <c r="P96" s="15">
        <f>INDEX(Input!$C$29:$BJ$29,MATCH('Residential Bills_Yr 2_avg'!$B$88,Input!$A$29:$A$29,0),MATCH('Residential Bills_Yr 2_avg'!N$95,Input!$C$28:$BJ$28,0))</f>
        <v>25.95</v>
      </c>
      <c r="R96" s="14"/>
      <c r="T96" s="15">
        <f>INDEX(Input!$C$29:$BJ$29,MATCH('Residential Bills_Yr 2_avg'!$B$88,Input!$A$29:$A$29,0),MATCH('Residential Bills_Yr 2_avg'!R$95,Input!$C$28:$BJ$28,0))</f>
        <v>25.95</v>
      </c>
      <c r="V96" s="14"/>
      <c r="X96" s="15">
        <f>INDEX(Input!$C$29:$BJ$29,MATCH('Residential Bills_Yr 2_avg'!$B$88,Input!$A$29:$A$29,0),MATCH('Residential Bills_Yr 2_avg'!V$95,Input!$C$28:$BJ$28,0))</f>
        <v>25.95</v>
      </c>
      <c r="Z96" s="14"/>
      <c r="AB96" s="15">
        <f>INDEX(Input!$C$29:$BJ$29,MATCH('Residential Bills_Yr 2_avg'!$B$88,Input!$A$29:$A$29,0),MATCH('Residential Bills_Yr 2_avg'!Z$95,Input!$C$28:$BJ$28,0))</f>
        <v>25.95</v>
      </c>
      <c r="AD96" s="14"/>
      <c r="AF96" s="15">
        <f>INDEX(Input!$C$29:$BJ$29,MATCH('Residential Bills_Yr 2_avg'!$B$88,Input!$A$29:$A$29,0),MATCH('Residential Bills_Yr 2_avg'!AD$95,Input!$C$28:$BJ$28,0))</f>
        <v>25.95</v>
      </c>
      <c r="AH96" s="14"/>
      <c r="AJ96" s="15">
        <f>INDEX(Input!$C$29:$BJ$29,MATCH('Residential Bills_Yr 2_avg'!$B$88,Input!$A$29:$A$29,0),MATCH('Residential Bills_Yr 2_avg'!AH$95,Input!$C$28:$BJ$28,0))</f>
        <v>25.95</v>
      </c>
      <c r="AL96" s="14"/>
      <c r="AN96" s="15">
        <f>INDEX(Input!$C$29:$BJ$29,MATCH('Residential Bills_Yr 2_avg'!$B$88,Input!$A$29:$A$29,0),MATCH('Residential Bills_Yr 2_avg'!AL$95,Input!$C$28:$BJ$28,0))</f>
        <v>25.95</v>
      </c>
      <c r="AP96" s="14"/>
      <c r="AR96" s="15">
        <f>INDEX(Input!$C$29:$BJ$29,MATCH('Residential Bills_Yr 2_avg'!$B$88,Input!$A$29:$A$29,0),MATCH('Residential Bills_Yr 2_avg'!AP$95,Input!$C$28:$BJ$28,0))</f>
        <v>25.95</v>
      </c>
      <c r="AS96" s="7"/>
      <c r="AT96" s="14"/>
      <c r="AV96" s="15">
        <f>INDEX(Input!$C$29:$BJ$29,MATCH('Residential Bills_Yr 2_avg'!$B$88,Input!$A$29:$A$29,0),MATCH('Residential Bills_Yr 2_avg'!AT$95,Input!$C$28:$BJ$28,0))</f>
        <v>25.95</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25">
      <c r="A99" t="str">
        <f>A17</f>
        <v>Tier 1</v>
      </c>
      <c r="B99" s="19">
        <f>INDEX(Input!$C$22:$BJ$26,MATCH('Residential Bills_Yr 2_avg'!$A99,Input!$A$22:$A$26,0),MATCH('Residential Bills_Yr 2_avg'!B$95,Input!$C$21:$BJ$21,0))</f>
        <v>0.70030000000000003</v>
      </c>
      <c r="C99" s="3">
        <f>IF($B$89&gt;Input!F155,Input!F155,'Residential Bills_Yr 2_avg'!$B$89)</f>
        <v>82.14</v>
      </c>
      <c r="D99" s="15">
        <f>ROUND(IFERROR(B99*C99," "),2)</f>
        <v>57.52</v>
      </c>
      <c r="F99" s="19">
        <f>INDEX(Input!$C$22:$BJ$26,MATCH('Residential Bills_Yr 2_avg'!$A99,Input!$A$22:$A$26,0),MATCH('Residential Bills_Yr 2_avg'!F$95,Input!$C$21:$BJ$21,0))</f>
        <v>0.70030000000000003</v>
      </c>
      <c r="G99" s="3">
        <f>IF($B$89&gt;Input!G155,Input!G155,'Residential Bills_Yr 2_avg'!$B$89)</f>
        <v>82.14</v>
      </c>
      <c r="H99" s="15">
        <f>ROUND(IFERROR(F99*G99," "),2)</f>
        <v>57.52</v>
      </c>
      <c r="J99" s="19">
        <f>INDEX(Input!$C$22:$BJ$26,MATCH('Residential Bills_Yr 2_avg'!$A99,Input!$A$22:$A$26,0),MATCH('Residential Bills_Yr 2_avg'!J$95,Input!$C$21:$BJ$21,0))</f>
        <v>0.70030000000000003</v>
      </c>
      <c r="K99" s="3">
        <f>IF($B$89&gt;Input!H155,Input!H155,'Residential Bills_Yr 2_avg'!$B$89)</f>
        <v>82.14</v>
      </c>
      <c r="L99" s="15">
        <f>ROUND(IFERROR(J99*K99," "),2)</f>
        <v>57.52</v>
      </c>
      <c r="N99" s="19">
        <f>INDEX(Input!$C$22:$BJ$26,MATCH('Residential Bills_Yr 2_avg'!$A99,Input!$A$22:$A$26,0),MATCH('Residential Bills_Yr 2_avg'!N$95,Input!$C$21:$BJ$21,0))</f>
        <v>0.70030000000000003</v>
      </c>
      <c r="O99" s="3">
        <f>IF($B$89&gt;Input!I155,Input!I155,'Residential Bills_Yr 2_avg'!$B$89)</f>
        <v>82.14</v>
      </c>
      <c r="P99" s="15">
        <f>ROUND(IFERROR(N99*O99," "),2)</f>
        <v>57.52</v>
      </c>
      <c r="R99" s="19">
        <f>INDEX(Input!$C$22:$BJ$26,MATCH('Residential Bills_Yr 2_avg'!$A99,Input!$A$22:$A$26,0),MATCH('Residential Bills_Yr 2_avg'!R$95,Input!$C$21:$BJ$21,0))</f>
        <v>0.70030000000000003</v>
      </c>
      <c r="S99" s="3">
        <f>IF($B$89&gt;Input!J155,Input!J155,'Residential Bills_Yr 2_avg'!$B$89)</f>
        <v>82.14</v>
      </c>
      <c r="T99" s="15">
        <f>ROUND(IFERROR(R99*S99," "),2)</f>
        <v>57.52</v>
      </c>
      <c r="V99" s="19">
        <f>INDEX(Input!$C$22:$BJ$26,MATCH('Residential Bills_Yr 2_avg'!$A99,Input!$A$22:$A$26,0),MATCH('Residential Bills_Yr 2_avg'!V$95,Input!$C$21:$BJ$21,0))</f>
        <v>0.70030000000000003</v>
      </c>
      <c r="W99" s="3">
        <f>IF($B$89&gt;Input!K155,Input!K155,'Residential Bills_Yr 2_avg'!$B$89)</f>
        <v>82.14</v>
      </c>
      <c r="X99" s="15">
        <f>ROUND(IFERROR(V99*W99," "),2)</f>
        <v>57.52</v>
      </c>
      <c r="Z99" s="19">
        <f>INDEX(Input!$C$22:$BJ$26,MATCH('Residential Bills_Yr 2_avg'!$A99,Input!$A$22:$A$26,0),MATCH('Residential Bills_Yr 2_avg'!Z$95,Input!$C$21:$BJ$21,0))</f>
        <v>0.70030000000000003</v>
      </c>
      <c r="AA99" s="3">
        <f>IF($B$89&gt;Input!L155,Input!L155,'Residential Bills_Yr 2_avg'!$B$89)</f>
        <v>82.14</v>
      </c>
      <c r="AB99" s="15">
        <f>ROUND(IFERROR(Z99*AA99," "),2)</f>
        <v>57.52</v>
      </c>
      <c r="AD99" s="19">
        <f>INDEX(Input!$C$22:$BJ$26,MATCH('Residential Bills_Yr 2_avg'!$A99,Input!$A$22:$A$26,0),MATCH('Residential Bills_Yr 2_avg'!AD$95,Input!$C$21:$BJ$21,0))</f>
        <v>0.70030000000000003</v>
      </c>
      <c r="AE99" s="3">
        <f>IF($B$89&gt;Input!M155,Input!M155,'Residential Bills_Yr 2_avg'!$B$89)</f>
        <v>82.14</v>
      </c>
      <c r="AF99" s="15">
        <f>ROUND(IFERROR(AD99*AE99," "),2)</f>
        <v>57.52</v>
      </c>
      <c r="AH99" s="19">
        <f>INDEX(Input!$C$22:$BJ$26,MATCH('Residential Bills_Yr 2_avg'!$A99,Input!$A$22:$A$26,0),MATCH('Residential Bills_Yr 2_avg'!AH$95,Input!$C$21:$BJ$21,0))</f>
        <v>0.70030000000000003</v>
      </c>
      <c r="AI99" s="3">
        <f>IF($B$89&gt;Input!N155,Input!N155,'Residential Bills_Yr 2_avg'!$B$89)</f>
        <v>82.14</v>
      </c>
      <c r="AJ99" s="15">
        <f>ROUND(IFERROR(AH99*AI99," "),2)</f>
        <v>57.52</v>
      </c>
      <c r="AL99" s="19">
        <f>INDEX(Input!$C$22:$BJ$26,MATCH('Residential Bills_Yr 2_avg'!$A99,Input!$A$22:$A$26,0),MATCH('Residential Bills_Yr 2_avg'!AL$95,Input!$C$21:$BJ$21,0))</f>
        <v>0.70030000000000003</v>
      </c>
      <c r="AM99" s="3">
        <f>IF($B$89&gt;Input!O155,Input!O155,'Residential Bills_Yr 2_avg'!$B$89)</f>
        <v>82.14</v>
      </c>
      <c r="AN99" s="15">
        <f>ROUND(IFERROR(AL99*AM99," "),2)</f>
        <v>57.52</v>
      </c>
      <c r="AP99" s="19">
        <f>INDEX(Input!$C$22:$BJ$26,MATCH('Residential Bills_Yr 2_avg'!$A99,Input!$A$22:$A$26,0),MATCH('Residential Bills_Yr 2_avg'!AP$95,Input!$C$21:$BJ$21,0))</f>
        <v>0.70030000000000003</v>
      </c>
      <c r="AQ99" s="3">
        <f>IF($B$89&gt;Input!P155,Input!P155,'Residential Bills_Yr 2_avg'!$B$89)</f>
        <v>82.14</v>
      </c>
      <c r="AR99" s="15">
        <f>ROUND(IFERROR(AP99*AQ99," "),2)</f>
        <v>57.52</v>
      </c>
      <c r="AS99" s="7"/>
      <c r="AT99" s="19">
        <f>INDEX(Input!$C$22:$BJ$26,MATCH('Residential Bills_Yr 2_avg'!$A99,Input!$A$22:$A$26,0),MATCH('Residential Bills_Yr 2_avg'!AT$95,Input!$C$21:$BJ$21,0))</f>
        <v>0.70030000000000003</v>
      </c>
      <c r="AU99" s="3">
        <f>IF($B$89&gt;Input!Q155,Input!Q155,'Residential Bills_Yr 2_avg'!$B$89)</f>
        <v>82.14</v>
      </c>
      <c r="AV99" s="15">
        <f>ROUND(IFERROR(AT99*AU99," "),2)</f>
        <v>57.52</v>
      </c>
    </row>
    <row r="100" spans="1:48" x14ac:dyDescent="0.25">
      <c r="A100" t="str">
        <f>A18</f>
        <v>Tier 2</v>
      </c>
      <c r="B100" s="19">
        <f>INDEX(Input!$C$22:$BJ$26,MATCH('Residential Bills_Yr 2_avg'!$A100,Input!$A$22:$A$26,0),MATCH('Residential Bills_Yr 2_avg'!B$95,Input!$C$21:$BJ$21,0))</f>
        <v>0.81689999999999996</v>
      </c>
      <c r="C100" s="3">
        <f>IF(($B$89-C99)&gt;Input!F156,Input!F156,($B$89-C99))</f>
        <v>0</v>
      </c>
      <c r="D100" s="15">
        <f>ROUND(IFERROR(B100*C100," "),2)</f>
        <v>0</v>
      </c>
      <c r="F100" s="19">
        <f>INDEX(Input!$C$22:$BJ$26,MATCH('Residential Bills_Yr 2_avg'!$A100,Input!$A$22:$A$26,0),MATCH('Residential Bills_Yr 2_avg'!F$95,Input!$C$21:$BJ$21,0))</f>
        <v>0.81689999999999996</v>
      </c>
      <c r="G100" s="3">
        <f>IF(($B$89-G99)&gt;Input!G156,Input!G156,($B$89-G99))</f>
        <v>0</v>
      </c>
      <c r="H100" s="15">
        <f>ROUND(IFERROR(F100*G100," "),2)</f>
        <v>0</v>
      </c>
      <c r="J100" s="19">
        <f>INDEX(Input!$C$22:$BJ$26,MATCH('Residential Bills_Yr 2_avg'!$A100,Input!$A$22:$A$26,0),MATCH('Residential Bills_Yr 2_avg'!J$95,Input!$C$21:$BJ$21,0))</f>
        <v>0.81689999999999996</v>
      </c>
      <c r="K100" s="3">
        <f>IF(($B$89-K99)&gt;Input!H156,Input!H156,($B$89-K99))</f>
        <v>0</v>
      </c>
      <c r="L100" s="15">
        <f>ROUND(IFERROR(J100*K100," "),2)</f>
        <v>0</v>
      </c>
      <c r="N100" s="19">
        <f>INDEX(Input!$C$22:$BJ$26,MATCH('Residential Bills_Yr 2_avg'!$A100,Input!$A$22:$A$26,0),MATCH('Residential Bills_Yr 2_avg'!N$95,Input!$C$21:$BJ$21,0))</f>
        <v>0.81689999999999996</v>
      </c>
      <c r="O100" s="3">
        <f>IF(($B$89-O99)&gt;Input!I156,Input!I156,($B$89-O99))</f>
        <v>0</v>
      </c>
      <c r="P100" s="15">
        <f>ROUND(IFERROR(N100*O100," "),2)</f>
        <v>0</v>
      </c>
      <c r="R100" s="19">
        <f>INDEX(Input!$C$22:$BJ$26,MATCH('Residential Bills_Yr 2_avg'!$A100,Input!$A$22:$A$26,0),MATCH('Residential Bills_Yr 2_avg'!R$95,Input!$C$21:$BJ$21,0))</f>
        <v>0.81689999999999996</v>
      </c>
      <c r="S100" s="3">
        <f>IF(($B$89-S99)&gt;Input!J156,Input!J156,($B$89-S99))</f>
        <v>0</v>
      </c>
      <c r="T100" s="15">
        <f>ROUND(IFERROR(R100*S100," "),2)</f>
        <v>0</v>
      </c>
      <c r="V100" s="19">
        <f>INDEX(Input!$C$22:$BJ$26,MATCH('Residential Bills_Yr 2_avg'!$A100,Input!$A$22:$A$26,0),MATCH('Residential Bills_Yr 2_avg'!V$95,Input!$C$21:$BJ$21,0))</f>
        <v>0.81689999999999996</v>
      </c>
      <c r="W100" s="3">
        <f>IF(($B$89-W99)&gt;Input!K156,Input!K156,($B$89-S99))</f>
        <v>0</v>
      </c>
      <c r="X100" s="15">
        <f>ROUND(IFERROR(V100*W100," "),2)</f>
        <v>0</v>
      </c>
      <c r="Z100" s="19">
        <f>INDEX(Input!$C$22:$BJ$26,MATCH('Residential Bills_Yr 2_avg'!$A100,Input!$A$22:$A$26,0),MATCH('Residential Bills_Yr 2_avg'!Z$95,Input!$C$21:$BJ$21,0))</f>
        <v>0.81689999999999996</v>
      </c>
      <c r="AA100" s="3">
        <f>IF(($B$89-AA99)&gt;Input!L156,Input!L156,($B$89-AA99))</f>
        <v>0</v>
      </c>
      <c r="AB100" s="15">
        <f>ROUND(IFERROR(Z100*AA100," "),2)</f>
        <v>0</v>
      </c>
      <c r="AD100" s="19">
        <f>INDEX(Input!$C$22:$BJ$26,MATCH('Residential Bills_Yr 2_avg'!$A100,Input!$A$22:$A$26,0),MATCH('Residential Bills_Yr 2_avg'!AD$95,Input!$C$21:$BJ$21,0))</f>
        <v>0.81689999999999996</v>
      </c>
      <c r="AE100" s="3">
        <f>IF(($B$89-AE99)&gt;Input!M156,Input!M156,($B$89-AE99))</f>
        <v>0</v>
      </c>
      <c r="AF100" s="15">
        <f>ROUND(IFERROR(AD100*AE100," "),2)</f>
        <v>0</v>
      </c>
      <c r="AH100" s="19">
        <f>INDEX(Input!$C$22:$BJ$26,MATCH('Residential Bills_Yr 2_avg'!$A100,Input!$A$22:$A$26,0),MATCH('Residential Bills_Yr 2_avg'!AH$95,Input!$C$21:$BJ$21,0))</f>
        <v>0.81689999999999996</v>
      </c>
      <c r="AI100" s="3">
        <f>IF(($B$89-AI99)&gt;Input!N156,Input!N156,($B$89-AI99))</f>
        <v>0</v>
      </c>
      <c r="AJ100" s="15">
        <f>ROUND(IFERROR(AH100*AI100," "),2)</f>
        <v>0</v>
      </c>
      <c r="AL100" s="19">
        <f>INDEX(Input!$C$22:$BJ$26,MATCH('Residential Bills_Yr 2_avg'!$A100,Input!$A$22:$A$26,0),MATCH('Residential Bills_Yr 2_avg'!AL$95,Input!$C$21:$BJ$21,0))</f>
        <v>0.81689999999999996</v>
      </c>
      <c r="AM100" s="3">
        <f>IF(($B$89-AM99)&gt;Input!O156,Input!O156,($B$89-AM99))</f>
        <v>0</v>
      </c>
      <c r="AN100" s="15">
        <f>ROUND(IFERROR(AL100*AM100," "),2)</f>
        <v>0</v>
      </c>
      <c r="AP100" s="19">
        <f>INDEX(Input!$C$22:$BJ$26,MATCH('Residential Bills_Yr 2_avg'!$A100,Input!$A$22:$A$26,0),MATCH('Residential Bills_Yr 2_avg'!AP$95,Input!$C$21:$BJ$21,0))</f>
        <v>0.81689999999999996</v>
      </c>
      <c r="AQ100" s="3">
        <f>IF(($B$89-AQ99)&gt;Input!P156,Input!P156,($B$89-AQ99))</f>
        <v>0</v>
      </c>
      <c r="AR100" s="15">
        <f>ROUND(IFERROR(AP100*AQ100," "),2)</f>
        <v>0</v>
      </c>
      <c r="AS100" s="7"/>
      <c r="AT100" s="19">
        <f>INDEX(Input!$C$22:$BJ$26,MATCH('Residential Bills_Yr 2_avg'!$A100,Input!$A$22:$A$26,0),MATCH('Residential Bills_Yr 2_avg'!AT$95,Input!$C$21:$BJ$21,0))</f>
        <v>0.81689999999999996</v>
      </c>
      <c r="AU100" s="3">
        <f>IF(($B$89-AU99)&gt;Input!Q156,Input!Q156,($B$89-AU99))</f>
        <v>0</v>
      </c>
      <c r="AV100" s="15">
        <f>ROUND(IFERROR(AT100*AU100," "),2)</f>
        <v>0</v>
      </c>
    </row>
    <row r="101" spans="1:48" x14ac:dyDescent="0.25">
      <c r="A101" t="str">
        <f>A19</f>
        <v>Tier 3</v>
      </c>
      <c r="B101" s="19">
        <f>INDEX(Input!$C$22:$BJ$26,MATCH('Residential Bills_Yr 2_avg'!$A101,Input!$A$22:$A$26,0),MATCH('Residential Bills_Yr 2_avg'!B$95,Input!$C$21:$BJ$21,0))</f>
        <v>0.91800000000000004</v>
      </c>
      <c r="C101" s="3">
        <f>IF(OR(Input!F153="Tier 4",Input!F153="Tier 5"),IF(('Residential Bills_Yr 2_avg'!$B$89-'Residential Bills_Yr 2_avg'!C99-'Residential Bills_Yr 2_avg'!C100)&gt;Input!F153,Input!F153,('Residential Bills_Yr 2_avg'!$B$89-'Residential Bills_Yr 2_avg'!C99-'Residential Bills_Yr 2_avg'!C100)),('Residential Bills_Yr 2_avg'!$B$89-'Residential Bills_Yr 2_avg'!C99-'Residential Bills_Yr 2_avg'!C100))</f>
        <v>0</v>
      </c>
      <c r="D101" s="15">
        <f>ROUND(IFERROR(B101*C101," "),2)</f>
        <v>0</v>
      </c>
      <c r="F101" s="19">
        <f>INDEX(Input!$C$22:$BJ$26,MATCH('Residential Bills_Yr 2_avg'!$A101,Input!$A$22:$A$26,0),MATCH('Residential Bills_Yr 2_avg'!F$95,Input!$C$21:$BJ$21,0))</f>
        <v>0.91800000000000004</v>
      </c>
      <c r="G101" s="3">
        <f>IF(OR(Input!G153="Tier 4",Input!G153="Tier 5"),IF(('Residential Bills_Yr 2_avg'!$B$89-'Residential Bills_Yr 2_avg'!G99-'Residential Bills_Yr 2_avg'!G100)&gt;Input!G153,Input!G153,('Residential Bills_Yr 2_avg'!$B$89-'Residential Bills_Yr 2_avg'!G99-'Residential Bills_Yr 2_avg'!G100)),('Residential Bills_Yr 2_avg'!$B$89-'Residential Bills_Yr 2_avg'!G99-'Residential Bills_Yr 2_avg'!G100))</f>
        <v>0</v>
      </c>
      <c r="H101" s="15">
        <f>ROUND(IFERROR(F101*G101," "),2)</f>
        <v>0</v>
      </c>
      <c r="J101" s="19">
        <f>INDEX(Input!$C$22:$BJ$26,MATCH('Residential Bills_Yr 2_avg'!$A101,Input!$A$22:$A$26,0),MATCH('Residential Bills_Yr 2_avg'!J$95,Input!$C$21:$BJ$21,0))</f>
        <v>0.91800000000000004</v>
      </c>
      <c r="K101" s="3">
        <f>IF(OR(Input!H153="Tier 4",Input!H153="Tier 5"),IF(('Residential Bills_Yr 2_avg'!$B$89-'Residential Bills_Yr 2_avg'!K99-'Residential Bills_Yr 2_avg'!K100)&gt;Input!H153,Input!H153,('Residential Bills_Yr 2_avg'!$B$89-'Residential Bills_Yr 2_avg'!K99-'Residential Bills_Yr 2_avg'!K100)),('Residential Bills_Yr 2_avg'!$B$89-'Residential Bills_Yr 2_avg'!K99-'Residential Bills_Yr 2_avg'!K100))</f>
        <v>0</v>
      </c>
      <c r="L101" s="15">
        <f>ROUND(IFERROR(J101*K101," "),2)</f>
        <v>0</v>
      </c>
      <c r="N101" s="19">
        <f>INDEX(Input!$C$22:$BJ$26,MATCH('Residential Bills_Yr 2_avg'!$A101,Input!$A$22:$A$26,0),MATCH('Residential Bills_Yr 2_avg'!N$95,Input!$C$21:$BJ$21,0))</f>
        <v>0.91800000000000004</v>
      </c>
      <c r="O101" s="3">
        <f>IF(OR(Input!I153="Tier 4",Input!I153="Tier 5"),IF(('Residential Bills_Yr 2_avg'!$B$89-'Residential Bills_Yr 2_avg'!O99-'Residential Bills_Yr 2_avg'!O100)&gt;Input!I153,Input!I153,('Residential Bills_Yr 2_avg'!$B$89-'Residential Bills_Yr 2_avg'!O99-'Residential Bills_Yr 2_avg'!O100)),('Residential Bills_Yr 2_avg'!$B$89-'Residential Bills_Yr 2_avg'!O99-'Residential Bills_Yr 2_avg'!O100))</f>
        <v>0</v>
      </c>
      <c r="P101" s="15">
        <f>ROUND(IFERROR(N101*O101," "),2)</f>
        <v>0</v>
      </c>
      <c r="R101" s="19">
        <f>INDEX(Input!$C$22:$BJ$26,MATCH('Residential Bills_Yr 2_avg'!$A101,Input!$A$22:$A$26,0),MATCH('Residential Bills_Yr 2_avg'!R$95,Input!$C$21:$BJ$21,0))</f>
        <v>0.91800000000000004</v>
      </c>
      <c r="S101" s="3">
        <f>IF(OR(Input!J153="Tier 4",Input!J153="Tier 5"),IF(('Residential Bills_Yr 2_avg'!$B$89-'Residential Bills_Yr 2_avg'!S99-'Residential Bills_Yr 2_avg'!S100)&gt;Input!J153,Input!J153,('Residential Bills_Yr 2_avg'!$B$89-'Residential Bills_Yr 2_avg'!S99-'Residential Bills_Yr 2_avg'!S100)),('Residential Bills_Yr 2_avg'!$B$89-'Residential Bills_Yr 2_avg'!S99-'Residential Bills_Yr 2_avg'!S100))</f>
        <v>0</v>
      </c>
      <c r="T101" s="15">
        <f>ROUND(IFERROR(R101*S101," "),2)</f>
        <v>0</v>
      </c>
      <c r="V101" s="19">
        <f>INDEX(Input!$C$22:$BJ$26,MATCH('Residential Bills_Yr 2_avg'!$A101,Input!$A$22:$A$26,0),MATCH('Residential Bills_Yr 2_avg'!V$95,Input!$C$21:$BJ$21,0))</f>
        <v>0.91800000000000004</v>
      </c>
      <c r="W101" s="3">
        <f>IF(OR(Input!K153="Tier 4",Input!K153="Tier 5"),IF(('Residential Bills_Yr 2_avg'!$B$89-'Residential Bills_Yr 2_avg'!W99-'Residential Bills_Yr 2_avg'!W100)&gt;Input!K153,Input!K153,('Residential Bills_Yr 2_avg'!$B$89-'Residential Bills_Yr 2_avg'!W99-'Residential Bills_Yr 2_avg'!W100)),('Residential Bills_Yr 2_avg'!$B$89-'Residential Bills_Yr 2_avg'!W99-'Residential Bills_Yr 2_avg'!W100))</f>
        <v>0</v>
      </c>
      <c r="X101" s="15">
        <f>ROUND(IFERROR(V101*W101," "),2)</f>
        <v>0</v>
      </c>
      <c r="Z101" s="19">
        <f>INDEX(Input!$C$22:$BJ$26,MATCH('Residential Bills_Yr 2_avg'!$A101,Input!$A$22:$A$26,0),MATCH('Residential Bills_Yr 2_avg'!Z$95,Input!$C$21:$BJ$21,0))</f>
        <v>0.91800000000000004</v>
      </c>
      <c r="AA101" s="3">
        <f>IF(OR(Input!L153="Tier 4",Input!L153="Tier 5"),IF(('Residential Bills_Yr 2_avg'!$B$89-'Residential Bills_Yr 2_avg'!AA99-'Residential Bills_Yr 2_avg'!AA100)&gt;Input!L153,Input!L153,('Residential Bills_Yr 2_avg'!$B$89-'Residential Bills_Yr 2_avg'!AA99-'Residential Bills_Yr 2_avg'!AA100)),('Residential Bills_Yr 2_avg'!$B$89-'Residential Bills_Yr 2_avg'!AA99-'Residential Bills_Yr 2_avg'!AA100))</f>
        <v>0</v>
      </c>
      <c r="AB101" s="15">
        <f>ROUND(IFERROR(Z101*AA101," "),2)</f>
        <v>0</v>
      </c>
      <c r="AD101" s="19">
        <f>INDEX(Input!$C$22:$BJ$26,MATCH('Residential Bills_Yr 2_avg'!$A101,Input!$A$22:$A$26,0),MATCH('Residential Bills_Yr 2_avg'!AD$95,Input!$C$21:$BJ$21,0))</f>
        <v>0.91800000000000004</v>
      </c>
      <c r="AE101" s="3">
        <f>IF(OR(Input!M153="Tier 4",Input!M153="Tier 5"),IF(('Residential Bills_Yr 2_avg'!$B$89-'Residential Bills_Yr 2_avg'!AE99-'Residential Bills_Yr 2_avg'!AE100)&gt;Input!M153,Input!M153,('Residential Bills_Yr 2_avg'!$B$89-'Residential Bills_Yr 2_avg'!AE99-'Residential Bills_Yr 2_avg'!AE100)),('Residential Bills_Yr 2_avg'!$B$89-'Residential Bills_Yr 2_avg'!AE99-'Residential Bills_Yr 2_avg'!AE100))</f>
        <v>0</v>
      </c>
      <c r="AF101" s="15">
        <f>ROUND(IFERROR(AD101*AE101," "),2)</f>
        <v>0</v>
      </c>
      <c r="AH101" s="19">
        <f>INDEX(Input!$C$22:$BJ$26,MATCH('Residential Bills_Yr 2_avg'!$A101,Input!$A$22:$A$26,0),MATCH('Residential Bills_Yr 2_avg'!AH$95,Input!$C$21:$BJ$21,0))</f>
        <v>0.91800000000000004</v>
      </c>
      <c r="AI101" s="3">
        <f>IF(OR(Input!N153="Tier 4",Input!N153="Tier 5"),IF(('Residential Bills_Yr 2_avg'!$B$89-'Residential Bills_Yr 2_avg'!AI99-'Residential Bills_Yr 2_avg'!AI100)&gt;Input!N153,Input!N153,('Residential Bills_Yr 2_avg'!$B$89-'Residential Bills_Yr 2_avg'!AI99-'Residential Bills_Yr 2_avg'!AI100)),('Residential Bills_Yr 2_avg'!$B$89-'Residential Bills_Yr 2_avg'!AI99-'Residential Bills_Yr 2_avg'!AI100))</f>
        <v>0</v>
      </c>
      <c r="AJ101" s="15">
        <f>ROUND(IFERROR(AH101*AI101," "),2)</f>
        <v>0</v>
      </c>
      <c r="AL101" s="19">
        <f>INDEX(Input!$C$22:$BJ$26,MATCH('Residential Bills_Yr 2_avg'!$A101,Input!$A$22:$A$26,0),MATCH('Residential Bills_Yr 2_avg'!AL$95,Input!$C$21:$BJ$21,0))</f>
        <v>0.91800000000000004</v>
      </c>
      <c r="AM101" s="3">
        <f>IF(OR(Input!O153="Tier 4",Input!O153="Tier 5"),IF(('Residential Bills_Yr 2_avg'!$B$89-'Residential Bills_Yr 2_avg'!AM99-'Residential Bills_Yr 2_avg'!AM100)&gt;Input!O153,Input!O153,('Residential Bills_Yr 2_avg'!$B$89-'Residential Bills_Yr 2_avg'!AM99-'Residential Bills_Yr 2_avg'!AM100)),('Residential Bills_Yr 2_avg'!$B$89-'Residential Bills_Yr 2_avg'!AM99-'Residential Bills_Yr 2_avg'!AM100))</f>
        <v>0</v>
      </c>
      <c r="AN101" s="15">
        <f>ROUND(IFERROR(AL101*AM101," "),2)</f>
        <v>0</v>
      </c>
      <c r="AP101" s="19">
        <f>INDEX(Input!$C$22:$BJ$26,MATCH('Residential Bills_Yr 2_avg'!$A101,Input!$A$22:$A$26,0),MATCH('Residential Bills_Yr 2_avg'!AP$95,Input!$C$21:$BJ$21,0))</f>
        <v>0.91800000000000004</v>
      </c>
      <c r="AQ101" s="3">
        <f>IF(OR(Input!P153="Tier 4",Input!P153="Tier 5"),IF(('Residential Bills_Yr 2_avg'!$B$89-'Residential Bills_Yr 2_avg'!AQ99-'Residential Bills_Yr 2_avg'!AQ100)&gt;Input!P153,Input!P153,('Residential Bills_Yr 2_avg'!$B$89-'Residential Bills_Yr 2_avg'!AQ99-'Residential Bills_Yr 2_avg'!AQ100)),('Residential Bills_Yr 2_avg'!$B$89-'Residential Bills_Yr 2_avg'!AQ99-'Residential Bills_Yr 2_avg'!AQ100))</f>
        <v>0</v>
      </c>
      <c r="AR101" s="15">
        <f>ROUND(IFERROR(AP101*AQ101," "),2)</f>
        <v>0</v>
      </c>
      <c r="AS101" s="7"/>
      <c r="AT101" s="19">
        <f>INDEX(Input!$C$22:$BJ$26,MATCH('Residential Bills_Yr 2_avg'!$A101,Input!$A$22:$A$26,0),MATCH('Residential Bills_Yr 2_avg'!AT$95,Input!$C$21:$BJ$21,0))</f>
        <v>0.91800000000000004</v>
      </c>
      <c r="AU101" s="3">
        <f>IF(OR(Input!Q153="Tier 4",Input!Q153="Tier 5"),IF(('Residential Bills_Yr 2_avg'!$B$89-'Residential Bills_Yr 2_avg'!AU99-'Residential Bills_Yr 2_avg'!AU100)&gt;Input!Q153,Input!Q153,('Residential Bills_Yr 2_avg'!$B$89-'Residential Bills_Yr 2_avg'!AU99-'Residential Bills_Yr 2_avg'!AU100)),('Residential Bills_Yr 2_avg'!$B$89-'Residential Bills_Yr 2_avg'!AU99-'Residential Bills_Yr 2_avg'!AU100))</f>
        <v>0</v>
      </c>
      <c r="AV101" s="15">
        <f>ROUND(IFERROR(AT101*AU101," "),2)</f>
        <v>0</v>
      </c>
    </row>
    <row r="102" spans="1:48" ht="14.65" customHeight="1" x14ac:dyDescent="0.25">
      <c r="A102" t="str">
        <f>A20</f>
        <v>Tier 4</v>
      </c>
      <c r="B102" s="19">
        <f>INDEX(Input!$C$22:$BJ$26,MATCH('Residential Bills_Yr 2_avg'!$A102,Input!$A$22:$A$26,0),MATCH('Residential Bills_Yr 2_avg'!B$95,Input!$C$21:$BJ$21,0))</f>
        <v>1.0355000000000001</v>
      </c>
      <c r="C102" s="3" t="str">
        <f>IF(Input!F153="Tier 4",($B$89-C99-C100-C101),IF(Input!F153="Tier 5",IF(('Residential Bills_Yr 2_avg'!$B$89-'Residential Bills_Yr 2_avg'!C99-'Residential Bills_Yr 2_avg'!C100-'Residential Bills_Yr 2_avg'!C101)&gt;Input!F158,Input!F158,('Residential Bills_Yr 2_avg'!$B$89-'Residential Bills_Yr 2_avg'!C99-'Residential Bills_Yr 2_avg'!C100-'Residential Bills_Yr 2_avg'!C101))," "))</f>
        <v xml:space="preserve"> </v>
      </c>
      <c r="D102" s="15" t="str">
        <f t="shared" ref="D102:D103" si="60">IFERROR(B102*C102," ")</f>
        <v xml:space="preserve"> </v>
      </c>
      <c r="F102" s="19">
        <f>INDEX(Input!$C$22:$BJ$26,MATCH('Residential Bills_Yr 2_avg'!$A102,Input!$A$22:$A$26,0),MATCH('Residential Bills_Yr 2_avg'!F$95,Input!$C$21:$BJ$21,0))</f>
        <v>1.0355000000000001</v>
      </c>
      <c r="G102" s="3">
        <f>IF(Input!G153="Tier 4",($B$89-G99-G100-G101),IF(Input!G153="Tier 5",IF(('Residential Bills_Yr 2_avg'!$B$89-'Residential Bills_Yr 2_avg'!G99-'Residential Bills_Yr 2_avg'!G100-'Residential Bills_Yr 2_avg'!G101)&gt;Input!G158,Input!G158,('Residential Bills_Yr 2_avg'!$B$89-'Residential Bills_Yr 2_avg'!G99-'Residential Bills_Yr 2_avg'!G100-'Residential Bills_Yr 2_avg'!G101))," "))</f>
        <v>0</v>
      </c>
      <c r="H102" s="15">
        <f t="shared" ref="H102:H103" si="61">IFERROR(F102*G102," ")</f>
        <v>0</v>
      </c>
      <c r="J102" s="19">
        <f>INDEX(Input!$C$22:$BJ$26,MATCH('Residential Bills_Yr 2_avg'!$A102,Input!$A$22:$A$26,0),MATCH('Residential Bills_Yr 2_avg'!J$95,Input!$C$21:$BJ$21,0))</f>
        <v>1.0355000000000001</v>
      </c>
      <c r="K102" s="3">
        <f>IF(Input!H153="Tier 4",($B$89-K99-K100-K101),IF(Input!H153="Tier 5",IF(('Residential Bills_Yr 2_avg'!$B$89-'Residential Bills_Yr 2_avg'!K99-'Residential Bills_Yr 2_avg'!K100-'Residential Bills_Yr 2_avg'!K101)&gt;Input!H158,Input!H158,('Residential Bills_Yr 2_avg'!$B$89-'Residential Bills_Yr 2_avg'!K99-'Residential Bills_Yr 2_avg'!K100-'Residential Bills_Yr 2_avg'!K101))," "))</f>
        <v>0</v>
      </c>
      <c r="L102" s="15">
        <f t="shared" ref="L102:L103" si="62">IFERROR(J102*K102," ")</f>
        <v>0</v>
      </c>
      <c r="N102" s="19">
        <f>INDEX(Input!$C$22:$BJ$26,MATCH('Residential Bills_Yr 2_avg'!$A102,Input!$A$22:$A$26,0),MATCH('Residential Bills_Yr 2_avg'!N$95,Input!$C$21:$BJ$21,0))</f>
        <v>1.0355000000000001</v>
      </c>
      <c r="O102" s="3">
        <f>IF(Input!I153="Tier 4",($B$89-O99-O100-O101),IF(Input!I153="Tier 5",IF(('Residential Bills_Yr 2_avg'!$B$89-'Residential Bills_Yr 2_avg'!O99-'Residential Bills_Yr 2_avg'!O100-'Residential Bills_Yr 2_avg'!O101)&gt;Input!I158,Input!I158,('Residential Bills_Yr 2_avg'!$B$89-'Residential Bills_Yr 2_avg'!O99-'Residential Bills_Yr 2_avg'!O100-'Residential Bills_Yr 2_avg'!O101))," "))</f>
        <v>0</v>
      </c>
      <c r="P102" s="15">
        <f t="shared" ref="P102:P103" si="63">IFERROR(N102*O102," ")</f>
        <v>0</v>
      </c>
      <c r="R102" s="19">
        <f>INDEX(Input!$C$22:$BJ$26,MATCH('Residential Bills_Yr 2_avg'!$A102,Input!$A$22:$A$26,0),MATCH('Residential Bills_Yr 2_avg'!R$95,Input!$C$21:$BJ$21,0))</f>
        <v>1.0355000000000001</v>
      </c>
      <c r="S102" s="3">
        <f>IF(Input!J153="Tier 4",($B$89-S99-S100-S101),IF(Input!J153="Tier 5",IF(('Residential Bills_Yr 2_avg'!$B$89-'Residential Bills_Yr 2_avg'!S99-'Residential Bills_Yr 2_avg'!S100-'Residential Bills_Yr 2_avg'!S101)&gt;Input!J158,Input!J158,('Residential Bills_Yr 2_avg'!$B$89-'Residential Bills_Yr 2_avg'!S99-'Residential Bills_Yr 2_avg'!S100-'Residential Bills_Yr 2_avg'!S101))," "))</f>
        <v>0</v>
      </c>
      <c r="T102" s="15">
        <f t="shared" ref="T102:T103" si="64">IFERROR(R102*S102," ")</f>
        <v>0</v>
      </c>
      <c r="V102" s="19">
        <f>INDEX(Input!$C$22:$BJ$26,MATCH('Residential Bills_Yr 2_avg'!$A102,Input!$A$22:$A$26,0),MATCH('Residential Bills_Yr 2_avg'!V$95,Input!$C$21:$BJ$21,0))</f>
        <v>1.0355000000000001</v>
      </c>
      <c r="W102" s="3">
        <f>IF(Input!K153="Tier 4",($B$89-W99-W100-W101),IF(Input!K153="Tier 5",IF(('Residential Bills_Yr 2_avg'!$B$89-'Residential Bills_Yr 2_avg'!W99-'Residential Bills_Yr 2_avg'!W100-'Residential Bills_Yr 2_avg'!W101)&gt;Input!K158,Input!K158,('Residential Bills_Yr 2_avg'!$B$89-'Residential Bills_Yr 2_avg'!W99-'Residential Bills_Yr 2_avg'!W100-'Residential Bills_Yr 2_avg'!W101))," "))</f>
        <v>0</v>
      </c>
      <c r="X102" s="15">
        <f t="shared" ref="X102:X103" si="65">IFERROR(V102*W102," ")</f>
        <v>0</v>
      </c>
      <c r="Z102" s="19">
        <f>INDEX(Input!$C$22:$BJ$26,MATCH('Residential Bills_Yr 2_avg'!$A102,Input!$A$22:$A$26,0),MATCH('Residential Bills_Yr 2_avg'!Z$95,Input!$C$21:$BJ$21,0))</f>
        <v>1.0355000000000001</v>
      </c>
      <c r="AA102" s="3">
        <f>IF(Input!L153="Tier 4",($B$89-AA99-AA100-AA101),IF(Input!L153="Tier 5",IF(('Residential Bills_Yr 2_avg'!$B$89-'Residential Bills_Yr 2_avg'!AA99-'Residential Bills_Yr 2_avg'!AA100-'Residential Bills_Yr 2_avg'!AA101)&gt;Input!L158,Input!L158,('Residential Bills_Yr 2_avg'!$B$89-'Residential Bills_Yr 2_avg'!AA99-'Residential Bills_Yr 2_avg'!AA100-'Residential Bills_Yr 2_avg'!AA101))," "))</f>
        <v>0</v>
      </c>
      <c r="AB102" s="15">
        <f t="shared" ref="AB102:AB103" si="66">IFERROR(Z102*AA102," ")</f>
        <v>0</v>
      </c>
      <c r="AD102" s="19">
        <f>INDEX(Input!$C$22:$BJ$26,MATCH('Residential Bills_Yr 2_avg'!$A102,Input!$A$22:$A$26,0),MATCH('Residential Bills_Yr 2_avg'!AD$95,Input!$C$21:$BJ$21,0))</f>
        <v>1.0355000000000001</v>
      </c>
      <c r="AE102" s="3">
        <f>IF(Input!M153="Tier 4",($B$89-AE99-AE100-AE101),IF(Input!M153="Tier 5",IF(('Residential Bills_Yr 2_avg'!$B$89-'Residential Bills_Yr 2_avg'!AE99-'Residential Bills_Yr 2_avg'!AE100-'Residential Bills_Yr 2_avg'!AE101)&gt;Input!M158,Input!M158,('Residential Bills_Yr 2_avg'!$B$89-'Residential Bills_Yr 2_avg'!AE99-'Residential Bills_Yr 2_avg'!AE100-'Residential Bills_Yr 2_avg'!AE101))," "))</f>
        <v>0</v>
      </c>
      <c r="AF102" s="15">
        <f t="shared" ref="AF102:AF103" si="67">IFERROR(AD102*AE102," ")</f>
        <v>0</v>
      </c>
      <c r="AH102" s="19">
        <f>INDEX(Input!$C$22:$BJ$26,MATCH('Residential Bills_Yr 2_avg'!$A102,Input!$A$22:$A$26,0),MATCH('Residential Bills_Yr 2_avg'!AH$95,Input!$C$21:$BJ$21,0))</f>
        <v>1.0355000000000001</v>
      </c>
      <c r="AI102" s="3">
        <f>IF(Input!N153="Tier 4",($B$89-AI99-AI100-AI101),IF(Input!N153="Tier 5",IF(('Residential Bills_Yr 2_avg'!$B$89-'Residential Bills_Yr 2_avg'!AI99-'Residential Bills_Yr 2_avg'!AI100-'Residential Bills_Yr 2_avg'!AI101)&gt;Input!N158,Input!N158,('Residential Bills_Yr 2_avg'!$B$89-'Residential Bills_Yr 2_avg'!AI99-'Residential Bills_Yr 2_avg'!AI100-'Residential Bills_Yr 2_avg'!AI101))," "))</f>
        <v>0</v>
      </c>
      <c r="AJ102" s="15">
        <f t="shared" ref="AJ102:AJ103" si="68">IFERROR(AH102*AI102," ")</f>
        <v>0</v>
      </c>
      <c r="AL102" s="19">
        <f>INDEX(Input!$C$22:$BJ$26,MATCH('Residential Bills_Yr 2_avg'!$A102,Input!$A$22:$A$26,0),MATCH('Residential Bills_Yr 2_avg'!AL$95,Input!$C$21:$BJ$21,0))</f>
        <v>1.0355000000000001</v>
      </c>
      <c r="AM102" s="3">
        <f>IF(Input!O153="Tier 4",($B$89-AM99-AM100-AM101),IF(Input!O153="Tier 5",IF(('Residential Bills_Yr 2_avg'!$B$89-'Residential Bills_Yr 2_avg'!AM99-'Residential Bills_Yr 2_avg'!AM100-'Residential Bills_Yr 2_avg'!AM101)&gt;Input!O158,Input!O158,('Residential Bills_Yr 2_avg'!$B$89-'Residential Bills_Yr 2_avg'!AM99-'Residential Bills_Yr 2_avg'!AM100-'Residential Bills_Yr 2_avg'!AM101))," "))</f>
        <v>0</v>
      </c>
      <c r="AN102" s="15">
        <f t="shared" ref="AN102:AN103" si="69">IFERROR(AL102*AM102," ")</f>
        <v>0</v>
      </c>
      <c r="AP102" s="19">
        <f>INDEX(Input!$C$22:$BJ$26,MATCH('Residential Bills_Yr 2_avg'!$A102,Input!$A$22:$A$26,0),MATCH('Residential Bills_Yr 2_avg'!AP$95,Input!$C$21:$BJ$21,0))</f>
        <v>1.0355000000000001</v>
      </c>
      <c r="AQ102" s="3">
        <f>IF(Input!P153="Tier 4",($B$89-AQ99-AQ100-AQ101),IF(Input!P153="Tier 5",IF(('Residential Bills_Yr 2_avg'!$B$89-'Residential Bills_Yr 2_avg'!AQ99-'Residential Bills_Yr 2_avg'!AQ100-'Residential Bills_Yr 2_avg'!AQ101)&gt;Input!P158,Input!P158,('Residential Bills_Yr 2_avg'!$B$89-'Residential Bills_Yr 2_avg'!AQ99-'Residential Bills_Yr 2_avg'!AQ100-'Residential Bills_Yr 2_avg'!AQ101))," "))</f>
        <v>0</v>
      </c>
      <c r="AR102" s="15">
        <f t="shared" ref="AR102:AR103" si="70">IFERROR(AP102*AQ102," ")</f>
        <v>0</v>
      </c>
      <c r="AS102" s="7"/>
      <c r="AT102" s="19">
        <f>INDEX(Input!$C$22:$BJ$26,MATCH('Residential Bills_Yr 2_avg'!$A102,Input!$A$22:$A$26,0),MATCH('Residential Bills_Yr 2_avg'!AT$95,Input!$C$21:$BJ$21,0))</f>
        <v>1.0355000000000001</v>
      </c>
      <c r="AU102" s="3">
        <f>IF(Input!Q153="Tier 4",($B$89-AU99-AU100-AU101),IF(Input!Q153="Tier 5",IF(('Residential Bills_Yr 2_avg'!$B$89-'Residential Bills_Yr 2_avg'!AU99-'Residential Bills_Yr 2_avg'!AU100-'Residential Bills_Yr 2_avg'!AU101)&gt;Input!Q158,Input!Q158,('Residential Bills_Yr 2_avg'!$B$89-'Residential Bills_Yr 2_avg'!AU99-'Residential Bills_Yr 2_avg'!AU100-'Residential Bills_Yr 2_avg'!AU101))," "))</f>
        <v>0</v>
      </c>
      <c r="AV102" s="15">
        <f t="shared" ref="AV102:AV103" si="71">IFERROR(AT102*AU102," ")</f>
        <v>0</v>
      </c>
    </row>
    <row r="103" spans="1:48" ht="14.65" customHeight="1" x14ac:dyDescent="0.25">
      <c r="A103" t="str">
        <f>A21</f>
        <v>Tier 5</v>
      </c>
      <c r="B103" s="19">
        <f>INDEX(Input!$C$22:$BJ$26,MATCH('Residential Bills_Yr 2_avg'!$A103,Input!$A$22:$A$26,0),MATCH('Residential Bills_Yr 2_avg'!B$95,Input!$C$21:$BJ$21,0))</f>
        <v>0</v>
      </c>
      <c r="C103" s="3" t="str">
        <f>IF(Input!F153="Tier 5",('Residential Bills_Yr 2_avg'!$B$89-'Residential Bills_Yr 2_avg'!C99-'Residential Bills_Yr 2_avg'!C100-'Residential Bills_Yr 2_avg'!C101-'Residential Bills_Yr 2_avg'!C102)," ")</f>
        <v xml:space="preserve"> </v>
      </c>
      <c r="D103" s="15" t="str">
        <f t="shared" si="60"/>
        <v xml:space="preserve"> </v>
      </c>
      <c r="F103" s="19">
        <f>INDEX(Input!$C$22:$BJ$26,MATCH('Residential Bills_Yr 2_avg'!$A103,Input!$A$22:$A$26,0),MATCH('Residential Bills_Yr 2_avg'!F$95,Input!$C$21:$BJ$21,0))</f>
        <v>0</v>
      </c>
      <c r="G103" s="3" t="str">
        <f>IF(Input!G153="Tier 5",('Residential Bills_Yr 2_avg'!$B$89-'Residential Bills_Yr 2_avg'!G99-'Residential Bills_Yr 2_avg'!G100-'Residential Bills_Yr 2_avg'!G101-'Residential Bills_Yr 2_avg'!G102)," ")</f>
        <v xml:space="preserve"> </v>
      </c>
      <c r="H103" s="15" t="str">
        <f t="shared" si="61"/>
        <v xml:space="preserve"> </v>
      </c>
      <c r="J103" s="19">
        <f>INDEX(Input!$C$22:$BJ$26,MATCH('Residential Bills_Yr 2_avg'!$A103,Input!$A$22:$A$26,0),MATCH('Residential Bills_Yr 2_avg'!J$95,Input!$C$21:$BJ$21,0))</f>
        <v>0</v>
      </c>
      <c r="K103" s="3" t="str">
        <f>IF(Input!H153="Tier 5",('Residential Bills_Yr 2_avg'!$B$89-'Residential Bills_Yr 2_avg'!K$17-'Residential Bills_Yr 2_avg'!K$18-'Residential Bills_Yr 2_avg'!K$19-'Residential Bills_Yr 2_avg'!K$20)," ")</f>
        <v xml:space="preserve"> </v>
      </c>
      <c r="L103" s="15" t="str">
        <f t="shared" si="62"/>
        <v xml:space="preserve"> </v>
      </c>
      <c r="N103" s="19">
        <f>INDEX(Input!$C$22:$BJ$26,MATCH('Residential Bills_Yr 2_avg'!$A103,Input!$A$22:$A$26,0),MATCH('Residential Bills_Yr 2_avg'!N$95,Input!$C$21:$BJ$21,0))</f>
        <v>0</v>
      </c>
      <c r="O103" s="3" t="str">
        <f>IF(Input!I153="Tier 5",('Residential Bills_Yr 2_avg'!$B$89-'Residential Bills_Yr 2_avg'!O$17-'Residential Bills_Yr 2_avg'!O$18-'Residential Bills_Yr 2_avg'!O$19-'Residential Bills_Yr 2_avg'!O$20)," ")</f>
        <v xml:space="preserve"> </v>
      </c>
      <c r="P103" s="15" t="str">
        <f t="shared" si="63"/>
        <v xml:space="preserve"> </v>
      </c>
      <c r="R103" s="19">
        <f>INDEX(Input!$C$22:$BJ$26,MATCH('Residential Bills_Yr 2_avg'!$A103,Input!$A$22:$A$26,0),MATCH('Residential Bills_Yr 2_avg'!R$95,Input!$C$21:$BJ$21,0))</f>
        <v>0</v>
      </c>
      <c r="S103" s="3" t="str">
        <f>IF(Input!J153="Tier 5",('Residential Bills_Yr 2_avg'!$B$89-'Residential Bills_Yr 2_avg'!S$17-'Residential Bills_Yr 2_avg'!S$18-'Residential Bills_Yr 2_avg'!S$19-'Residential Bills_Yr 2_avg'!S$20)," ")</f>
        <v xml:space="preserve"> </v>
      </c>
      <c r="T103" s="15" t="str">
        <f t="shared" si="64"/>
        <v xml:space="preserve"> </v>
      </c>
      <c r="V103" s="19">
        <f>INDEX(Input!$C$22:$BJ$26,MATCH('Residential Bills_Yr 2_avg'!$A103,Input!$A$22:$A$26,0),MATCH('Residential Bills_Yr 2_avg'!V$95,Input!$C$21:$BJ$21,0))</f>
        <v>0</v>
      </c>
      <c r="W103" s="3" t="str">
        <f>IF(Input!K153="Tier 5",('Residential Bills_Yr 2_avg'!$B$89-'Residential Bills_Yr 2_avg'!W$17-'Residential Bills_Yr 2_avg'!W$18-'Residential Bills_Yr 2_avg'!W$19-'Residential Bills_Yr 2_avg'!W$20)," ")</f>
        <v xml:space="preserve"> </v>
      </c>
      <c r="X103" s="15" t="str">
        <f t="shared" si="65"/>
        <v xml:space="preserve"> </v>
      </c>
      <c r="Z103" s="19">
        <f>INDEX(Input!$C$22:$BJ$26,MATCH('Residential Bills_Yr 2_avg'!$A103,Input!$A$22:$A$26,0),MATCH('Residential Bills_Yr 2_avg'!Z$95,Input!$C$21:$BJ$21,0))</f>
        <v>0</v>
      </c>
      <c r="AA103" s="3" t="str">
        <f>IF(Input!L153="Tier 5",('Residential Bills_Yr 2_avg'!$B$89-'Residential Bills_Yr 2_avg'!AA$17-'Residential Bills_Yr 2_avg'!AA$18-'Residential Bills_Yr 2_avg'!AA$19-'Residential Bills_Yr 2_avg'!AA$20)," ")</f>
        <v xml:space="preserve"> </v>
      </c>
      <c r="AB103" s="15" t="str">
        <f t="shared" si="66"/>
        <v xml:space="preserve"> </v>
      </c>
      <c r="AD103" s="19">
        <f>INDEX(Input!$C$22:$BJ$26,MATCH('Residential Bills_Yr 2_avg'!$A103,Input!$A$22:$A$26,0),MATCH('Residential Bills_Yr 2_avg'!AD$95,Input!$C$21:$BJ$21,0))</f>
        <v>0</v>
      </c>
      <c r="AE103" s="3" t="str">
        <f>IF(Input!M153="Tier 5",('Residential Bills_Yr 2_avg'!$B$89-'Residential Bills_Yr 2_avg'!AE$17-'Residential Bills_Yr 2_avg'!AE$18-'Residential Bills_Yr 2_avg'!AE$19-'Residential Bills_Yr 2_avg'!AE$20)," ")</f>
        <v xml:space="preserve"> </v>
      </c>
      <c r="AF103" s="15" t="str">
        <f t="shared" si="67"/>
        <v xml:space="preserve"> </v>
      </c>
      <c r="AH103" s="19">
        <f>INDEX(Input!$C$22:$BJ$26,MATCH('Residential Bills_Yr 2_avg'!$A103,Input!$A$22:$A$26,0),MATCH('Residential Bills_Yr 2_avg'!AH$95,Input!$C$21:$BJ$21,0))</f>
        <v>0</v>
      </c>
      <c r="AI103" s="3" t="str">
        <f>IF(Input!N153="Tier 5",('Residential Bills_Yr 2_avg'!$B$89-'Residential Bills_Yr 2_avg'!AI$17-'Residential Bills_Yr 2_avg'!AI$18-'Residential Bills_Yr 2_avg'!AI$19-'Residential Bills_Yr 2_avg'!AI$20)," ")</f>
        <v xml:space="preserve"> </v>
      </c>
      <c r="AJ103" s="15" t="str">
        <f t="shared" si="68"/>
        <v xml:space="preserve"> </v>
      </c>
      <c r="AL103" s="19">
        <f>INDEX(Input!$C$22:$BJ$26,MATCH('Residential Bills_Yr 2_avg'!$A103,Input!$A$22:$A$26,0),MATCH('Residential Bills_Yr 2_avg'!AL$95,Input!$C$21:$BJ$21,0))</f>
        <v>0</v>
      </c>
      <c r="AM103" s="3" t="str">
        <f>IF(Input!O153="Tier 5",('Residential Bills_Yr 2_avg'!$B$89-'Residential Bills_Yr 2_avg'!AM$17-'Residential Bills_Yr 2_avg'!AM$18-'Residential Bills_Yr 2_avg'!AM$19-'Residential Bills_Yr 2_avg'!AM$20)," ")</f>
        <v xml:space="preserve"> </v>
      </c>
      <c r="AN103" s="15" t="str">
        <f t="shared" si="69"/>
        <v xml:space="preserve"> </v>
      </c>
      <c r="AP103" s="19">
        <f>INDEX(Input!$C$22:$BJ$26,MATCH('Residential Bills_Yr 2_avg'!$A103,Input!$A$22:$A$26,0),MATCH('Residential Bills_Yr 2_avg'!AP$95,Input!$C$21:$BJ$21,0))</f>
        <v>0</v>
      </c>
      <c r="AQ103" s="3" t="str">
        <f>IF(Input!P153="Tier 5",('Residential Bills_Yr 2_avg'!$B$89-'Residential Bills_Yr 2_avg'!AQ$17-'Residential Bills_Yr 2_avg'!AQ$18-'Residential Bills_Yr 2_avg'!AQ$19-'Residential Bills_Yr 2_avg'!AQ$20)," ")</f>
        <v xml:space="preserve"> </v>
      </c>
      <c r="AR103" s="15" t="str">
        <f t="shared" si="70"/>
        <v xml:space="preserve"> </v>
      </c>
      <c r="AS103" s="7"/>
      <c r="AT103" s="19">
        <f>INDEX(Input!$C$22:$BJ$26,MATCH('Residential Bills_Yr 2_avg'!$A103,Input!$A$22:$A$26,0),MATCH('Residential Bills_Yr 2_avg'!AT$95,Input!$C$21:$BJ$21,0))</f>
        <v>0</v>
      </c>
      <c r="AU103" s="3" t="str">
        <f>IF(Input!Q153="Tier 5",('Residential Bills_Yr 2_avg'!$B$89-'Residential Bills_Yr 2_avg'!AU$17-'Residential Bills_Yr 2_avg'!AU$18-'Residential Bills_Yr 2_avg'!AU$19-'Residential Bills_Yr 2_avg'!AU$20)," ")</f>
        <v xml:space="preserve"> </v>
      </c>
      <c r="AV103" s="15" t="str">
        <f t="shared" si="71"/>
        <v xml:space="preserve"> </v>
      </c>
    </row>
    <row r="104" spans="1:48" x14ac:dyDescent="0.25">
      <c r="A104" t="s">
        <v>25</v>
      </c>
      <c r="B104" s="14"/>
      <c r="C104" s="3">
        <f>SUM(C99:C103)</f>
        <v>82.14</v>
      </c>
      <c r="D104" s="20">
        <f>SUM(D99:D103)+D96</f>
        <v>83.47</v>
      </c>
      <c r="F104" s="14"/>
      <c r="G104" s="3">
        <f>SUM(G99:G103)</f>
        <v>82.14</v>
      </c>
      <c r="H104" s="20">
        <f>SUM(H99:H103)+H96</f>
        <v>83.47</v>
      </c>
      <c r="J104" s="14"/>
      <c r="K104" s="3">
        <f>SUM(K99:K103)</f>
        <v>82.14</v>
      </c>
      <c r="L104" s="20">
        <f>SUM(L99:L103)+L96</f>
        <v>83.47</v>
      </c>
      <c r="N104" s="14"/>
      <c r="O104" s="3">
        <f>SUM(O99:O103)</f>
        <v>82.14</v>
      </c>
      <c r="P104" s="20">
        <f>SUM(P99:P103)+P96</f>
        <v>83.47</v>
      </c>
      <c r="R104" s="14"/>
      <c r="S104" s="3">
        <f>SUM(S99:S103)</f>
        <v>82.14</v>
      </c>
      <c r="T104" s="20">
        <f>SUM(T99:T103)+T96</f>
        <v>83.47</v>
      </c>
      <c r="V104" s="14"/>
      <c r="W104" s="3">
        <f>SUM(W99:W103)</f>
        <v>82.14</v>
      </c>
      <c r="X104" s="20">
        <f>SUM(X99:X103)+X96</f>
        <v>83.47</v>
      </c>
      <c r="Z104" s="14"/>
      <c r="AA104" s="3">
        <f>SUM(AA99:AA103)</f>
        <v>82.14</v>
      </c>
      <c r="AB104" s="20">
        <f>SUM(AB99:AB103)+AB96</f>
        <v>83.47</v>
      </c>
      <c r="AD104" s="14"/>
      <c r="AE104" s="3">
        <f>SUM(AE99:AE103)</f>
        <v>82.14</v>
      </c>
      <c r="AF104" s="20">
        <f>SUM(AF99:AF103)+AF96</f>
        <v>83.47</v>
      </c>
      <c r="AH104" s="14"/>
      <c r="AI104" s="3">
        <f>SUM(AI99:AI103)</f>
        <v>82.14</v>
      </c>
      <c r="AJ104" s="20">
        <f>SUM(AJ99:AJ103)+AJ96</f>
        <v>83.47</v>
      </c>
      <c r="AL104" s="14"/>
      <c r="AM104" s="3">
        <f>SUM(AM99:AM103)</f>
        <v>82.14</v>
      </c>
      <c r="AN104" s="20">
        <f>SUM(AN99:AN103)+AN96</f>
        <v>83.47</v>
      </c>
      <c r="AP104" s="14"/>
      <c r="AQ104" s="3">
        <f>SUM(AQ99:AQ103)</f>
        <v>82.14</v>
      </c>
      <c r="AR104" s="20">
        <f>SUM(AR99:AR103)+AR96</f>
        <v>83.47</v>
      </c>
      <c r="AS104" s="39"/>
      <c r="AT104" s="14"/>
      <c r="AU104" s="3">
        <f>SUM(AU99:AU103)</f>
        <v>82.14</v>
      </c>
      <c r="AV104" s="20">
        <f>SUM(AV99:AV103)+AV96</f>
        <v>83.47</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25">
      <c r="A107" s="30" t="str">
        <f t="shared" ref="A107:A120" si="72">A25</f>
        <v>Consolidated Expense Balancing Account</v>
      </c>
      <c r="B107" s="70">
        <f>INDEX(Input!$C$86:$BJ$133,MATCH($A107,Input!$A$86:$A$133,0),MATCH(B$95,Input!$C$85:$BJ$85,0))</f>
        <v>3.3999999999999998E-3</v>
      </c>
      <c r="C107" s="24">
        <f>IF(VLOOKUP($A107,Input!$A$86:$B$133,2,FALSE)="Percentage",D$104,IF(VLOOKUP($A107,Input!$A$86:$B$133,2,FALSE)="Fixed","Fixed",(C$104)))</f>
        <v>82.14</v>
      </c>
      <c r="D107" s="15">
        <f t="shared" ref="D107:D113" si="73">ROUND(IF(C107="Fixed",B107,(B107*C107)),2)</f>
        <v>0.28000000000000003</v>
      </c>
      <c r="F107" s="70">
        <f>INDEX(Input!$C$86:$BJ$133,MATCH($A107,Input!$A$86:$A$133,0),MATCH(F$95,Input!$C$85:$BJ$85,0))</f>
        <v>3.3999999999999998E-3</v>
      </c>
      <c r="G107" s="24">
        <f>IF(VLOOKUP($A107,Input!$A$86:$B$133,2,FALSE)="Percentage",H$104,IF(VLOOKUP($A107,Input!$A$86:$B$133,2,FALSE)="Fixed","Fixed",(G$104)))</f>
        <v>82.14</v>
      </c>
      <c r="H107" s="15">
        <f t="shared" ref="H107:H113" si="74">ROUND(IF(G107="Fixed",F107,(F107*G107)),2)</f>
        <v>0.28000000000000003</v>
      </c>
      <c r="J107" s="70">
        <f>INDEX(Input!$C$86:$BJ$133,MATCH($A107,Input!$A$86:$A$133,0),MATCH(J$95,Input!$C$85:$BJ$85,0))</f>
        <v>0</v>
      </c>
      <c r="K107" s="24">
        <f>IF(VLOOKUP($A107,Input!$A$86:$B$133,2,FALSE)="Percentage",L$104,IF(VLOOKUP($A107,Input!$A$86:$B$133,2,FALSE)="Fixed","Fixed",(K$104)))</f>
        <v>82.14</v>
      </c>
      <c r="L107" s="15">
        <f t="shared" ref="L107:L113" si="75">ROUND(IF(K107="Fixed",J107,(J107*K107)),2)</f>
        <v>0</v>
      </c>
      <c r="N107" s="70">
        <f>INDEX(Input!$C$86:$BJ$133,MATCH($A107,Input!$A$86:$A$133,0),MATCH(N$95,Input!$C$85:$BJ$85,0))</f>
        <v>0</v>
      </c>
      <c r="O107" s="24">
        <f>IF(VLOOKUP($A107,Input!$A$86:$B$133,2,FALSE)="Percentage",P$104,IF(VLOOKUP($A107,Input!$A$86:$B$133,2,FALSE)="Fixed","Fixed",(O$104)))</f>
        <v>82.14</v>
      </c>
      <c r="P107" s="15">
        <f t="shared" ref="P107:P113" si="76">ROUND(IF(O107="Fixed",N107,(N107*O107)),2)</f>
        <v>0</v>
      </c>
      <c r="R107" s="70">
        <f>INDEX(Input!$C$86:$BJ$133,MATCH($A107,Input!$A$86:$A$133,0),MATCH(R$95,Input!$C$85:$BJ$85,0))</f>
        <v>0</v>
      </c>
      <c r="S107" s="24">
        <f>IF(VLOOKUP($A107,Input!$A$86:$B$133,2,FALSE)="Percentage",T$104,IF(VLOOKUP($A107,Input!$A$86:$B$133,2,FALSE)="Fixed","Fixed",(S$104)))</f>
        <v>82.14</v>
      </c>
      <c r="T107" s="15">
        <f t="shared" ref="T107:T113" si="77">ROUND(IF(S107="Fixed",R107,(R107*S107)),2)</f>
        <v>0</v>
      </c>
      <c r="V107" s="70">
        <f>INDEX(Input!$C$86:$BJ$133,MATCH($A107,Input!$A$86:$A$133,0),MATCH(V$95,Input!$C$85:$BJ$85,0))</f>
        <v>0</v>
      </c>
      <c r="W107" s="24">
        <f>IF(VLOOKUP($A107,Input!$A$86:$B$133,2,FALSE)="Percentage",X$104,IF(VLOOKUP($A107,Input!$A$86:$B$133,2,FALSE)="Fixed","Fixed",(W$104)))</f>
        <v>82.14</v>
      </c>
      <c r="X107" s="15">
        <f t="shared" ref="X107:X113" si="78">ROUND(IF(W107="Fixed",V107,(V107*W107)),2)</f>
        <v>0</v>
      </c>
      <c r="Z107" s="70">
        <f>INDEX(Input!$C$86:$BJ$133,MATCH($A107,Input!$A$86:$A$133,0),MATCH(Z$95,Input!$C$85:$BJ$85,0))</f>
        <v>0</v>
      </c>
      <c r="AA107" s="24">
        <f>IF(VLOOKUP($A107,Input!$A$86:$B$133,2,FALSE)="Percentage",AB$104,IF(VLOOKUP($A107,Input!$A$86:$B$133,2,FALSE)="Fixed","Fixed",(AA$104)))</f>
        <v>82.14</v>
      </c>
      <c r="AB107" s="15">
        <f t="shared" ref="AB107:AB113" si="79">ROUND(IF(AA107="Fixed",Z107,(Z107*AA107)),2)</f>
        <v>0</v>
      </c>
      <c r="AD107" s="70">
        <f>INDEX(Input!$C$86:$BJ$133,MATCH($A107,Input!$A$86:$A$133,0),MATCH(AD$95,Input!$C$85:$BJ$85,0))</f>
        <v>0</v>
      </c>
      <c r="AE107" s="24">
        <f>IF(VLOOKUP($A107,Input!$A$86:$B$133,2,FALSE)="Percentage",AF$104,IF(VLOOKUP($A107,Input!$A$86:$B$133,2,FALSE)="Fixed","Fixed",(AE$104)))</f>
        <v>82.14</v>
      </c>
      <c r="AF107" s="15">
        <f t="shared" ref="AF107:AF113" si="80">ROUND(IF(AE107="Fixed",AD107,(AD107*AE107)),2)</f>
        <v>0</v>
      </c>
      <c r="AH107" s="70">
        <f>INDEX(Input!$C$86:$BJ$133,MATCH($A107,Input!$A$86:$A$133,0),MATCH(AH$95,Input!$C$85:$BJ$85,0))</f>
        <v>0</v>
      </c>
      <c r="AI107" s="24">
        <f>IF(VLOOKUP($A107,Input!$A$86:$B$133,2,FALSE)="Percentage",AJ$104,IF(VLOOKUP($A107,Input!$A$86:$B$133,2,FALSE)="Fixed","Fixed",(AI$104)))</f>
        <v>82.14</v>
      </c>
      <c r="AJ107" s="15">
        <f t="shared" ref="AJ107:AJ113" si="81">ROUND(IF(AI107="Fixed",AH107,(AH107*AI107)),2)</f>
        <v>0</v>
      </c>
      <c r="AL107" s="70">
        <f>INDEX(Input!$C$86:$BJ$133,MATCH($A107,Input!$A$86:$A$133,0),MATCH(AL$95,Input!$C$85:$BJ$85,0))</f>
        <v>0</v>
      </c>
      <c r="AM107" s="24">
        <f>IF(VLOOKUP($A107,Input!$A$86:$B$133,2,FALSE)="Percentage",AN$104,IF(VLOOKUP($A107,Input!$A$86:$B$133,2,FALSE)="Fixed","Fixed",(AM$104)))</f>
        <v>82.14</v>
      </c>
      <c r="AN107" s="15">
        <f t="shared" ref="AN107:AN113" si="82">ROUND(IF(AM107="Fixed",AL107,(AL107*AM107)),2)</f>
        <v>0</v>
      </c>
      <c r="AP107" s="70">
        <f>INDEX(Input!$C$86:$BJ$133,MATCH($A107,Input!$A$86:$A$133,0),MATCH(AP$95,Input!$C$85:$BJ$85,0))</f>
        <v>0</v>
      </c>
      <c r="AQ107" s="24">
        <f>IF(VLOOKUP($A107,Input!$A$86:$B$133,2,FALSE)="Percentage",AR$104,IF(VLOOKUP($A107,Input!$A$86:$B$133,2,FALSE)="Fixed","Fixed",(AQ$104)))</f>
        <v>82.14</v>
      </c>
      <c r="AR107" s="15">
        <f t="shared" ref="AR107:AR113" si="83">ROUND(IF(AQ107="Fixed",AP107,(AP107*AQ107)),2)</f>
        <v>0</v>
      </c>
      <c r="AS107" s="7"/>
      <c r="AT107" s="70">
        <f>INDEX(Input!$C$86:$BJ$133,MATCH($A107,Input!$A$86:$A$133,0),MATCH(AT$95,Input!$C$85:$BJ$85,0))</f>
        <v>0</v>
      </c>
      <c r="AU107" s="24">
        <f>IF(VLOOKUP($A107,Input!$A$86:$B$133,2,FALSE)="Percentage",AV$104,IF(VLOOKUP($A107,Input!$A$86:$B$133,2,FALSE)="Fixed","Fixed",(AU$104)))</f>
        <v>82.14</v>
      </c>
      <c r="AV107" s="15">
        <f t="shared" ref="AV107:AV113" si="84">ROUND(IF(AU107="Fixed",AT107,(AT107*AU107)),2)</f>
        <v>0</v>
      </c>
    </row>
    <row r="108" spans="1:48" x14ac:dyDescent="0.25">
      <c r="A108" t="str">
        <f t="shared" si="72"/>
        <v>Customer Assistance Program Surcharge</v>
      </c>
      <c r="B108" s="70">
        <f>IF($B$91="Yes",0,INDEX(Input!$C$33:$BJ$80,MATCH($A108,Input!$A$33:$A$80,0),MATCH(B$95,Input!$C$32:$BJ$32,0)))</f>
        <v>0</v>
      </c>
      <c r="C108" s="24" t="str">
        <f>IF(VLOOKUP($A108,Input!$A$86:$B$133,2,FALSE)="Percentage",D$104,IF(VLOOKUP($A108,Input!$A$86:$B$133,2,FALSE)="Fixed","Fixed",(C$104)))</f>
        <v>Fixed</v>
      </c>
      <c r="D108" s="15">
        <f t="shared" si="73"/>
        <v>0</v>
      </c>
      <c r="F108" s="70">
        <f>IF($B$91="Yes",0,INDEX(Input!$C$33:$BJ$80,MATCH($A108,Input!$A$33:$A$80,0),MATCH(F$95,Input!$C$32:$BJ$32,0)))</f>
        <v>0</v>
      </c>
      <c r="G108" s="24" t="str">
        <f>IF(VLOOKUP($A108,Input!$A$86:$B$133,2,FALSE)="Percentage",H$104,IF(VLOOKUP($A108,Input!$A$86:$B$133,2,FALSE)="Fixed","Fixed",(G$104)))</f>
        <v>Fixed</v>
      </c>
      <c r="H108" s="15">
        <f t="shared" si="74"/>
        <v>0</v>
      </c>
      <c r="J108" s="70">
        <f>IF($B$91="Yes",0,INDEX(Input!$C$33:$BJ$80,MATCH($A108,Input!$A$33:$A$80,0),MATCH(J$95,Input!$C$32:$BJ$32,0)))</f>
        <v>0</v>
      </c>
      <c r="K108" s="24" t="str">
        <f>IF(VLOOKUP($A108,Input!$A$86:$B$133,2,FALSE)="Percentage",L$104,IF(VLOOKUP($A108,Input!$A$86:$B$133,2,FALSE)="Fixed","Fixed",(K$104)))</f>
        <v>Fixed</v>
      </c>
      <c r="L108" s="15">
        <f t="shared" si="75"/>
        <v>0</v>
      </c>
      <c r="N108" s="70">
        <f>IF($B$91="Yes",0,INDEX(Input!$C$33:$BJ$80,MATCH($A108,Input!$A$33:$A$80,0),MATCH(N$95,Input!$C$32:$BJ$32,0)))</f>
        <v>0</v>
      </c>
      <c r="O108" s="24" t="str">
        <f>IF(VLOOKUP($A108,Input!$A$86:$B$133,2,FALSE)="Percentage",P$104,IF(VLOOKUP($A108,Input!$A$86:$B$133,2,FALSE)="Fixed","Fixed",(O$104)))</f>
        <v>Fixed</v>
      </c>
      <c r="P108" s="15">
        <f t="shared" si="76"/>
        <v>0</v>
      </c>
      <c r="R108" s="70">
        <f>IF($B$91="Yes",0,INDEX(Input!$C$33:$BJ$80,MATCH($A108,Input!$A$33:$A$80,0),MATCH(R$95,Input!$C$32:$BJ$32,0)))</f>
        <v>0</v>
      </c>
      <c r="S108" s="24" t="str">
        <f>IF(VLOOKUP($A108,Input!$A$86:$B$133,2,FALSE)="Percentage",T$104,IF(VLOOKUP($A108,Input!$A$86:$B$133,2,FALSE)="Fixed","Fixed",(S$104)))</f>
        <v>Fixed</v>
      </c>
      <c r="T108" s="15">
        <f t="shared" si="77"/>
        <v>0</v>
      </c>
      <c r="V108" s="70">
        <f>IF($B$91="Yes",0,INDEX(Input!$C$33:$BJ$80,MATCH($A108,Input!$A$33:$A$80,0),MATCH(V$95,Input!$C$32:$BJ$32,0)))</f>
        <v>0</v>
      </c>
      <c r="W108" s="24" t="str">
        <f>IF(VLOOKUP($A108,Input!$A$86:$B$133,2,FALSE)="Percentage",X$104,IF(VLOOKUP($A108,Input!$A$86:$B$133,2,FALSE)="Fixed","Fixed",(W$104)))</f>
        <v>Fixed</v>
      </c>
      <c r="X108" s="15">
        <f t="shared" si="78"/>
        <v>0</v>
      </c>
      <c r="Z108" s="70">
        <f>IF($B$91="Yes",0,INDEX(Input!$C$33:$BJ$80,MATCH($A108,Input!$A$33:$A$80,0),MATCH(Z$95,Input!$C$32:$BJ$32,0)))</f>
        <v>0</v>
      </c>
      <c r="AA108" s="24" t="str">
        <f>IF(VLOOKUP($A108,Input!$A$86:$B$133,2,FALSE)="Percentage",AB$104,IF(VLOOKUP($A108,Input!$A$86:$B$133,2,FALSE)="Fixed","Fixed",(AA$104)))</f>
        <v>Fixed</v>
      </c>
      <c r="AB108" s="15">
        <f t="shared" si="79"/>
        <v>0</v>
      </c>
      <c r="AD108" s="70">
        <f>IF($B$91="Yes",0,INDEX(Input!$C$33:$BJ$80,MATCH($A108,Input!$A$33:$A$80,0),MATCH(AD$95,Input!$C$32:$BJ$32,0)))</f>
        <v>0</v>
      </c>
      <c r="AE108" s="24" t="str">
        <f>IF(VLOOKUP($A108,Input!$A$86:$B$133,2,FALSE)="Percentage",AF$104,IF(VLOOKUP($A108,Input!$A$86:$B$133,2,FALSE)="Fixed","Fixed",(AE$104)))</f>
        <v>Fixed</v>
      </c>
      <c r="AF108" s="15">
        <f t="shared" si="80"/>
        <v>0</v>
      </c>
      <c r="AH108" s="70">
        <f>IF($B$91="Yes",0,INDEX(Input!$C$33:$BJ$80,MATCH($A108,Input!$A$33:$A$80,0),MATCH(AH$95,Input!$C$32:$BJ$32,0)))</f>
        <v>0</v>
      </c>
      <c r="AI108" s="24" t="str">
        <f>IF(VLOOKUP($A108,Input!$A$86:$B$133,2,FALSE)="Percentage",AJ$104,IF(VLOOKUP($A108,Input!$A$86:$B$133,2,FALSE)="Fixed","Fixed",(AI$104)))</f>
        <v>Fixed</v>
      </c>
      <c r="AJ108" s="15">
        <f t="shared" si="81"/>
        <v>0</v>
      </c>
      <c r="AL108" s="70">
        <f>IF($B$91="Yes",0,INDEX(Input!$C$33:$BJ$80,MATCH($A108,Input!$A$33:$A$80,0),MATCH(AL$95,Input!$C$32:$BJ$32,0)))</f>
        <v>0</v>
      </c>
      <c r="AM108" s="24" t="str">
        <f>IF(VLOOKUP($A108,Input!$A$86:$B$133,2,FALSE)="Percentage",AN$104,IF(VLOOKUP($A108,Input!$A$86:$B$133,2,FALSE)="Fixed","Fixed",(AM$104)))</f>
        <v>Fixed</v>
      </c>
      <c r="AN108" s="15">
        <f t="shared" si="82"/>
        <v>0</v>
      </c>
      <c r="AP108" s="70">
        <f>IF($B$91="Yes",0,INDEX(Input!$C$33:$BJ$80,MATCH($A108,Input!$A$33:$A$80,0),MATCH(AP$95,Input!$C$32:$BJ$32,0)))</f>
        <v>0</v>
      </c>
      <c r="AQ108" s="24" t="str">
        <f>IF(VLOOKUP($A108,Input!$A$86:$B$133,2,FALSE)="Percentage",AR$104,IF(VLOOKUP($A108,Input!$A$86:$B$133,2,FALSE)="Fixed","Fixed",(AQ$104)))</f>
        <v>Fixed</v>
      </c>
      <c r="AR108" s="15">
        <f t="shared" si="83"/>
        <v>0</v>
      </c>
      <c r="AS108" s="7"/>
      <c r="AT108" s="70">
        <f>IF($B$91="Yes",0,INDEX(Input!$C$33:$BJ$80,MATCH($A108,Input!$A$33:$A$80,0),MATCH(AT$95,Input!$C$32:$BJ$32,0)))</f>
        <v>0</v>
      </c>
      <c r="AU108" s="24" t="str">
        <f>IF(VLOOKUP($A108,Input!$A$86:$B$133,2,FALSE)="Percentage",AV$104,IF(VLOOKUP($A108,Input!$A$86:$B$133,2,FALSE)="Fixed","Fixed",(AU$104)))</f>
        <v>Fixed</v>
      </c>
      <c r="AV108" s="15">
        <f t="shared" si="84"/>
        <v>0</v>
      </c>
    </row>
    <row r="109" spans="1:48" x14ac:dyDescent="0.25">
      <c r="A109" t="str">
        <f t="shared" si="72"/>
        <v>Customer Assistance Program</v>
      </c>
      <c r="B109" s="23">
        <f>IF($B$91="Yes",INDEX(Input!$C$33:$BJ$80,MATCH($A109,Input!$A$33:$A$80,0),MATCH(B$95,Input!$C$32:$BJ$32,0)),0)</f>
        <v>-0.25</v>
      </c>
      <c r="C109" s="24">
        <f>IF(VLOOKUP($A109,Input!$A$86:$B$133,2,FALSE)="Percentage",D$104,IF(VLOOKUP($A109,Input!$A$86:$B$133,2,FALSE)="Fixed","Fixed",(C$104)))</f>
        <v>83.47</v>
      </c>
      <c r="D109" s="15">
        <f t="shared" si="73"/>
        <v>-20.87</v>
      </c>
      <c r="F109" s="23">
        <f>IF($B$91="Yes",INDEX(Input!$C$33:$BJ$80,MATCH($A109,Input!$A$33:$A$80,0),MATCH(F$95,Input!$C$32:$BJ$32,0)),0)</f>
        <v>-0.25</v>
      </c>
      <c r="G109" s="24">
        <f>IF(VLOOKUP($A109,Input!$A$86:$B$133,2,FALSE)="Percentage",H$104,IF(VLOOKUP($A109,Input!$A$86:$B$133,2,FALSE)="Fixed","Fixed",(G$104)))</f>
        <v>83.47</v>
      </c>
      <c r="H109" s="15">
        <f t="shared" si="74"/>
        <v>-20.87</v>
      </c>
      <c r="J109" s="23">
        <f>IF($B$91="Yes",INDEX(Input!$C$33:$BJ$80,MATCH($A109,Input!$A$33:$A$80,0),MATCH(J$95,Input!$C$32:$BJ$32,0)),0)</f>
        <v>-0.25</v>
      </c>
      <c r="K109" s="24">
        <f>IF(VLOOKUP($A109,Input!$A$86:$B$133,2,FALSE)="Percentage",L$104,IF(VLOOKUP($A109,Input!$A$86:$B$133,2,FALSE)="Fixed","Fixed",(K$104)))</f>
        <v>83.47</v>
      </c>
      <c r="L109" s="15">
        <f t="shared" si="75"/>
        <v>-20.87</v>
      </c>
      <c r="N109" s="23">
        <f>IF($B$91="Yes",INDEX(Input!$C$33:$BJ$80,MATCH($A109,Input!$A$33:$A$80,0),MATCH(N$95,Input!$C$32:$BJ$32,0)),0)</f>
        <v>-0.25</v>
      </c>
      <c r="O109" s="24">
        <f>IF(VLOOKUP($A109,Input!$A$86:$B$133,2,FALSE)="Percentage",P$104,IF(VLOOKUP($A109,Input!$A$86:$B$133,2,FALSE)="Fixed","Fixed",(O$104)))</f>
        <v>83.47</v>
      </c>
      <c r="P109" s="15">
        <f t="shared" si="76"/>
        <v>-20.87</v>
      </c>
      <c r="R109" s="23">
        <f>IF($B$91="Yes",INDEX(Input!$C$33:$BJ$80,MATCH($A109,Input!$A$33:$A$80,0),MATCH(R$95,Input!$C$32:$BJ$32,0)),0)</f>
        <v>-0.25</v>
      </c>
      <c r="S109" s="24">
        <f>IF(VLOOKUP($A109,Input!$A$86:$B$133,2,FALSE)="Percentage",T$104,IF(VLOOKUP($A109,Input!$A$86:$B$133,2,FALSE)="Fixed","Fixed",(S$104)))</f>
        <v>83.47</v>
      </c>
      <c r="T109" s="15">
        <f t="shared" si="77"/>
        <v>-20.87</v>
      </c>
      <c r="V109" s="23">
        <f>IF($B$91="Yes",INDEX(Input!$C$33:$BJ$80,MATCH($A109,Input!$A$33:$A$80,0),MATCH(V$95,Input!$C$32:$BJ$32,0)),0)</f>
        <v>-0.25</v>
      </c>
      <c r="W109" s="24">
        <f>IF(VLOOKUP($A109,Input!$A$86:$B$133,2,FALSE)="Percentage",X$104,IF(VLOOKUP($A109,Input!$A$86:$B$133,2,FALSE)="Fixed","Fixed",(W$104)))</f>
        <v>83.47</v>
      </c>
      <c r="X109" s="15">
        <f t="shared" si="78"/>
        <v>-20.87</v>
      </c>
      <c r="Z109" s="23">
        <f>IF($B$91="Yes",INDEX(Input!$C$33:$BJ$80,MATCH($A109,Input!$A$33:$A$80,0),MATCH(Z$95,Input!$C$32:$BJ$32,0)),0)</f>
        <v>-0.25</v>
      </c>
      <c r="AA109" s="24">
        <f>IF(VLOOKUP($A109,Input!$A$86:$B$133,2,FALSE)="Percentage",AB$104,IF(VLOOKUP($A109,Input!$A$86:$B$133,2,FALSE)="Fixed","Fixed",(AA$104)))</f>
        <v>83.47</v>
      </c>
      <c r="AB109" s="15">
        <f t="shared" si="79"/>
        <v>-20.87</v>
      </c>
      <c r="AD109" s="23">
        <f>IF($B$91="Yes",INDEX(Input!$C$33:$BJ$80,MATCH($A109,Input!$A$33:$A$80,0),MATCH(AD$95,Input!$C$32:$BJ$32,0)),0)</f>
        <v>-0.25</v>
      </c>
      <c r="AE109" s="24">
        <f>IF(VLOOKUP($A109,Input!$A$86:$B$133,2,FALSE)="Percentage",AF$104,IF(VLOOKUP($A109,Input!$A$86:$B$133,2,FALSE)="Fixed","Fixed",(AE$104)))</f>
        <v>83.47</v>
      </c>
      <c r="AF109" s="15">
        <f t="shared" si="80"/>
        <v>-20.87</v>
      </c>
      <c r="AH109" s="23">
        <f>IF($B$91="Yes",INDEX(Input!$C$33:$BJ$80,MATCH($A109,Input!$A$33:$A$80,0),MATCH(AH$95,Input!$C$32:$BJ$32,0)),0)</f>
        <v>-0.25</v>
      </c>
      <c r="AI109" s="24">
        <f>IF(VLOOKUP($A109,Input!$A$86:$B$133,2,FALSE)="Percentage",AJ$104,IF(VLOOKUP($A109,Input!$A$86:$B$133,2,FALSE)="Fixed","Fixed",(AI$104)))</f>
        <v>83.47</v>
      </c>
      <c r="AJ109" s="15">
        <f t="shared" si="81"/>
        <v>-20.87</v>
      </c>
      <c r="AL109" s="23">
        <f>IF($B$91="Yes",INDEX(Input!$C$33:$BJ$80,MATCH($A109,Input!$A$33:$A$80,0),MATCH(AL$95,Input!$C$32:$BJ$32,0)),0)</f>
        <v>-0.25</v>
      </c>
      <c r="AM109" s="24">
        <f>IF(VLOOKUP($A109,Input!$A$86:$B$133,2,FALSE)="Percentage",AN$104,IF(VLOOKUP($A109,Input!$A$86:$B$133,2,FALSE)="Fixed","Fixed",(AM$104)))</f>
        <v>83.47</v>
      </c>
      <c r="AN109" s="15">
        <f t="shared" si="82"/>
        <v>-20.87</v>
      </c>
      <c r="AP109" s="23">
        <f>IF($B$91="Yes",INDEX(Input!$C$33:$BJ$80,MATCH($A109,Input!$A$33:$A$80,0),MATCH(AP$95,Input!$C$32:$BJ$32,0)),0)</f>
        <v>-0.25</v>
      </c>
      <c r="AQ109" s="24">
        <f>IF(VLOOKUP($A109,Input!$A$86:$B$133,2,FALSE)="Percentage",AR$104,IF(VLOOKUP($A109,Input!$A$86:$B$133,2,FALSE)="Fixed","Fixed",(AQ$104)))</f>
        <v>83.47</v>
      </c>
      <c r="AR109" s="15">
        <f t="shared" si="83"/>
        <v>-20.87</v>
      </c>
      <c r="AS109" s="7"/>
      <c r="AT109" s="23">
        <f>IF($B$91="Yes",INDEX(Input!$C$33:$BJ$80,MATCH($A109,Input!$A$33:$A$80,0),MATCH(AT$95,Input!$C$32:$BJ$32,0)),0)</f>
        <v>-0.25</v>
      </c>
      <c r="AU109" s="24">
        <f>IF(VLOOKUP($A109,Input!$A$86:$B$133,2,FALSE)="Percentage",AV$104,IF(VLOOKUP($A109,Input!$A$86:$B$133,2,FALSE)="Fixed","Fixed",(AU$104)))</f>
        <v>83.47</v>
      </c>
      <c r="AV109" s="15">
        <f t="shared" si="84"/>
        <v>-20.87</v>
      </c>
    </row>
    <row r="110" spans="1:48" x14ac:dyDescent="0.25">
      <c r="A110" t="str">
        <f t="shared" si="72"/>
        <v>WRAM/MCBA Surcharge</v>
      </c>
      <c r="B110" s="70">
        <f>INDEX(Input!$C$86:$BJ$133,MATCH($A110,Input!$A$86:$A$133,0),MATCH(B$95,Input!$C$85:$BJ$85,0))</f>
        <v>0</v>
      </c>
      <c r="C110" s="24">
        <f>IF(VLOOKUP($A110,Input!$A$86:$B$133,2,FALSE)="Percentage",D$104,IF(VLOOKUP($A110,Input!$A$86:$B$133,2,FALSE)="Fixed","Fixed",(C$104)))</f>
        <v>82.14</v>
      </c>
      <c r="D110" s="15">
        <f t="shared" si="73"/>
        <v>0</v>
      </c>
      <c r="F110" s="70">
        <f>INDEX(Input!$C$86:$BJ$133,MATCH($A110,Input!$A$86:$A$133,0),MATCH(F$95,Input!$C$85:$BJ$85,0))</f>
        <v>0</v>
      </c>
      <c r="G110" s="24">
        <f>IF(VLOOKUP($A110,Input!$A$86:$B$133,2,FALSE)="Percentage",H$104,IF(VLOOKUP($A110,Input!$A$86:$B$133,2,FALSE)="Fixed","Fixed",(G$104)))</f>
        <v>82.14</v>
      </c>
      <c r="H110" s="15">
        <f t="shared" si="74"/>
        <v>0</v>
      </c>
      <c r="J110" s="70">
        <f>INDEX(Input!$C$86:$BJ$133,MATCH($A110,Input!$A$86:$A$133,0),MATCH(J$95,Input!$C$85:$BJ$85,0))</f>
        <v>0</v>
      </c>
      <c r="K110" s="24">
        <f>IF(VLOOKUP($A110,Input!$A$86:$B$133,2,FALSE)="Percentage",L$104,IF(VLOOKUP($A110,Input!$A$86:$B$133,2,FALSE)="Fixed","Fixed",(K$104)))</f>
        <v>82.14</v>
      </c>
      <c r="L110" s="15">
        <f t="shared" si="75"/>
        <v>0</v>
      </c>
      <c r="N110" s="70">
        <f>INDEX(Input!$C$86:$BJ$133,MATCH($A110,Input!$A$86:$A$133,0),MATCH(N$95,Input!$C$85:$BJ$85,0))</f>
        <v>0</v>
      </c>
      <c r="O110" s="24">
        <f>IF(VLOOKUP($A110,Input!$A$86:$B$133,2,FALSE)="Percentage",P$104,IF(VLOOKUP($A110,Input!$A$86:$B$133,2,FALSE)="Fixed","Fixed",(O$104)))</f>
        <v>82.14</v>
      </c>
      <c r="P110" s="15">
        <f t="shared" si="76"/>
        <v>0</v>
      </c>
      <c r="R110" s="70">
        <f>INDEX(Input!$C$86:$BJ$133,MATCH($A110,Input!$A$86:$A$133,0),MATCH(R$95,Input!$C$85:$BJ$85,0))</f>
        <v>0</v>
      </c>
      <c r="S110" s="24">
        <f>IF(VLOOKUP($A110,Input!$A$86:$B$133,2,FALSE)="Percentage",T$104,IF(VLOOKUP($A110,Input!$A$86:$B$133,2,FALSE)="Fixed","Fixed",(S$104)))</f>
        <v>82.14</v>
      </c>
      <c r="T110" s="15">
        <f t="shared" si="77"/>
        <v>0</v>
      </c>
      <c r="V110" s="70">
        <f>INDEX(Input!$C$86:$BJ$133,MATCH($A110,Input!$A$86:$A$133,0),MATCH(V$95,Input!$C$85:$BJ$85,0))</f>
        <v>0</v>
      </c>
      <c r="W110" s="24">
        <f>IF(VLOOKUP($A110,Input!$A$86:$B$133,2,FALSE)="Percentage",X$104,IF(VLOOKUP($A110,Input!$A$86:$B$133,2,FALSE)="Fixed","Fixed",(W$104)))</f>
        <v>82.14</v>
      </c>
      <c r="X110" s="15">
        <f t="shared" si="78"/>
        <v>0</v>
      </c>
      <c r="Z110" s="70">
        <f>INDEX(Input!$C$86:$BJ$133,MATCH($A110,Input!$A$86:$A$133,0),MATCH(Z$95,Input!$C$85:$BJ$85,0))</f>
        <v>0</v>
      </c>
      <c r="AA110" s="24">
        <f>IF(VLOOKUP($A110,Input!$A$86:$B$133,2,FALSE)="Percentage",AB$104,IF(VLOOKUP($A110,Input!$A$86:$B$133,2,FALSE)="Fixed","Fixed",(AA$104)))</f>
        <v>82.14</v>
      </c>
      <c r="AB110" s="15">
        <f t="shared" si="79"/>
        <v>0</v>
      </c>
      <c r="AD110" s="70">
        <f>INDEX(Input!$C$86:$BJ$133,MATCH($A110,Input!$A$86:$A$133,0),MATCH(AD$95,Input!$C$85:$BJ$85,0))</f>
        <v>0</v>
      </c>
      <c r="AE110" s="24">
        <f>IF(VLOOKUP($A110,Input!$A$86:$B$133,2,FALSE)="Percentage",AF$104,IF(VLOOKUP($A110,Input!$A$86:$B$133,2,FALSE)="Fixed","Fixed",(AE$104)))</f>
        <v>82.14</v>
      </c>
      <c r="AF110" s="15">
        <f t="shared" si="80"/>
        <v>0</v>
      </c>
      <c r="AH110" s="70">
        <f>INDEX(Input!$C$86:$BJ$133,MATCH($A110,Input!$A$86:$A$133,0),MATCH(AH$95,Input!$C$85:$BJ$85,0))</f>
        <v>0</v>
      </c>
      <c r="AI110" s="24">
        <f>IF(VLOOKUP($A110,Input!$A$86:$B$133,2,FALSE)="Percentage",AJ$104,IF(VLOOKUP($A110,Input!$A$86:$B$133,2,FALSE)="Fixed","Fixed",(AI$104)))</f>
        <v>82.14</v>
      </c>
      <c r="AJ110" s="15">
        <f t="shared" si="81"/>
        <v>0</v>
      </c>
      <c r="AL110" s="70">
        <f>INDEX(Input!$C$86:$BJ$133,MATCH($A110,Input!$A$86:$A$133,0),MATCH(AL$95,Input!$C$85:$BJ$85,0))</f>
        <v>0</v>
      </c>
      <c r="AM110" s="24">
        <f>IF(VLOOKUP($A110,Input!$A$86:$B$133,2,FALSE)="Percentage",AN$104,IF(VLOOKUP($A110,Input!$A$86:$B$133,2,FALSE)="Fixed","Fixed",(AM$104)))</f>
        <v>82.14</v>
      </c>
      <c r="AN110" s="15">
        <f t="shared" si="82"/>
        <v>0</v>
      </c>
      <c r="AP110" s="70">
        <f>INDEX(Input!$C$86:$BJ$133,MATCH($A110,Input!$A$86:$A$133,0),MATCH(AP$95,Input!$C$85:$BJ$85,0))</f>
        <v>0</v>
      </c>
      <c r="AQ110" s="24">
        <f>IF(VLOOKUP($A110,Input!$A$86:$B$133,2,FALSE)="Percentage",AR$104,IF(VLOOKUP($A110,Input!$A$86:$B$133,2,FALSE)="Fixed","Fixed",(AQ$104)))</f>
        <v>82.14</v>
      </c>
      <c r="AR110" s="15">
        <f t="shared" si="83"/>
        <v>0</v>
      </c>
      <c r="AS110" s="7"/>
      <c r="AT110" s="70">
        <f>INDEX(Input!$C$86:$BJ$133,MATCH($A110,Input!$A$86:$A$133,0),MATCH(AT$95,Input!$C$85:$BJ$85,0))</f>
        <v>0</v>
      </c>
      <c r="AU110" s="24">
        <f>IF(VLOOKUP($A110,Input!$A$86:$B$133,2,FALSE)="Percentage",AV$104,IF(VLOOKUP($A110,Input!$A$86:$B$133,2,FALSE)="Fixed","Fixed",(AU$104)))</f>
        <v>82.14</v>
      </c>
      <c r="AV110" s="15">
        <f t="shared" si="84"/>
        <v>0</v>
      </c>
    </row>
    <row r="111" spans="1:48" x14ac:dyDescent="0.25">
      <c r="A111" t="str">
        <f t="shared" si="72"/>
        <v>Purchased Water Surcharge</v>
      </c>
      <c r="B111" s="70">
        <f>INDEX(Input!$C$86:$BJ$133,MATCH($A111,Input!$A$86:$A$133,0),MATCH(B$95,Input!$C$85:$BJ$85,0))</f>
        <v>7.5899999999999995E-2</v>
      </c>
      <c r="C111" s="24">
        <f>IF(VLOOKUP($A111,Input!$A$86:$B$133,2,FALSE)="Percentage",D$104,IF(VLOOKUP($A111,Input!$A$86:$B$133,2,FALSE)="Fixed","Fixed",(C$104)))</f>
        <v>82.14</v>
      </c>
      <c r="D111" s="15">
        <f t="shared" si="73"/>
        <v>6.23</v>
      </c>
      <c r="F111" s="70">
        <f>INDEX(Input!$C$86:$BJ$133,MATCH($A111,Input!$A$86:$A$133,0),MATCH(F$95,Input!$C$85:$BJ$85,0))</f>
        <v>7.5899999999999995E-2</v>
      </c>
      <c r="G111" s="24">
        <f>IF(VLOOKUP($A111,Input!$A$86:$B$133,2,FALSE)="Percentage",H$104,IF(VLOOKUP($A111,Input!$A$86:$B$133,2,FALSE)="Fixed","Fixed",(G$104)))</f>
        <v>82.14</v>
      </c>
      <c r="H111" s="15">
        <f t="shared" si="74"/>
        <v>6.23</v>
      </c>
      <c r="J111" s="70">
        <f>INDEX(Input!$C$86:$BJ$133,MATCH($A111,Input!$A$86:$A$133,0),MATCH(J$95,Input!$C$85:$BJ$85,0))</f>
        <v>7.5899999999999995E-2</v>
      </c>
      <c r="K111" s="24">
        <f>IF(VLOOKUP($A111,Input!$A$86:$B$133,2,FALSE)="Percentage",L$104,IF(VLOOKUP($A111,Input!$A$86:$B$133,2,FALSE)="Fixed","Fixed",(K$104)))</f>
        <v>82.14</v>
      </c>
      <c r="L111" s="15">
        <f t="shared" si="75"/>
        <v>6.23</v>
      </c>
      <c r="N111" s="70">
        <f>INDEX(Input!$C$86:$BJ$133,MATCH($A111,Input!$A$86:$A$133,0),MATCH(N$95,Input!$C$85:$BJ$85,0))</f>
        <v>7.5899999999999995E-2</v>
      </c>
      <c r="O111" s="24">
        <f>IF(VLOOKUP($A111,Input!$A$86:$B$133,2,FALSE)="Percentage",P$104,IF(VLOOKUP($A111,Input!$A$86:$B$133,2,FALSE)="Fixed","Fixed",(O$104)))</f>
        <v>82.14</v>
      </c>
      <c r="P111" s="15">
        <f t="shared" si="76"/>
        <v>6.23</v>
      </c>
      <c r="R111" s="70">
        <f>INDEX(Input!$C$86:$BJ$133,MATCH($A111,Input!$A$86:$A$133,0),MATCH(R$95,Input!$C$85:$BJ$85,0))</f>
        <v>7.5899999999999995E-2</v>
      </c>
      <c r="S111" s="24">
        <f>IF(VLOOKUP($A111,Input!$A$86:$B$133,2,FALSE)="Percentage",T$104,IF(VLOOKUP($A111,Input!$A$86:$B$133,2,FALSE)="Fixed","Fixed",(S$104)))</f>
        <v>82.14</v>
      </c>
      <c r="T111" s="15">
        <f t="shared" si="77"/>
        <v>6.23</v>
      </c>
      <c r="V111" s="70">
        <f>INDEX(Input!$C$86:$BJ$133,MATCH($A111,Input!$A$86:$A$133,0),MATCH(V$95,Input!$C$85:$BJ$85,0))</f>
        <v>7.5899999999999995E-2</v>
      </c>
      <c r="W111" s="24">
        <f>IF(VLOOKUP($A111,Input!$A$86:$B$133,2,FALSE)="Percentage",X$104,IF(VLOOKUP($A111,Input!$A$86:$B$133,2,FALSE)="Fixed","Fixed",(W$104)))</f>
        <v>82.14</v>
      </c>
      <c r="X111" s="15">
        <f t="shared" si="78"/>
        <v>6.23</v>
      </c>
      <c r="Z111" s="70">
        <f>INDEX(Input!$C$86:$BJ$133,MATCH($A111,Input!$A$86:$A$133,0),MATCH(Z$95,Input!$C$85:$BJ$85,0))</f>
        <v>7.5899999999999995E-2</v>
      </c>
      <c r="AA111" s="24">
        <f>IF(VLOOKUP($A111,Input!$A$86:$B$133,2,FALSE)="Percentage",AB$104,IF(VLOOKUP($A111,Input!$A$86:$B$133,2,FALSE)="Fixed","Fixed",(AA$104)))</f>
        <v>82.14</v>
      </c>
      <c r="AB111" s="15">
        <f t="shared" si="79"/>
        <v>6.23</v>
      </c>
      <c r="AD111" s="70">
        <f>INDEX(Input!$C$86:$BJ$133,MATCH($A111,Input!$A$86:$A$133,0),MATCH(AD$95,Input!$C$85:$BJ$85,0))</f>
        <v>7.5899999999999995E-2</v>
      </c>
      <c r="AE111" s="24">
        <f>IF(VLOOKUP($A111,Input!$A$86:$B$133,2,FALSE)="Percentage",AF$104,IF(VLOOKUP($A111,Input!$A$86:$B$133,2,FALSE)="Fixed","Fixed",(AE$104)))</f>
        <v>82.14</v>
      </c>
      <c r="AF111" s="15">
        <f t="shared" si="80"/>
        <v>6.23</v>
      </c>
      <c r="AH111" s="70">
        <f>INDEX(Input!$C$86:$BJ$133,MATCH($A111,Input!$A$86:$A$133,0),MATCH(AH$95,Input!$C$85:$BJ$85,0))</f>
        <v>7.5899999999999995E-2</v>
      </c>
      <c r="AI111" s="24">
        <f>IF(VLOOKUP($A111,Input!$A$86:$B$133,2,FALSE)="Percentage",AJ$104,IF(VLOOKUP($A111,Input!$A$86:$B$133,2,FALSE)="Fixed","Fixed",(AI$104)))</f>
        <v>82.14</v>
      </c>
      <c r="AJ111" s="15">
        <f t="shared" si="81"/>
        <v>6.23</v>
      </c>
      <c r="AL111" s="70">
        <f>INDEX(Input!$C$86:$BJ$133,MATCH($A111,Input!$A$86:$A$133,0),MATCH(AL$95,Input!$C$85:$BJ$85,0))</f>
        <v>7.5899999999999995E-2</v>
      </c>
      <c r="AM111" s="24">
        <f>IF(VLOOKUP($A111,Input!$A$86:$B$133,2,FALSE)="Percentage",AN$104,IF(VLOOKUP($A111,Input!$A$86:$B$133,2,FALSE)="Fixed","Fixed",(AM$104)))</f>
        <v>82.14</v>
      </c>
      <c r="AN111" s="15">
        <f t="shared" si="82"/>
        <v>6.23</v>
      </c>
      <c r="AP111" s="70">
        <f>INDEX(Input!$C$86:$BJ$133,MATCH($A111,Input!$A$86:$A$133,0),MATCH(AP$95,Input!$C$85:$BJ$85,0))</f>
        <v>7.5899999999999995E-2</v>
      </c>
      <c r="AQ111" s="24">
        <f>IF(VLOOKUP($A111,Input!$A$86:$B$133,2,FALSE)="Percentage",AR$104,IF(VLOOKUP($A111,Input!$A$86:$B$133,2,FALSE)="Fixed","Fixed",(AQ$104)))</f>
        <v>82.14</v>
      </c>
      <c r="AR111" s="15">
        <f t="shared" si="83"/>
        <v>6.23</v>
      </c>
      <c r="AS111" s="7"/>
      <c r="AT111" s="70">
        <f>INDEX(Input!$C$86:$BJ$133,MATCH($A111,Input!$A$86:$A$133,0),MATCH(AT$95,Input!$C$85:$BJ$85,0))</f>
        <v>7.5899999999999995E-2</v>
      </c>
      <c r="AU111" s="24">
        <f>IF(VLOOKUP($A111,Input!$A$86:$B$133,2,FALSE)="Percentage",AV$104,IF(VLOOKUP($A111,Input!$A$86:$B$133,2,FALSE)="Fixed","Fixed",(AU$104)))</f>
        <v>82.14</v>
      </c>
      <c r="AV111" s="15">
        <f t="shared" si="84"/>
        <v>6.23</v>
      </c>
    </row>
    <row r="112" spans="1:48" x14ac:dyDescent="0.25">
      <c r="A112" t="str">
        <f t="shared" si="72"/>
        <v>MPWMD User Fee</v>
      </c>
      <c r="B112" s="70">
        <f>INDEX(Input!$C$86:$BJ$133,MATCH($A112,Input!$A$86:$A$133,0),MATCH(B$95,Input!$C$85:$BJ$85,0))</f>
        <v>0</v>
      </c>
      <c r="C112" s="24">
        <f>IF(VLOOKUP($A112,Input!$A$86:$B$133,2,FALSE)="Percentage",D$104,IF(VLOOKUP($A112,Input!$A$86:$B$133,2,FALSE)="Fixed","Fixed",(C$104)))</f>
        <v>83.47</v>
      </c>
      <c r="D112" s="15">
        <f t="shared" si="73"/>
        <v>0</v>
      </c>
      <c r="F112" s="70">
        <f>INDEX(Input!$C$86:$BJ$133,MATCH($A112,Input!$A$86:$A$133,0),MATCH(F$95,Input!$C$85:$BJ$85,0))</f>
        <v>0</v>
      </c>
      <c r="G112" s="24">
        <f>IF(VLOOKUP($A112,Input!$A$86:$B$133,2,FALSE)="Percentage",H$104,IF(VLOOKUP($A112,Input!$A$86:$B$133,2,FALSE)="Fixed","Fixed",(G$104)))</f>
        <v>83.47</v>
      </c>
      <c r="H112" s="15">
        <f t="shared" si="74"/>
        <v>0</v>
      </c>
      <c r="J112" s="70">
        <f>INDEX(Input!$C$86:$BJ$133,MATCH($A112,Input!$A$86:$A$133,0),MATCH(J$95,Input!$C$85:$BJ$85,0))</f>
        <v>0</v>
      </c>
      <c r="K112" s="24">
        <f>IF(VLOOKUP($A112,Input!$A$86:$B$133,2,FALSE)="Percentage",L$104,IF(VLOOKUP($A112,Input!$A$86:$B$133,2,FALSE)="Fixed","Fixed",(K$104)))</f>
        <v>83.47</v>
      </c>
      <c r="L112" s="15">
        <f t="shared" si="75"/>
        <v>0</v>
      </c>
      <c r="N112" s="70">
        <f>INDEX(Input!$C$86:$BJ$133,MATCH($A112,Input!$A$86:$A$133,0),MATCH(N$95,Input!$C$85:$BJ$85,0))</f>
        <v>0</v>
      </c>
      <c r="O112" s="24">
        <f>IF(VLOOKUP($A112,Input!$A$86:$B$133,2,FALSE)="Percentage",P$104,IF(VLOOKUP($A112,Input!$A$86:$B$133,2,FALSE)="Fixed","Fixed",(O$104)))</f>
        <v>83.47</v>
      </c>
      <c r="P112" s="15">
        <f t="shared" si="76"/>
        <v>0</v>
      </c>
      <c r="R112" s="70">
        <f>INDEX(Input!$C$86:$BJ$133,MATCH($A112,Input!$A$86:$A$133,0),MATCH(R$95,Input!$C$85:$BJ$85,0))</f>
        <v>0</v>
      </c>
      <c r="S112" s="24">
        <f>IF(VLOOKUP($A112,Input!$A$86:$B$133,2,FALSE)="Percentage",T$104,IF(VLOOKUP($A112,Input!$A$86:$B$133,2,FALSE)="Fixed","Fixed",(S$104)))</f>
        <v>83.47</v>
      </c>
      <c r="T112" s="15">
        <f t="shared" si="77"/>
        <v>0</v>
      </c>
      <c r="V112" s="70">
        <f>INDEX(Input!$C$86:$BJ$133,MATCH($A112,Input!$A$86:$A$133,0),MATCH(V$95,Input!$C$85:$BJ$85,0))</f>
        <v>0</v>
      </c>
      <c r="W112" s="24">
        <f>IF(VLOOKUP($A112,Input!$A$86:$B$133,2,FALSE)="Percentage",X$104,IF(VLOOKUP($A112,Input!$A$86:$B$133,2,FALSE)="Fixed","Fixed",(W$104)))</f>
        <v>83.47</v>
      </c>
      <c r="X112" s="15">
        <f t="shared" si="78"/>
        <v>0</v>
      </c>
      <c r="Z112" s="70">
        <f>INDEX(Input!$C$86:$BJ$133,MATCH($A112,Input!$A$86:$A$133,0),MATCH(Z$95,Input!$C$85:$BJ$85,0))</f>
        <v>0</v>
      </c>
      <c r="AA112" s="24">
        <f>IF(VLOOKUP($A112,Input!$A$86:$B$133,2,FALSE)="Percentage",AB$104,IF(VLOOKUP($A112,Input!$A$86:$B$133,2,FALSE)="Fixed","Fixed",(AA$104)))</f>
        <v>83.47</v>
      </c>
      <c r="AB112" s="15">
        <f t="shared" si="79"/>
        <v>0</v>
      </c>
      <c r="AD112" s="70">
        <f>INDEX(Input!$C$86:$BJ$133,MATCH($A112,Input!$A$86:$A$133,0),MATCH(AD$95,Input!$C$85:$BJ$85,0))</f>
        <v>0</v>
      </c>
      <c r="AE112" s="24">
        <f>IF(VLOOKUP($A112,Input!$A$86:$B$133,2,FALSE)="Percentage",AF$104,IF(VLOOKUP($A112,Input!$A$86:$B$133,2,FALSE)="Fixed","Fixed",(AE$104)))</f>
        <v>83.47</v>
      </c>
      <c r="AF112" s="15">
        <f t="shared" si="80"/>
        <v>0</v>
      </c>
      <c r="AH112" s="70">
        <f>INDEX(Input!$C$86:$BJ$133,MATCH($A112,Input!$A$86:$A$133,0),MATCH(AH$95,Input!$C$85:$BJ$85,0))</f>
        <v>0</v>
      </c>
      <c r="AI112" s="24">
        <f>IF(VLOOKUP($A112,Input!$A$86:$B$133,2,FALSE)="Percentage",AJ$104,IF(VLOOKUP($A112,Input!$A$86:$B$133,2,FALSE)="Fixed","Fixed",(AI$104)))</f>
        <v>83.47</v>
      </c>
      <c r="AJ112" s="15">
        <f t="shared" si="81"/>
        <v>0</v>
      </c>
      <c r="AL112" s="70">
        <f>INDEX(Input!$C$86:$BJ$133,MATCH($A112,Input!$A$86:$A$133,0),MATCH(AL$95,Input!$C$85:$BJ$85,0))</f>
        <v>0</v>
      </c>
      <c r="AM112" s="24">
        <f>IF(VLOOKUP($A112,Input!$A$86:$B$133,2,FALSE)="Percentage",AN$104,IF(VLOOKUP($A112,Input!$A$86:$B$133,2,FALSE)="Fixed","Fixed",(AM$104)))</f>
        <v>83.47</v>
      </c>
      <c r="AN112" s="15">
        <f t="shared" si="82"/>
        <v>0</v>
      </c>
      <c r="AP112" s="70">
        <f>INDEX(Input!$C$86:$BJ$133,MATCH($A112,Input!$A$86:$A$133,0),MATCH(AP$95,Input!$C$85:$BJ$85,0))</f>
        <v>0</v>
      </c>
      <c r="AQ112" s="24">
        <f>IF(VLOOKUP($A112,Input!$A$86:$B$133,2,FALSE)="Percentage",AR$104,IF(VLOOKUP($A112,Input!$A$86:$B$133,2,FALSE)="Fixed","Fixed",(AQ$104)))</f>
        <v>83.47</v>
      </c>
      <c r="AR112" s="15">
        <f t="shared" si="83"/>
        <v>0</v>
      </c>
      <c r="AS112" s="7"/>
      <c r="AT112" s="70">
        <f>INDEX(Input!$C$86:$BJ$133,MATCH($A112,Input!$A$86:$A$133,0),MATCH(AT$95,Input!$C$85:$BJ$85,0))</f>
        <v>0</v>
      </c>
      <c r="AU112" s="24">
        <f>IF(VLOOKUP($A112,Input!$A$86:$B$133,2,FALSE)="Percentage",AV$104,IF(VLOOKUP($A112,Input!$A$86:$B$133,2,FALSE)="Fixed","Fixed",(AU$104)))</f>
        <v>83.47</v>
      </c>
      <c r="AV112" s="15">
        <f t="shared" si="84"/>
        <v>0</v>
      </c>
    </row>
    <row r="113" spans="1:48" x14ac:dyDescent="0.25">
      <c r="A113" t="str">
        <f t="shared" si="72"/>
        <v>MPWMD Purchased Water Surcharge</v>
      </c>
      <c r="B113" s="70">
        <f>INDEX(Input!$C$86:$BJ$133,MATCH($A113,Input!$A$86:$A$133,0),MATCH(B$95,Input!$C$85:$BJ$85,0))</f>
        <v>0</v>
      </c>
      <c r="C113" s="24">
        <f>IF(VLOOKUP($A113,Input!$A$86:$B$133,2,FALSE)="Percentage",D$104,IF(VLOOKUP($A113,Input!$A$86:$B$133,2,FALSE)="Fixed","Fixed",(C$104)))</f>
        <v>82.14</v>
      </c>
      <c r="D113" s="15">
        <f t="shared" si="73"/>
        <v>0</v>
      </c>
      <c r="F113" s="70">
        <f>INDEX(Input!$C$86:$BJ$133,MATCH($A113,Input!$A$86:$A$133,0),MATCH(F$95,Input!$C$85:$BJ$85,0))</f>
        <v>0</v>
      </c>
      <c r="G113" s="24">
        <f>IF(VLOOKUP($A113,Input!$A$86:$B$133,2,FALSE)="Percentage",H$104,IF(VLOOKUP($A113,Input!$A$86:$B$133,2,FALSE)="Fixed","Fixed",(G$104)))</f>
        <v>82.14</v>
      </c>
      <c r="H113" s="15">
        <f t="shared" si="74"/>
        <v>0</v>
      </c>
      <c r="J113" s="70">
        <f>INDEX(Input!$C$86:$BJ$133,MATCH($A113,Input!$A$86:$A$133,0),MATCH(J$95,Input!$C$85:$BJ$85,0))</f>
        <v>0</v>
      </c>
      <c r="K113" s="24">
        <f>IF(VLOOKUP($A113,Input!$A$86:$B$133,2,FALSE)="Percentage",L$104,IF(VLOOKUP($A113,Input!$A$86:$B$133,2,FALSE)="Fixed","Fixed",(K$104)))</f>
        <v>82.14</v>
      </c>
      <c r="L113" s="15">
        <f t="shared" si="75"/>
        <v>0</v>
      </c>
      <c r="N113" s="70">
        <f>INDEX(Input!$C$86:$BJ$133,MATCH($A113,Input!$A$86:$A$133,0),MATCH(N$95,Input!$C$85:$BJ$85,0))</f>
        <v>0</v>
      </c>
      <c r="O113" s="24">
        <f>IF(VLOOKUP($A113,Input!$A$86:$B$133,2,FALSE)="Percentage",P$104,IF(VLOOKUP($A113,Input!$A$86:$B$133,2,FALSE)="Fixed","Fixed",(O$104)))</f>
        <v>82.14</v>
      </c>
      <c r="P113" s="15">
        <f t="shared" si="76"/>
        <v>0</v>
      </c>
      <c r="R113" s="70">
        <f>INDEX(Input!$C$86:$BJ$133,MATCH($A113,Input!$A$86:$A$133,0),MATCH(R$95,Input!$C$85:$BJ$85,0))</f>
        <v>0</v>
      </c>
      <c r="S113" s="24">
        <f>IF(VLOOKUP($A113,Input!$A$86:$B$133,2,FALSE)="Percentage",T$104,IF(VLOOKUP($A113,Input!$A$86:$B$133,2,FALSE)="Fixed","Fixed",(S$104)))</f>
        <v>82.14</v>
      </c>
      <c r="T113" s="15">
        <f t="shared" si="77"/>
        <v>0</v>
      </c>
      <c r="V113" s="70">
        <f>INDEX(Input!$C$86:$BJ$133,MATCH($A113,Input!$A$86:$A$133,0),MATCH(V$95,Input!$C$85:$BJ$85,0))</f>
        <v>0</v>
      </c>
      <c r="W113" s="24">
        <f>IF(VLOOKUP($A113,Input!$A$86:$B$133,2,FALSE)="Percentage",X$104,IF(VLOOKUP($A113,Input!$A$86:$B$133,2,FALSE)="Fixed","Fixed",(W$104)))</f>
        <v>82.14</v>
      </c>
      <c r="X113" s="15">
        <f t="shared" si="78"/>
        <v>0</v>
      </c>
      <c r="Z113" s="70">
        <f>INDEX(Input!$C$86:$BJ$133,MATCH($A113,Input!$A$86:$A$133,0),MATCH(Z$95,Input!$C$85:$BJ$85,0))</f>
        <v>0</v>
      </c>
      <c r="AA113" s="24">
        <f>IF(VLOOKUP($A113,Input!$A$86:$B$133,2,FALSE)="Percentage",AB$104,IF(VLOOKUP($A113,Input!$A$86:$B$133,2,FALSE)="Fixed","Fixed",(AA$104)))</f>
        <v>82.14</v>
      </c>
      <c r="AB113" s="15">
        <f t="shared" si="79"/>
        <v>0</v>
      </c>
      <c r="AD113" s="70">
        <f>INDEX(Input!$C$86:$BJ$133,MATCH($A113,Input!$A$86:$A$133,0),MATCH(AD$95,Input!$C$85:$BJ$85,0))</f>
        <v>0</v>
      </c>
      <c r="AE113" s="24">
        <f>IF(VLOOKUP($A113,Input!$A$86:$B$133,2,FALSE)="Percentage",AF$104,IF(VLOOKUP($A113,Input!$A$86:$B$133,2,FALSE)="Fixed","Fixed",(AE$104)))</f>
        <v>82.14</v>
      </c>
      <c r="AF113" s="15">
        <f t="shared" si="80"/>
        <v>0</v>
      </c>
      <c r="AH113" s="70">
        <f>INDEX(Input!$C$86:$BJ$133,MATCH($A113,Input!$A$86:$A$133,0),MATCH(AH$95,Input!$C$85:$BJ$85,0))</f>
        <v>0</v>
      </c>
      <c r="AI113" s="24">
        <f>IF(VLOOKUP($A113,Input!$A$86:$B$133,2,FALSE)="Percentage",AJ$104,IF(VLOOKUP($A113,Input!$A$86:$B$133,2,FALSE)="Fixed","Fixed",(AI$104)))</f>
        <v>82.14</v>
      </c>
      <c r="AJ113" s="15">
        <f t="shared" si="81"/>
        <v>0</v>
      </c>
      <c r="AL113" s="70">
        <f>INDEX(Input!$C$86:$BJ$133,MATCH($A113,Input!$A$86:$A$133,0),MATCH(AL$95,Input!$C$85:$BJ$85,0))</f>
        <v>0</v>
      </c>
      <c r="AM113" s="24">
        <f>IF(VLOOKUP($A113,Input!$A$86:$B$133,2,FALSE)="Percentage",AN$104,IF(VLOOKUP($A113,Input!$A$86:$B$133,2,FALSE)="Fixed","Fixed",(AM$104)))</f>
        <v>82.14</v>
      </c>
      <c r="AN113" s="15">
        <f t="shared" si="82"/>
        <v>0</v>
      </c>
      <c r="AP113" s="70">
        <f>INDEX(Input!$C$86:$BJ$133,MATCH($A113,Input!$A$86:$A$133,0),MATCH(AP$95,Input!$C$85:$BJ$85,0))</f>
        <v>0</v>
      </c>
      <c r="AQ113" s="24">
        <f>IF(VLOOKUP($A113,Input!$A$86:$B$133,2,FALSE)="Percentage",AR$104,IF(VLOOKUP($A113,Input!$A$86:$B$133,2,FALSE)="Fixed","Fixed",(AQ$104)))</f>
        <v>82.14</v>
      </c>
      <c r="AR113" s="15">
        <f t="shared" si="83"/>
        <v>0</v>
      </c>
      <c r="AS113" s="7"/>
      <c r="AT113" s="70">
        <f>INDEX(Input!$C$86:$BJ$133,MATCH($A113,Input!$A$86:$A$133,0),MATCH(AT$95,Input!$C$85:$BJ$85,0))</f>
        <v>0</v>
      </c>
      <c r="AU113" s="24">
        <f>IF(VLOOKUP($A113,Input!$A$86:$B$133,2,FALSE)="Percentage",AV$104,IF(VLOOKUP($A113,Input!$A$86:$B$133,2,FALSE)="Fixed","Fixed",(AU$104)))</f>
        <v>82.14</v>
      </c>
      <c r="AV113" s="15">
        <f t="shared" si="84"/>
        <v>0</v>
      </c>
    </row>
    <row r="114" spans="1:48" x14ac:dyDescent="0.25">
      <c r="A114" t="str">
        <f t="shared" si="72"/>
        <v>Interim Rate True Up</v>
      </c>
      <c r="B114" s="70">
        <f>INDEX(Input!$C$86:$BJ$133,MATCH($A114,Input!$A$86:$A$133,0),MATCH(B$95,Input!$C$85:$BJ$85,0))</f>
        <v>0</v>
      </c>
      <c r="C114" s="24">
        <f>IF(VLOOKUP($A114,Input!$A$86:$B$133,2,FALSE)="Percentage",D$104,IF(VLOOKUP($A114,Input!$A$86:$B$133,2,FALSE)="Fixed","Fixed",(C$104)))</f>
        <v>82.14</v>
      </c>
      <c r="D114" s="15">
        <f t="shared" ref="D114:D120" si="85">ROUND(IF(C114="Fixed",B114,(B114*C114)),2)</f>
        <v>0</v>
      </c>
      <c r="F114" s="70">
        <f>INDEX(Input!$C$86:$BJ$133,MATCH($A114,Input!$A$86:$A$133,0),MATCH(F$95,Input!$C$85:$BJ$85,0))</f>
        <v>0</v>
      </c>
      <c r="G114" s="24">
        <f>IF(VLOOKUP($A114,Input!$A$86:$B$133,2,FALSE)="Percentage",H$104,IF(VLOOKUP($A114,Input!$A$86:$B$133,2,FALSE)="Fixed","Fixed",(G$104)))</f>
        <v>82.14</v>
      </c>
      <c r="H114" s="15">
        <f t="shared" ref="H114:H120" si="86">ROUND(IF(G114="Fixed",F114,(F114*G114)),2)</f>
        <v>0</v>
      </c>
      <c r="J114" s="70">
        <f>INDEX(Input!$C$86:$BJ$133,MATCH($A114,Input!$A$86:$A$133,0),MATCH(J$95,Input!$C$85:$BJ$85,0))</f>
        <v>0</v>
      </c>
      <c r="K114" s="24">
        <f>IF(VLOOKUP($A114,Input!$A$86:$B$133,2,FALSE)="Percentage",L$104,IF(VLOOKUP($A114,Input!$A$86:$B$133,2,FALSE)="Fixed","Fixed",(K$104)))</f>
        <v>82.14</v>
      </c>
      <c r="L114" s="15">
        <f t="shared" ref="L114:L120" si="87">ROUND(IF(K114="Fixed",J114,(J114*K114)),2)</f>
        <v>0</v>
      </c>
      <c r="N114" s="70">
        <f>INDEX(Input!$C$86:$BJ$133,MATCH($A114,Input!$A$86:$A$133,0),MATCH(N$95,Input!$C$85:$BJ$85,0))</f>
        <v>0</v>
      </c>
      <c r="O114" s="24">
        <f>IF(VLOOKUP($A114,Input!$A$86:$B$133,2,FALSE)="Percentage",P$104,IF(VLOOKUP($A114,Input!$A$86:$B$133,2,FALSE)="Fixed","Fixed",(O$104)))</f>
        <v>82.14</v>
      </c>
      <c r="P114" s="15">
        <f t="shared" ref="P114:P120" si="88">ROUND(IF(O114="Fixed",N114,(N114*O114)),2)</f>
        <v>0</v>
      </c>
      <c r="R114" s="70">
        <f>INDEX(Input!$C$86:$BJ$133,MATCH($A114,Input!$A$86:$A$133,0),MATCH(R$95,Input!$C$85:$BJ$85,0))</f>
        <v>0</v>
      </c>
      <c r="S114" s="24">
        <f>IF(VLOOKUP($A114,Input!$A$86:$B$133,2,FALSE)="Percentage",T$104,IF(VLOOKUP($A114,Input!$A$86:$B$133,2,FALSE)="Fixed","Fixed",(S$104)))</f>
        <v>82.14</v>
      </c>
      <c r="T114" s="15">
        <f t="shared" ref="T114:T120" si="89">ROUND(IF(S114="Fixed",R114,(R114*S114)),2)</f>
        <v>0</v>
      </c>
      <c r="V114" s="70">
        <f>INDEX(Input!$C$86:$BJ$133,MATCH($A114,Input!$A$86:$A$133,0),MATCH(V$95,Input!$C$85:$BJ$85,0))</f>
        <v>0</v>
      </c>
      <c r="W114" s="24">
        <f>IF(VLOOKUP($A114,Input!$A$86:$B$133,2,FALSE)="Percentage",X$104,IF(VLOOKUP($A114,Input!$A$86:$B$133,2,FALSE)="Fixed","Fixed",(W$104)))</f>
        <v>82.14</v>
      </c>
      <c r="X114" s="15">
        <f t="shared" ref="X114:X120" si="90">ROUND(IF(W114="Fixed",V114,(V114*W114)),2)</f>
        <v>0</v>
      </c>
      <c r="Z114" s="70">
        <f>INDEX(Input!$C$86:$BJ$133,MATCH($A114,Input!$A$86:$A$133,0),MATCH(Z$95,Input!$C$85:$BJ$85,0))</f>
        <v>0</v>
      </c>
      <c r="AA114" s="24">
        <f>IF(VLOOKUP($A114,Input!$A$86:$B$133,2,FALSE)="Percentage",AB$104,IF(VLOOKUP($A114,Input!$A$86:$B$133,2,FALSE)="Fixed","Fixed",(AA$104)))</f>
        <v>82.14</v>
      </c>
      <c r="AB114" s="15">
        <f t="shared" ref="AB114:AB120" si="91">ROUND(IF(AA114="Fixed",Z114,(Z114*AA114)),2)</f>
        <v>0</v>
      </c>
      <c r="AD114" s="70">
        <f>INDEX(Input!$C$86:$BJ$133,MATCH($A114,Input!$A$86:$A$133,0),MATCH(AD$95,Input!$C$85:$BJ$85,0))</f>
        <v>0</v>
      </c>
      <c r="AE114" s="24">
        <f>IF(VLOOKUP($A114,Input!$A$86:$B$133,2,FALSE)="Percentage",AF$104,IF(VLOOKUP($A114,Input!$A$86:$B$133,2,FALSE)="Fixed","Fixed",(AE$104)))</f>
        <v>82.14</v>
      </c>
      <c r="AF114" s="15">
        <f t="shared" ref="AF114:AF120" si="92">ROUND(IF(AE114="Fixed",AD114,(AD114*AE114)),2)</f>
        <v>0</v>
      </c>
      <c r="AH114" s="70">
        <f>INDEX(Input!$C$86:$BJ$133,MATCH($A114,Input!$A$86:$A$133,0),MATCH(AH$95,Input!$C$85:$BJ$85,0))</f>
        <v>0</v>
      </c>
      <c r="AI114" s="24">
        <f>IF(VLOOKUP($A114,Input!$A$86:$B$133,2,FALSE)="Percentage",AJ$104,IF(VLOOKUP($A114,Input!$A$86:$B$133,2,FALSE)="Fixed","Fixed",(AI$104)))</f>
        <v>82.14</v>
      </c>
      <c r="AJ114" s="15">
        <f t="shared" ref="AJ114:AJ120" si="93">ROUND(IF(AI114="Fixed",AH114,(AH114*AI114)),2)</f>
        <v>0</v>
      </c>
      <c r="AL114" s="70">
        <f>INDEX(Input!$C$86:$BJ$133,MATCH($A114,Input!$A$86:$A$133,0),MATCH(AL$95,Input!$C$85:$BJ$85,0))</f>
        <v>0</v>
      </c>
      <c r="AM114" s="24">
        <f>IF(VLOOKUP($A114,Input!$A$86:$B$133,2,FALSE)="Percentage",AN$104,IF(VLOOKUP($A114,Input!$A$86:$B$133,2,FALSE)="Fixed","Fixed",(AM$104)))</f>
        <v>82.14</v>
      </c>
      <c r="AN114" s="15">
        <f t="shared" ref="AN114:AN120" si="94">ROUND(IF(AM114="Fixed",AL114,(AL114*AM114)),2)</f>
        <v>0</v>
      </c>
      <c r="AP114" s="70">
        <f>INDEX(Input!$C$86:$BJ$133,MATCH($A114,Input!$A$86:$A$133,0),MATCH(AP$95,Input!$C$85:$BJ$85,0))</f>
        <v>0</v>
      </c>
      <c r="AQ114" s="24">
        <f>IF(VLOOKUP($A114,Input!$A$86:$B$133,2,FALSE)="Percentage",AR$104,IF(VLOOKUP($A114,Input!$A$86:$B$133,2,FALSE)="Fixed","Fixed",(AQ$104)))</f>
        <v>82.14</v>
      </c>
      <c r="AR114" s="15">
        <f t="shared" ref="AR114:AR120" si="95">ROUND(IF(AQ114="Fixed",AP114,(AP114*AQ114)),2)</f>
        <v>0</v>
      </c>
      <c r="AS114" s="7"/>
      <c r="AT114" s="70">
        <f>INDEX(Input!$C$86:$BJ$133,MATCH($A114,Input!$A$86:$A$133,0),MATCH(AT$95,Input!$C$85:$BJ$85,0))</f>
        <v>0</v>
      </c>
      <c r="AU114" s="24">
        <f>IF(VLOOKUP($A114,Input!$A$86:$B$133,2,FALSE)="Percentage",AV$104,IF(VLOOKUP($A114,Input!$A$86:$B$133,2,FALSE)="Fixed","Fixed",(AU$104)))</f>
        <v>82.14</v>
      </c>
      <c r="AV114" s="15">
        <f t="shared" ref="AV114:AV120" si="96">ROUND(IF(AU114="Fixed",AT114,(AT114*AU114)),2)</f>
        <v>0</v>
      </c>
    </row>
    <row r="115" spans="1:48" x14ac:dyDescent="0.25">
      <c r="A115" t="str">
        <f t="shared" si="72"/>
        <v>SRF Loan Surcharge</v>
      </c>
      <c r="B115" s="70">
        <f>INDEX(Input!$C$86:$BJ$133,MATCH($A115,Input!$A$86:$A$133,0),MATCH(B$95,Input!$C$85:$BJ$85,0))</f>
        <v>0</v>
      </c>
      <c r="C115" s="24" t="str">
        <f>IF(VLOOKUP($A115,Input!$A$86:$B$133,2,FALSE)="Percentage",D$104,IF(VLOOKUP($A115,Input!$A$86:$B$133,2,FALSE)="Fixed","Fixed",(C$104)))</f>
        <v>Fixed</v>
      </c>
      <c r="D115" s="15">
        <f t="shared" si="85"/>
        <v>0</v>
      </c>
      <c r="F115" s="70">
        <f>INDEX(Input!$C$86:$BJ$133,MATCH($A115,Input!$A$86:$A$133,0),MATCH(F$95,Input!$C$85:$BJ$85,0))</f>
        <v>0</v>
      </c>
      <c r="G115" s="24" t="str">
        <f>IF(VLOOKUP($A115,Input!$A$86:$B$133,2,FALSE)="Percentage",H$104,IF(VLOOKUP($A115,Input!$A$86:$B$133,2,FALSE)="Fixed","Fixed",(G$104)))</f>
        <v>Fixed</v>
      </c>
      <c r="H115" s="15">
        <f t="shared" si="86"/>
        <v>0</v>
      </c>
      <c r="J115" s="70">
        <f>INDEX(Input!$C$86:$BJ$133,MATCH($A115,Input!$A$86:$A$133,0),MATCH(J$95,Input!$C$85:$BJ$85,0))</f>
        <v>0</v>
      </c>
      <c r="K115" s="24" t="str">
        <f>IF(VLOOKUP($A115,Input!$A$86:$B$133,2,FALSE)="Percentage",L$104,IF(VLOOKUP($A115,Input!$A$86:$B$133,2,FALSE)="Fixed","Fixed",(K$104)))</f>
        <v>Fixed</v>
      </c>
      <c r="L115" s="15">
        <f t="shared" si="87"/>
        <v>0</v>
      </c>
      <c r="N115" s="70">
        <f>INDEX(Input!$C$86:$BJ$133,MATCH($A115,Input!$A$86:$A$133,0),MATCH(N$95,Input!$C$85:$BJ$85,0))</f>
        <v>0</v>
      </c>
      <c r="O115" s="24" t="str">
        <f>IF(VLOOKUP($A115,Input!$A$86:$B$133,2,FALSE)="Percentage",P$104,IF(VLOOKUP($A115,Input!$A$86:$B$133,2,FALSE)="Fixed","Fixed",(O$104)))</f>
        <v>Fixed</v>
      </c>
      <c r="P115" s="15">
        <f t="shared" si="88"/>
        <v>0</v>
      </c>
      <c r="R115" s="70">
        <f>INDEX(Input!$C$86:$BJ$133,MATCH($A115,Input!$A$86:$A$133,0),MATCH(R$95,Input!$C$85:$BJ$85,0))</f>
        <v>0</v>
      </c>
      <c r="S115" s="24" t="str">
        <f>IF(VLOOKUP($A115,Input!$A$86:$B$133,2,FALSE)="Percentage",T$104,IF(VLOOKUP($A115,Input!$A$86:$B$133,2,FALSE)="Fixed","Fixed",(S$104)))</f>
        <v>Fixed</v>
      </c>
      <c r="T115" s="15">
        <f t="shared" si="89"/>
        <v>0</v>
      </c>
      <c r="V115" s="70">
        <f>INDEX(Input!$C$86:$BJ$133,MATCH($A115,Input!$A$86:$A$133,0),MATCH(V$95,Input!$C$85:$BJ$85,0))</f>
        <v>0</v>
      </c>
      <c r="W115" s="24" t="str">
        <f>IF(VLOOKUP($A115,Input!$A$86:$B$133,2,FALSE)="Percentage",X$104,IF(VLOOKUP($A115,Input!$A$86:$B$133,2,FALSE)="Fixed","Fixed",(W$104)))</f>
        <v>Fixed</v>
      </c>
      <c r="X115" s="15">
        <f t="shared" si="90"/>
        <v>0</v>
      </c>
      <c r="Z115" s="70">
        <f>INDEX(Input!$C$86:$BJ$133,MATCH($A115,Input!$A$86:$A$133,0),MATCH(Z$95,Input!$C$85:$BJ$85,0))</f>
        <v>0</v>
      </c>
      <c r="AA115" s="24" t="str">
        <f>IF(VLOOKUP($A115,Input!$A$86:$B$133,2,FALSE)="Percentage",AB$104,IF(VLOOKUP($A115,Input!$A$86:$B$133,2,FALSE)="Fixed","Fixed",(AA$104)))</f>
        <v>Fixed</v>
      </c>
      <c r="AB115" s="15">
        <f t="shared" si="91"/>
        <v>0</v>
      </c>
      <c r="AD115" s="70">
        <f>INDEX(Input!$C$86:$BJ$133,MATCH($A115,Input!$A$86:$A$133,0),MATCH(AD$95,Input!$C$85:$BJ$85,0))</f>
        <v>0</v>
      </c>
      <c r="AE115" s="24" t="str">
        <f>IF(VLOOKUP($A115,Input!$A$86:$B$133,2,FALSE)="Percentage",AF$104,IF(VLOOKUP($A115,Input!$A$86:$B$133,2,FALSE)="Fixed","Fixed",(AE$104)))</f>
        <v>Fixed</v>
      </c>
      <c r="AF115" s="15">
        <f t="shared" si="92"/>
        <v>0</v>
      </c>
      <c r="AH115" s="70">
        <f>INDEX(Input!$C$86:$BJ$133,MATCH($A115,Input!$A$86:$A$133,0),MATCH(AH$95,Input!$C$85:$BJ$85,0))</f>
        <v>0</v>
      </c>
      <c r="AI115" s="24" t="str">
        <f>IF(VLOOKUP($A115,Input!$A$86:$B$133,2,FALSE)="Percentage",AJ$104,IF(VLOOKUP($A115,Input!$A$86:$B$133,2,FALSE)="Fixed","Fixed",(AI$104)))</f>
        <v>Fixed</v>
      </c>
      <c r="AJ115" s="15">
        <f t="shared" si="93"/>
        <v>0</v>
      </c>
      <c r="AL115" s="70">
        <f>INDEX(Input!$C$86:$BJ$133,MATCH($A115,Input!$A$86:$A$133,0),MATCH(AL$95,Input!$C$85:$BJ$85,0))</f>
        <v>0</v>
      </c>
      <c r="AM115" s="24" t="str">
        <f>IF(VLOOKUP($A115,Input!$A$86:$B$133,2,FALSE)="Percentage",AN$104,IF(VLOOKUP($A115,Input!$A$86:$B$133,2,FALSE)="Fixed","Fixed",(AM$104)))</f>
        <v>Fixed</v>
      </c>
      <c r="AN115" s="15">
        <f t="shared" si="94"/>
        <v>0</v>
      </c>
      <c r="AP115" s="70">
        <f>INDEX(Input!$C$86:$BJ$133,MATCH($A115,Input!$A$86:$A$133,0),MATCH(AP$95,Input!$C$85:$BJ$85,0))</f>
        <v>0</v>
      </c>
      <c r="AQ115" s="24" t="str">
        <f>IF(VLOOKUP($A115,Input!$A$86:$B$133,2,FALSE)="Percentage",AR$104,IF(VLOOKUP($A115,Input!$A$86:$B$133,2,FALSE)="Fixed","Fixed",(AQ$104)))</f>
        <v>Fixed</v>
      </c>
      <c r="AR115" s="15">
        <f t="shared" si="95"/>
        <v>0</v>
      </c>
      <c r="AS115" s="7"/>
      <c r="AT115" s="70">
        <f>INDEX(Input!$C$86:$BJ$133,MATCH($A115,Input!$A$86:$A$133,0),MATCH(AT$95,Input!$C$85:$BJ$85,0))</f>
        <v>0</v>
      </c>
      <c r="AU115" s="24" t="str">
        <f>IF(VLOOKUP($A115,Input!$A$86:$B$133,2,FALSE)="Percentage",AV$104,IF(VLOOKUP($A115,Input!$A$86:$B$133,2,FALSE)="Fixed","Fixed",(AU$104)))</f>
        <v>Fixed</v>
      </c>
      <c r="AV115" s="15">
        <f t="shared" si="96"/>
        <v>0</v>
      </c>
    </row>
    <row r="116" spans="1:48" x14ac:dyDescent="0.25">
      <c r="A116" t="str">
        <f t="shared" si="72"/>
        <v>Interim True Up Surcredit</v>
      </c>
      <c r="B116" s="70">
        <f>INDEX(Input!$C$86:$BJ$133,MATCH($A116,Input!$A$86:$A$133,0),MATCH(B$95,Input!$C$85:$BJ$85,0))</f>
        <v>-5.41</v>
      </c>
      <c r="C116" s="24" t="str">
        <f>IF(VLOOKUP($A116,Input!$A$86:$B$133,2,FALSE)="Percentage",D$104,IF(VLOOKUP($A116,Input!$A$86:$B$133,2,FALSE)="Fixed","Fixed",(C$104)))</f>
        <v>Fixed</v>
      </c>
      <c r="D116" s="15">
        <f t="shared" si="85"/>
        <v>-5.41</v>
      </c>
      <c r="F116" s="70">
        <f>INDEX(Input!$C$86:$BJ$133,MATCH($A116,Input!$A$86:$A$133,0),MATCH(F$95,Input!$C$85:$BJ$85,0))</f>
        <v>-5.41</v>
      </c>
      <c r="G116" s="24" t="str">
        <f>IF(VLOOKUP($A116,Input!$A$86:$B$133,2,FALSE)="Percentage",H$104,IF(VLOOKUP($A116,Input!$A$86:$B$133,2,FALSE)="Fixed","Fixed",(G$104)))</f>
        <v>Fixed</v>
      </c>
      <c r="H116" s="15">
        <f t="shared" si="86"/>
        <v>-5.41</v>
      </c>
      <c r="J116" s="70">
        <f>INDEX(Input!$C$86:$BJ$133,MATCH($A116,Input!$A$86:$A$133,0),MATCH(J$95,Input!$C$85:$BJ$85,0))</f>
        <v>-5.41</v>
      </c>
      <c r="K116" s="24" t="str">
        <f>IF(VLOOKUP($A116,Input!$A$86:$B$133,2,FALSE)="Percentage",L$104,IF(VLOOKUP($A116,Input!$A$86:$B$133,2,FALSE)="Fixed","Fixed",(K$104)))</f>
        <v>Fixed</v>
      </c>
      <c r="L116" s="15">
        <f t="shared" si="87"/>
        <v>-5.41</v>
      </c>
      <c r="N116" s="70">
        <f>INDEX(Input!$C$86:$BJ$133,MATCH($A116,Input!$A$86:$A$133,0),MATCH(N$95,Input!$C$85:$BJ$85,0))</f>
        <v>-5.41</v>
      </c>
      <c r="O116" s="24" t="str">
        <f>IF(VLOOKUP($A116,Input!$A$86:$B$133,2,FALSE)="Percentage",P$104,IF(VLOOKUP($A116,Input!$A$86:$B$133,2,FALSE)="Fixed","Fixed",(O$104)))</f>
        <v>Fixed</v>
      </c>
      <c r="P116" s="15">
        <f t="shared" si="88"/>
        <v>-5.41</v>
      </c>
      <c r="R116" s="70">
        <f>INDEX(Input!$C$86:$BJ$133,MATCH($A116,Input!$A$86:$A$133,0),MATCH(R$95,Input!$C$85:$BJ$85,0))</f>
        <v>-5.41</v>
      </c>
      <c r="S116" s="24" t="str">
        <f>IF(VLOOKUP($A116,Input!$A$86:$B$133,2,FALSE)="Percentage",T$104,IF(VLOOKUP($A116,Input!$A$86:$B$133,2,FALSE)="Fixed","Fixed",(S$104)))</f>
        <v>Fixed</v>
      </c>
      <c r="T116" s="15">
        <f t="shared" si="89"/>
        <v>-5.41</v>
      </c>
      <c r="V116" s="70">
        <f>INDEX(Input!$C$86:$BJ$133,MATCH($A116,Input!$A$86:$A$133,0),MATCH(V$95,Input!$C$85:$BJ$85,0))</f>
        <v>-5.41</v>
      </c>
      <c r="W116" s="24" t="str">
        <f>IF(VLOOKUP($A116,Input!$A$86:$B$133,2,FALSE)="Percentage",X$104,IF(VLOOKUP($A116,Input!$A$86:$B$133,2,FALSE)="Fixed","Fixed",(W$104)))</f>
        <v>Fixed</v>
      </c>
      <c r="X116" s="15">
        <f t="shared" si="90"/>
        <v>-5.41</v>
      </c>
      <c r="Z116" s="70">
        <f>INDEX(Input!$C$86:$BJ$133,MATCH($A116,Input!$A$86:$A$133,0),MATCH(Z$95,Input!$C$85:$BJ$85,0))</f>
        <v>-5.41</v>
      </c>
      <c r="AA116" s="24" t="str">
        <f>IF(VLOOKUP($A116,Input!$A$86:$B$133,2,FALSE)="Percentage",AB$104,IF(VLOOKUP($A116,Input!$A$86:$B$133,2,FALSE)="Fixed","Fixed",(AA$104)))</f>
        <v>Fixed</v>
      </c>
      <c r="AB116" s="15">
        <f t="shared" si="91"/>
        <v>-5.41</v>
      </c>
      <c r="AD116" s="70">
        <f>INDEX(Input!$C$86:$BJ$133,MATCH($A116,Input!$A$86:$A$133,0),MATCH(AD$95,Input!$C$85:$BJ$85,0))</f>
        <v>-5.41</v>
      </c>
      <c r="AE116" s="24" t="str">
        <f>IF(VLOOKUP($A116,Input!$A$86:$B$133,2,FALSE)="Percentage",AF$104,IF(VLOOKUP($A116,Input!$A$86:$B$133,2,FALSE)="Fixed","Fixed",(AE$104)))</f>
        <v>Fixed</v>
      </c>
      <c r="AF116" s="15">
        <f t="shared" si="92"/>
        <v>-5.41</v>
      </c>
      <c r="AH116" s="70">
        <f>INDEX(Input!$C$86:$BJ$133,MATCH($A116,Input!$A$86:$A$133,0),MATCH(AH$95,Input!$C$85:$BJ$85,0))</f>
        <v>-5.41</v>
      </c>
      <c r="AI116" s="24" t="str">
        <f>IF(VLOOKUP($A116,Input!$A$86:$B$133,2,FALSE)="Percentage",AJ$104,IF(VLOOKUP($A116,Input!$A$86:$B$133,2,FALSE)="Fixed","Fixed",(AI$104)))</f>
        <v>Fixed</v>
      </c>
      <c r="AJ116" s="15">
        <f t="shared" si="93"/>
        <v>-5.41</v>
      </c>
      <c r="AL116" s="70">
        <f>INDEX(Input!$C$86:$BJ$133,MATCH($A116,Input!$A$86:$A$133,0),MATCH(AL$95,Input!$C$85:$BJ$85,0))</f>
        <v>0</v>
      </c>
      <c r="AM116" s="24" t="str">
        <f>IF(VLOOKUP($A116,Input!$A$86:$B$133,2,FALSE)="Percentage",AN$104,IF(VLOOKUP($A116,Input!$A$86:$B$133,2,FALSE)="Fixed","Fixed",(AM$104)))</f>
        <v>Fixed</v>
      </c>
      <c r="AN116" s="15">
        <f t="shared" si="94"/>
        <v>0</v>
      </c>
      <c r="AP116" s="70">
        <f>INDEX(Input!$C$86:$BJ$133,MATCH($A116,Input!$A$86:$A$133,0),MATCH(AP$95,Input!$C$85:$BJ$85,0))</f>
        <v>0</v>
      </c>
      <c r="AQ116" s="24" t="str">
        <f>IF(VLOOKUP($A116,Input!$A$86:$B$133,2,FALSE)="Percentage",AR$104,IF(VLOOKUP($A116,Input!$A$86:$B$133,2,FALSE)="Fixed","Fixed",(AQ$104)))</f>
        <v>Fixed</v>
      </c>
      <c r="AR116" s="15">
        <f t="shared" si="95"/>
        <v>0</v>
      </c>
      <c r="AS116" s="7"/>
      <c r="AT116" s="70">
        <f>INDEX(Input!$C$86:$BJ$133,MATCH($A116,Input!$A$86:$A$133,0),MATCH(AT$95,Input!$C$85:$BJ$85,0))</f>
        <v>0</v>
      </c>
      <c r="AU116" s="24" t="str">
        <f>IF(VLOOKUP($A116,Input!$A$86:$B$133,2,FALSE)="Percentage",AV$104,IF(VLOOKUP($A116,Input!$A$86:$B$133,2,FALSE)="Fixed","Fixed",(AU$104)))</f>
        <v>Fixed</v>
      </c>
      <c r="AV116" s="15">
        <f t="shared" si="96"/>
        <v>0</v>
      </c>
    </row>
    <row r="117" spans="1:48" x14ac:dyDescent="0.25">
      <c r="A117" t="str">
        <f t="shared" si="72"/>
        <v>Purchased Power Surcharge</v>
      </c>
      <c r="B117" s="70">
        <f>INDEX(Input!$C$86:$BJ$133,MATCH($A117,Input!$A$86:$A$133,0),MATCH(B$95,Input!$C$85:$BJ$85,0))</f>
        <v>2.3999999999999998E-3</v>
      </c>
      <c r="C117" s="24">
        <f>IF(VLOOKUP($A117,Input!$A$86:$B$133,2,FALSE)="Percentage",D$104,IF(VLOOKUP($A117,Input!$A$86:$B$133,2,FALSE)="Fixed","Fixed",(C$104)))</f>
        <v>82.14</v>
      </c>
      <c r="D117" s="15">
        <f t="shared" si="85"/>
        <v>0.2</v>
      </c>
      <c r="F117" s="70">
        <f>INDEX(Input!$C$86:$BJ$133,MATCH($A117,Input!$A$86:$A$133,0),MATCH(F$95,Input!$C$85:$BJ$85,0))</f>
        <v>2.3999999999999998E-3</v>
      </c>
      <c r="G117" s="24">
        <f>IF(VLOOKUP($A117,Input!$A$86:$B$133,2,FALSE)="Percentage",H$104,IF(VLOOKUP($A117,Input!$A$86:$B$133,2,FALSE)="Fixed","Fixed",(G$104)))</f>
        <v>82.14</v>
      </c>
      <c r="H117" s="15">
        <f t="shared" si="86"/>
        <v>0.2</v>
      </c>
      <c r="J117" s="70">
        <f>INDEX(Input!$C$86:$BJ$133,MATCH($A117,Input!$A$86:$A$133,0),MATCH(J$95,Input!$C$85:$BJ$85,0))</f>
        <v>2.3999999999999998E-3</v>
      </c>
      <c r="K117" s="24">
        <f>IF(VLOOKUP($A117,Input!$A$86:$B$133,2,FALSE)="Percentage",L$104,IF(VLOOKUP($A117,Input!$A$86:$B$133,2,FALSE)="Fixed","Fixed",(K$104)))</f>
        <v>82.14</v>
      </c>
      <c r="L117" s="15">
        <f t="shared" si="87"/>
        <v>0.2</v>
      </c>
      <c r="N117" s="70">
        <f>INDEX(Input!$C$86:$BJ$133,MATCH($A117,Input!$A$86:$A$133,0),MATCH(N$95,Input!$C$85:$BJ$85,0))</f>
        <v>2.3999999999999998E-3</v>
      </c>
      <c r="O117" s="24">
        <f>IF(VLOOKUP($A117,Input!$A$86:$B$133,2,FALSE)="Percentage",P$104,IF(VLOOKUP($A117,Input!$A$86:$B$133,2,FALSE)="Fixed","Fixed",(O$104)))</f>
        <v>82.14</v>
      </c>
      <c r="P117" s="15">
        <f t="shared" si="88"/>
        <v>0.2</v>
      </c>
      <c r="R117" s="70">
        <f>INDEX(Input!$C$86:$BJ$133,MATCH($A117,Input!$A$86:$A$133,0),MATCH(R$95,Input!$C$85:$BJ$85,0))</f>
        <v>2.3999999999999998E-3</v>
      </c>
      <c r="S117" s="24">
        <f>IF(VLOOKUP($A117,Input!$A$86:$B$133,2,FALSE)="Percentage",T$104,IF(VLOOKUP($A117,Input!$A$86:$B$133,2,FALSE)="Fixed","Fixed",(S$104)))</f>
        <v>82.14</v>
      </c>
      <c r="T117" s="15">
        <f t="shared" si="89"/>
        <v>0.2</v>
      </c>
      <c r="V117" s="70">
        <f>INDEX(Input!$C$86:$BJ$133,MATCH($A117,Input!$A$86:$A$133,0),MATCH(V$95,Input!$C$85:$BJ$85,0))</f>
        <v>2.3999999999999998E-3</v>
      </c>
      <c r="W117" s="24">
        <f>IF(VLOOKUP($A117,Input!$A$86:$B$133,2,FALSE)="Percentage",X$104,IF(VLOOKUP($A117,Input!$A$86:$B$133,2,FALSE)="Fixed","Fixed",(W$104)))</f>
        <v>82.14</v>
      </c>
      <c r="X117" s="15">
        <f t="shared" si="90"/>
        <v>0.2</v>
      </c>
      <c r="Z117" s="70">
        <f>INDEX(Input!$C$86:$BJ$133,MATCH($A117,Input!$A$86:$A$133,0),MATCH(Z$95,Input!$C$85:$BJ$85,0))</f>
        <v>2.3999999999999998E-3</v>
      </c>
      <c r="AA117" s="24">
        <f>IF(VLOOKUP($A117,Input!$A$86:$B$133,2,FALSE)="Percentage",AB$104,IF(VLOOKUP($A117,Input!$A$86:$B$133,2,FALSE)="Fixed","Fixed",(AA$104)))</f>
        <v>82.14</v>
      </c>
      <c r="AB117" s="15">
        <f t="shared" si="91"/>
        <v>0.2</v>
      </c>
      <c r="AD117" s="70">
        <f>INDEX(Input!$C$86:$BJ$133,MATCH($A117,Input!$A$86:$A$133,0),MATCH(AD$95,Input!$C$85:$BJ$85,0))</f>
        <v>2.3999999999999998E-3</v>
      </c>
      <c r="AE117" s="24">
        <f>IF(VLOOKUP($A117,Input!$A$86:$B$133,2,FALSE)="Percentage",AF$104,IF(VLOOKUP($A117,Input!$A$86:$B$133,2,FALSE)="Fixed","Fixed",(AE$104)))</f>
        <v>82.14</v>
      </c>
      <c r="AF117" s="15">
        <f t="shared" si="92"/>
        <v>0.2</v>
      </c>
      <c r="AH117" s="70">
        <f>INDEX(Input!$C$86:$BJ$133,MATCH($A117,Input!$A$86:$A$133,0),MATCH(AH$95,Input!$C$85:$BJ$85,0))</f>
        <v>2.3999999999999998E-3</v>
      </c>
      <c r="AI117" s="24">
        <f>IF(VLOOKUP($A117,Input!$A$86:$B$133,2,FALSE)="Percentage",AJ$104,IF(VLOOKUP($A117,Input!$A$86:$B$133,2,FALSE)="Fixed","Fixed",(AI$104)))</f>
        <v>82.14</v>
      </c>
      <c r="AJ117" s="15">
        <f t="shared" si="93"/>
        <v>0.2</v>
      </c>
      <c r="AL117" s="70">
        <f>INDEX(Input!$C$86:$BJ$133,MATCH($A117,Input!$A$86:$A$133,0),MATCH(AL$95,Input!$C$85:$BJ$85,0))</f>
        <v>2.3999999999999998E-3</v>
      </c>
      <c r="AM117" s="24">
        <f>IF(VLOOKUP($A117,Input!$A$86:$B$133,2,FALSE)="Percentage",AN$104,IF(VLOOKUP($A117,Input!$A$86:$B$133,2,FALSE)="Fixed","Fixed",(AM$104)))</f>
        <v>82.14</v>
      </c>
      <c r="AN117" s="15">
        <f t="shared" si="94"/>
        <v>0.2</v>
      </c>
      <c r="AP117" s="70">
        <f>INDEX(Input!$C$86:$BJ$133,MATCH($A117,Input!$A$86:$A$133,0),MATCH(AP$95,Input!$C$85:$BJ$85,0))</f>
        <v>2.3999999999999998E-3</v>
      </c>
      <c r="AQ117" s="24">
        <f>IF(VLOOKUP($A117,Input!$A$86:$B$133,2,FALSE)="Percentage",AR$104,IF(VLOOKUP($A117,Input!$A$86:$B$133,2,FALSE)="Fixed","Fixed",(AQ$104)))</f>
        <v>82.14</v>
      </c>
      <c r="AR117" s="15">
        <f t="shared" si="95"/>
        <v>0.2</v>
      </c>
      <c r="AS117" s="7"/>
      <c r="AT117" s="70">
        <f>INDEX(Input!$C$86:$BJ$133,MATCH($A117,Input!$A$86:$A$133,0),MATCH(AT$95,Input!$C$85:$BJ$85,0))</f>
        <v>2.3999999999999998E-3</v>
      </c>
      <c r="AU117" s="24">
        <f>IF(VLOOKUP($A117,Input!$A$86:$B$133,2,FALSE)="Percentage",AV$104,IF(VLOOKUP($A117,Input!$A$86:$B$133,2,FALSE)="Fixed","Fixed",(AU$104)))</f>
        <v>82.14</v>
      </c>
      <c r="AV117" s="15">
        <f t="shared" si="96"/>
        <v>0.2</v>
      </c>
    </row>
    <row r="118" spans="1:48" x14ac:dyDescent="0.25">
      <c r="A118" t="str">
        <f t="shared" si="72"/>
        <v>CART Mechanism</v>
      </c>
      <c r="B118" s="70">
        <f>INDEX(Input!$C$86:$BJ$133,MATCH($A118,Input!$A$86:$A$133,0),MATCH(B$95,Input!$C$85:$BJ$85,0))</f>
        <v>1.1900000000000001E-2</v>
      </c>
      <c r="C118" s="24">
        <f>IF(VLOOKUP($A118,Input!$A$86:$B$133,2,FALSE)="Percentage",D$104,IF(VLOOKUP($A118,Input!$A$86:$B$133,2,FALSE)="Fixed","Fixed",(C$104)))</f>
        <v>82.14</v>
      </c>
      <c r="D118" s="15">
        <f t="shared" si="85"/>
        <v>0.98</v>
      </c>
      <c r="F118" s="70">
        <f>INDEX(Input!$C$86:$BJ$133,MATCH($A118,Input!$A$86:$A$133,0),MATCH(F$95,Input!$C$85:$BJ$85,0))</f>
        <v>1.1900000000000001E-2</v>
      </c>
      <c r="G118" s="24">
        <f>IF(VLOOKUP($A118,Input!$A$86:$B$133,2,FALSE)="Percentage",H$104,IF(VLOOKUP($A118,Input!$A$86:$B$133,2,FALSE)="Fixed","Fixed",(G$104)))</f>
        <v>82.14</v>
      </c>
      <c r="H118" s="15">
        <f t="shared" si="86"/>
        <v>0.98</v>
      </c>
      <c r="J118" s="70">
        <f>INDEX(Input!$C$86:$BJ$133,MATCH($A118,Input!$A$86:$A$133,0),MATCH(J$95,Input!$C$85:$BJ$85,0))</f>
        <v>1.1900000000000001E-2</v>
      </c>
      <c r="K118" s="24">
        <f>IF(VLOOKUP($A118,Input!$A$86:$B$133,2,FALSE)="Percentage",L$104,IF(VLOOKUP($A118,Input!$A$86:$B$133,2,FALSE)="Fixed","Fixed",(K$104)))</f>
        <v>82.14</v>
      </c>
      <c r="L118" s="15">
        <f t="shared" si="87"/>
        <v>0.98</v>
      </c>
      <c r="N118" s="70">
        <f>INDEX(Input!$C$86:$BJ$133,MATCH($A118,Input!$A$86:$A$133,0),MATCH(N$95,Input!$C$85:$BJ$85,0))</f>
        <v>1.1900000000000001E-2</v>
      </c>
      <c r="O118" s="24">
        <f>IF(VLOOKUP($A118,Input!$A$86:$B$133,2,FALSE)="Percentage",P$104,IF(VLOOKUP($A118,Input!$A$86:$B$133,2,FALSE)="Fixed","Fixed",(O$104)))</f>
        <v>82.14</v>
      </c>
      <c r="P118" s="15">
        <f t="shared" si="88"/>
        <v>0.98</v>
      </c>
      <c r="R118" s="70">
        <f>INDEX(Input!$C$86:$BJ$133,MATCH($A118,Input!$A$86:$A$133,0),MATCH(R$95,Input!$C$85:$BJ$85,0))</f>
        <v>1.1900000000000001E-2</v>
      </c>
      <c r="S118" s="24">
        <f>IF(VLOOKUP($A118,Input!$A$86:$B$133,2,FALSE)="Percentage",T$104,IF(VLOOKUP($A118,Input!$A$86:$B$133,2,FALSE)="Fixed","Fixed",(S$104)))</f>
        <v>82.14</v>
      </c>
      <c r="T118" s="15">
        <f t="shared" si="89"/>
        <v>0.98</v>
      </c>
      <c r="V118" s="70">
        <f>INDEX(Input!$C$86:$BJ$133,MATCH($A118,Input!$A$86:$A$133,0),MATCH(V$95,Input!$C$85:$BJ$85,0))</f>
        <v>1.1900000000000001E-2</v>
      </c>
      <c r="W118" s="24">
        <f>IF(VLOOKUP($A118,Input!$A$86:$B$133,2,FALSE)="Percentage",X$104,IF(VLOOKUP($A118,Input!$A$86:$B$133,2,FALSE)="Fixed","Fixed",(W$104)))</f>
        <v>82.14</v>
      </c>
      <c r="X118" s="15">
        <f t="shared" si="90"/>
        <v>0.98</v>
      </c>
      <c r="Z118" s="70">
        <f>INDEX(Input!$C$86:$BJ$133,MATCH($A118,Input!$A$86:$A$133,0),MATCH(Z$95,Input!$C$85:$BJ$85,0))</f>
        <v>1.1900000000000001E-2</v>
      </c>
      <c r="AA118" s="24">
        <f>IF(VLOOKUP($A118,Input!$A$86:$B$133,2,FALSE)="Percentage",AB$104,IF(VLOOKUP($A118,Input!$A$86:$B$133,2,FALSE)="Fixed","Fixed",(AA$104)))</f>
        <v>82.14</v>
      </c>
      <c r="AB118" s="15">
        <f t="shared" si="91"/>
        <v>0.98</v>
      </c>
      <c r="AD118" s="70">
        <f>INDEX(Input!$C$86:$BJ$133,MATCH($A118,Input!$A$86:$A$133,0),MATCH(AD$95,Input!$C$85:$BJ$85,0))</f>
        <v>1.1900000000000001E-2</v>
      </c>
      <c r="AE118" s="24">
        <f>IF(VLOOKUP($A118,Input!$A$86:$B$133,2,FALSE)="Percentage",AF$104,IF(VLOOKUP($A118,Input!$A$86:$B$133,2,FALSE)="Fixed","Fixed",(AE$104)))</f>
        <v>82.14</v>
      </c>
      <c r="AF118" s="15">
        <f t="shared" si="92"/>
        <v>0.98</v>
      </c>
      <c r="AH118" s="70">
        <f>INDEX(Input!$C$86:$BJ$133,MATCH($A118,Input!$A$86:$A$133,0),MATCH(AH$95,Input!$C$85:$BJ$85,0))</f>
        <v>1.1900000000000001E-2</v>
      </c>
      <c r="AI118" s="24">
        <f>IF(VLOOKUP($A118,Input!$A$86:$B$133,2,FALSE)="Percentage",AJ$104,IF(VLOOKUP($A118,Input!$A$86:$B$133,2,FALSE)="Fixed","Fixed",(AI$104)))</f>
        <v>82.14</v>
      </c>
      <c r="AJ118" s="15">
        <f t="shared" si="93"/>
        <v>0.98</v>
      </c>
      <c r="AL118" s="70">
        <f>INDEX(Input!$C$86:$BJ$133,MATCH($A118,Input!$A$86:$A$133,0),MATCH(AL$95,Input!$C$85:$BJ$85,0))</f>
        <v>1.1900000000000001E-2</v>
      </c>
      <c r="AM118" s="24">
        <f>IF(VLOOKUP($A118,Input!$A$86:$B$133,2,FALSE)="Percentage",AN$104,IF(VLOOKUP($A118,Input!$A$86:$B$133,2,FALSE)="Fixed","Fixed",(AM$104)))</f>
        <v>82.14</v>
      </c>
      <c r="AN118" s="15">
        <f t="shared" si="94"/>
        <v>0.98</v>
      </c>
      <c r="AP118" s="70">
        <f>INDEX(Input!$C$86:$BJ$133,MATCH($A118,Input!$A$86:$A$133,0),MATCH(AP$95,Input!$C$85:$BJ$85,0))</f>
        <v>1.1900000000000001E-2</v>
      </c>
      <c r="AQ118" s="24">
        <f>IF(VLOOKUP($A118,Input!$A$86:$B$133,2,FALSE)="Percentage",AR$104,IF(VLOOKUP($A118,Input!$A$86:$B$133,2,FALSE)="Fixed","Fixed",(AQ$104)))</f>
        <v>82.14</v>
      </c>
      <c r="AR118" s="15">
        <f t="shared" si="95"/>
        <v>0.98</v>
      </c>
      <c r="AS118" s="7"/>
      <c r="AT118" s="70">
        <f>INDEX(Input!$C$86:$BJ$133,MATCH($A118,Input!$A$86:$A$133,0),MATCH(AT$95,Input!$C$85:$BJ$85,0))</f>
        <v>1.1900000000000001E-2</v>
      </c>
      <c r="AU118" s="24">
        <f>IF(VLOOKUP($A118,Input!$A$86:$B$133,2,FALSE)="Percentage",AV$104,IF(VLOOKUP($A118,Input!$A$86:$B$133,2,FALSE)="Fixed","Fixed",(AU$104)))</f>
        <v>82.14</v>
      </c>
      <c r="AV118" s="15">
        <f t="shared" si="96"/>
        <v>0.98</v>
      </c>
    </row>
    <row r="119" spans="1:48" x14ac:dyDescent="0.25">
      <c r="A119" t="str">
        <f t="shared" si="72"/>
        <v>Incremental Cost Balancing Account</v>
      </c>
      <c r="B119" s="70">
        <f>INDEX(Input!$C$86:$BJ$133,MATCH($A119,Input!$A$86:$A$133,0),MATCH(B$95,Input!$C$85:$BJ$85,0))</f>
        <v>0</v>
      </c>
      <c r="C119" s="24" t="str">
        <f>IF(VLOOKUP($A119,Input!$A$86:$B$133,2,FALSE)="Percentage",D$104,IF(VLOOKUP($A119,Input!$A$86:$B$133,2,FALSE)="Fixed","Fixed",(C$104)))</f>
        <v>Fixed</v>
      </c>
      <c r="D119" s="15">
        <f t="shared" si="85"/>
        <v>0</v>
      </c>
      <c r="F119" s="70">
        <f>INDEX(Input!$C$86:$BJ$133,MATCH($A119,Input!$A$86:$A$133,0),MATCH(F$95,Input!$C$85:$BJ$85,0))</f>
        <v>0</v>
      </c>
      <c r="G119" s="24" t="str">
        <f>IF(VLOOKUP($A119,Input!$A$86:$B$133,2,FALSE)="Percentage",H$104,IF(VLOOKUP($A119,Input!$A$86:$B$133,2,FALSE)="Fixed","Fixed",(G$104)))</f>
        <v>Fixed</v>
      </c>
      <c r="H119" s="15">
        <f t="shared" si="86"/>
        <v>0</v>
      </c>
      <c r="J119" s="70">
        <f>INDEX(Input!$C$86:$BJ$133,MATCH($A119,Input!$A$86:$A$133,0),MATCH(J$95,Input!$C$85:$BJ$85,0))</f>
        <v>0</v>
      </c>
      <c r="K119" s="24" t="str">
        <f>IF(VLOOKUP($A119,Input!$A$86:$B$133,2,FALSE)="Percentage",L$104,IF(VLOOKUP($A119,Input!$A$86:$B$133,2,FALSE)="Fixed","Fixed",(K$104)))</f>
        <v>Fixed</v>
      </c>
      <c r="L119" s="15">
        <f t="shared" si="87"/>
        <v>0</v>
      </c>
      <c r="N119" s="70">
        <f>INDEX(Input!$C$86:$BJ$133,MATCH($A119,Input!$A$86:$A$133,0),MATCH(N$95,Input!$C$85:$BJ$85,0))</f>
        <v>0</v>
      </c>
      <c r="O119" s="24" t="str">
        <f>IF(VLOOKUP($A119,Input!$A$86:$B$133,2,FALSE)="Percentage",P$104,IF(VLOOKUP($A119,Input!$A$86:$B$133,2,FALSE)="Fixed","Fixed",(O$104)))</f>
        <v>Fixed</v>
      </c>
      <c r="P119" s="15">
        <f t="shared" si="88"/>
        <v>0</v>
      </c>
      <c r="R119" s="70">
        <f>INDEX(Input!$C$86:$BJ$133,MATCH($A119,Input!$A$86:$A$133,0),MATCH(R$95,Input!$C$85:$BJ$85,0))</f>
        <v>0</v>
      </c>
      <c r="S119" s="24" t="str">
        <f>IF(VLOOKUP($A119,Input!$A$86:$B$133,2,FALSE)="Percentage",T$104,IF(VLOOKUP($A119,Input!$A$86:$B$133,2,FALSE)="Fixed","Fixed",(S$104)))</f>
        <v>Fixed</v>
      </c>
      <c r="T119" s="15">
        <f t="shared" si="89"/>
        <v>0</v>
      </c>
      <c r="V119" s="70">
        <f>INDEX(Input!$C$86:$BJ$133,MATCH($A119,Input!$A$86:$A$133,0),MATCH(V$95,Input!$C$85:$BJ$85,0))</f>
        <v>0</v>
      </c>
      <c r="W119" s="24" t="str">
        <f>IF(VLOOKUP($A119,Input!$A$86:$B$133,2,FALSE)="Percentage",X$104,IF(VLOOKUP($A119,Input!$A$86:$B$133,2,FALSE)="Fixed","Fixed",(W$104)))</f>
        <v>Fixed</v>
      </c>
      <c r="X119" s="15">
        <f t="shared" si="90"/>
        <v>0</v>
      </c>
      <c r="Z119" s="70">
        <f>INDEX(Input!$C$86:$BJ$133,MATCH($A119,Input!$A$86:$A$133,0),MATCH(Z$95,Input!$C$85:$BJ$85,0))</f>
        <v>0</v>
      </c>
      <c r="AA119" s="24" t="str">
        <f>IF(VLOOKUP($A119,Input!$A$86:$B$133,2,FALSE)="Percentage",AB$104,IF(VLOOKUP($A119,Input!$A$86:$B$133,2,FALSE)="Fixed","Fixed",(AA$104)))</f>
        <v>Fixed</v>
      </c>
      <c r="AB119" s="15">
        <f t="shared" si="91"/>
        <v>0</v>
      </c>
      <c r="AD119" s="70">
        <f>INDEX(Input!$C$86:$BJ$133,MATCH($A119,Input!$A$86:$A$133,0),MATCH(AD$95,Input!$C$85:$BJ$85,0))</f>
        <v>0</v>
      </c>
      <c r="AE119" s="24" t="str">
        <f>IF(VLOOKUP($A119,Input!$A$86:$B$133,2,FALSE)="Percentage",AF$104,IF(VLOOKUP($A119,Input!$A$86:$B$133,2,FALSE)="Fixed","Fixed",(AE$104)))</f>
        <v>Fixed</v>
      </c>
      <c r="AF119" s="15">
        <f t="shared" si="92"/>
        <v>0</v>
      </c>
      <c r="AH119" s="70">
        <f>INDEX(Input!$C$86:$BJ$133,MATCH($A119,Input!$A$86:$A$133,0),MATCH(AH$95,Input!$C$85:$BJ$85,0))</f>
        <v>0</v>
      </c>
      <c r="AI119" s="24" t="str">
        <f>IF(VLOOKUP($A119,Input!$A$86:$B$133,2,FALSE)="Percentage",AJ$104,IF(VLOOKUP($A119,Input!$A$86:$B$133,2,FALSE)="Fixed","Fixed",(AI$104)))</f>
        <v>Fixed</v>
      </c>
      <c r="AJ119" s="15">
        <f t="shared" si="93"/>
        <v>0</v>
      </c>
      <c r="AL119" s="70">
        <f>INDEX(Input!$C$86:$BJ$133,MATCH($A119,Input!$A$86:$A$133,0),MATCH(AL$95,Input!$C$85:$BJ$85,0))</f>
        <v>0</v>
      </c>
      <c r="AM119" s="24" t="str">
        <f>IF(VLOOKUP($A119,Input!$A$86:$B$133,2,FALSE)="Percentage",AN$104,IF(VLOOKUP($A119,Input!$A$86:$B$133,2,FALSE)="Fixed","Fixed",(AM$104)))</f>
        <v>Fixed</v>
      </c>
      <c r="AN119" s="15">
        <f t="shared" si="94"/>
        <v>0</v>
      </c>
      <c r="AP119" s="70">
        <f>INDEX(Input!$C$86:$BJ$133,MATCH($A119,Input!$A$86:$A$133,0),MATCH(AP$95,Input!$C$85:$BJ$85,0))</f>
        <v>0</v>
      </c>
      <c r="AQ119" s="24" t="str">
        <f>IF(VLOOKUP($A119,Input!$A$86:$B$133,2,FALSE)="Percentage",AR$104,IF(VLOOKUP($A119,Input!$A$86:$B$133,2,FALSE)="Fixed","Fixed",(AQ$104)))</f>
        <v>Fixed</v>
      </c>
      <c r="AR119" s="15">
        <f t="shared" si="95"/>
        <v>0</v>
      </c>
      <c r="AS119" s="7"/>
      <c r="AT119" s="70">
        <f>INDEX(Input!$C$86:$BJ$133,MATCH($A119,Input!$A$86:$A$133,0),MATCH(AT$95,Input!$C$85:$BJ$85,0))</f>
        <v>0</v>
      </c>
      <c r="AU119" s="24" t="str">
        <f>IF(VLOOKUP($A119,Input!$A$86:$B$133,2,FALSE)="Percentage",AV$104,IF(VLOOKUP($A119,Input!$A$86:$B$133,2,FALSE)="Fixed","Fixed",(AU$104)))</f>
        <v>Fixed</v>
      </c>
      <c r="AV119" s="15">
        <f t="shared" si="96"/>
        <v>0</v>
      </c>
    </row>
    <row r="120" spans="1:48" x14ac:dyDescent="0.25">
      <c r="A120" t="str">
        <f t="shared" si="72"/>
        <v>WRAM/MCBA Surcredit</v>
      </c>
      <c r="B120" s="70">
        <f>INDEX(Input!$C$86:$BJ$133,MATCH($A120,Input!$A$86:$A$133,0),MATCH(B$95,Input!$C$85:$BJ$85,0))</f>
        <v>0</v>
      </c>
      <c r="C120" s="24" t="str">
        <f>IF(VLOOKUP($A120,Input!$A$86:$B$133,2,FALSE)="Percentage",D$104,IF(VLOOKUP($A120,Input!$A$86:$B$133,2,FALSE)="Fixed","Fixed",(C$104)))</f>
        <v>Fixed</v>
      </c>
      <c r="D120" s="15">
        <f t="shared" si="85"/>
        <v>0</v>
      </c>
      <c r="F120" s="70">
        <f>INDEX(Input!$C$86:$BJ$133,MATCH($A120,Input!$A$86:$A$133,0),MATCH(F$95,Input!$C$85:$BJ$85,0))</f>
        <v>0</v>
      </c>
      <c r="G120" s="24" t="str">
        <f>IF(VLOOKUP($A120,Input!$A$86:$B$133,2,FALSE)="Percentage",H$104,IF(VLOOKUP($A120,Input!$A$86:$B$133,2,FALSE)="Fixed","Fixed",(G$104)))</f>
        <v>Fixed</v>
      </c>
      <c r="H120" s="15">
        <f t="shared" si="86"/>
        <v>0</v>
      </c>
      <c r="J120" s="70">
        <f>INDEX(Input!$C$86:$BJ$133,MATCH($A120,Input!$A$86:$A$133,0),MATCH(J$95,Input!$C$85:$BJ$85,0))</f>
        <v>0</v>
      </c>
      <c r="K120" s="24" t="str">
        <f>IF(VLOOKUP($A120,Input!$A$86:$B$133,2,FALSE)="Percentage",L$104,IF(VLOOKUP($A120,Input!$A$86:$B$133,2,FALSE)="Fixed","Fixed",(K$104)))</f>
        <v>Fixed</v>
      </c>
      <c r="L120" s="15">
        <f t="shared" si="87"/>
        <v>0</v>
      </c>
      <c r="N120" s="70">
        <f>INDEX(Input!$C$86:$BJ$133,MATCH($A120,Input!$A$86:$A$133,0),MATCH(N$95,Input!$C$85:$BJ$85,0))</f>
        <v>0</v>
      </c>
      <c r="O120" s="24" t="str">
        <f>IF(VLOOKUP($A120,Input!$A$86:$B$133,2,FALSE)="Percentage",P$104,IF(VLOOKUP($A120,Input!$A$86:$B$133,2,FALSE)="Fixed","Fixed",(O$104)))</f>
        <v>Fixed</v>
      </c>
      <c r="P120" s="15">
        <f t="shared" si="88"/>
        <v>0</v>
      </c>
      <c r="R120" s="70">
        <f>INDEX(Input!$C$86:$BJ$133,MATCH($A120,Input!$A$86:$A$133,0),MATCH(R$95,Input!$C$85:$BJ$85,0))</f>
        <v>0</v>
      </c>
      <c r="S120" s="24" t="str">
        <f>IF(VLOOKUP($A120,Input!$A$86:$B$133,2,FALSE)="Percentage",T$104,IF(VLOOKUP($A120,Input!$A$86:$B$133,2,FALSE)="Fixed","Fixed",(S$104)))</f>
        <v>Fixed</v>
      </c>
      <c r="T120" s="15">
        <f t="shared" si="89"/>
        <v>0</v>
      </c>
      <c r="V120" s="70">
        <f>INDEX(Input!$C$86:$BJ$133,MATCH($A120,Input!$A$86:$A$133,0),MATCH(V$95,Input!$C$85:$BJ$85,0))</f>
        <v>0</v>
      </c>
      <c r="W120" s="24" t="str">
        <f>IF(VLOOKUP($A120,Input!$A$86:$B$133,2,FALSE)="Percentage",X$104,IF(VLOOKUP($A120,Input!$A$86:$B$133,2,FALSE)="Fixed","Fixed",(W$104)))</f>
        <v>Fixed</v>
      </c>
      <c r="X120" s="15">
        <f t="shared" si="90"/>
        <v>0</v>
      </c>
      <c r="Z120" s="70">
        <f>INDEX(Input!$C$86:$BJ$133,MATCH($A120,Input!$A$86:$A$133,0),MATCH(Z$95,Input!$C$85:$BJ$85,0))</f>
        <v>0</v>
      </c>
      <c r="AA120" s="24" t="str">
        <f>IF(VLOOKUP($A120,Input!$A$86:$B$133,2,FALSE)="Percentage",AB$104,IF(VLOOKUP($A120,Input!$A$86:$B$133,2,FALSE)="Fixed","Fixed",(AA$104)))</f>
        <v>Fixed</v>
      </c>
      <c r="AB120" s="15">
        <f t="shared" si="91"/>
        <v>0</v>
      </c>
      <c r="AD120" s="70">
        <f>INDEX(Input!$C$86:$BJ$133,MATCH($A120,Input!$A$86:$A$133,0),MATCH(AD$95,Input!$C$85:$BJ$85,0))</f>
        <v>0</v>
      </c>
      <c r="AE120" s="24" t="str">
        <f>IF(VLOOKUP($A120,Input!$A$86:$B$133,2,FALSE)="Percentage",AF$104,IF(VLOOKUP($A120,Input!$A$86:$B$133,2,FALSE)="Fixed","Fixed",(AE$104)))</f>
        <v>Fixed</v>
      </c>
      <c r="AF120" s="15">
        <f t="shared" si="92"/>
        <v>0</v>
      </c>
      <c r="AH120" s="70">
        <f>INDEX(Input!$C$86:$BJ$133,MATCH($A120,Input!$A$86:$A$133,0),MATCH(AH$95,Input!$C$85:$BJ$85,0))</f>
        <v>0</v>
      </c>
      <c r="AI120" s="24" t="str">
        <f>IF(VLOOKUP($A120,Input!$A$86:$B$133,2,FALSE)="Percentage",AJ$104,IF(VLOOKUP($A120,Input!$A$86:$B$133,2,FALSE)="Fixed","Fixed",(AI$104)))</f>
        <v>Fixed</v>
      </c>
      <c r="AJ120" s="15">
        <f t="shared" si="93"/>
        <v>0</v>
      </c>
      <c r="AL120" s="70">
        <f>INDEX(Input!$C$86:$BJ$133,MATCH($A120,Input!$A$86:$A$133,0),MATCH(AL$95,Input!$C$85:$BJ$85,0))</f>
        <v>0</v>
      </c>
      <c r="AM120" s="24" t="str">
        <f>IF(VLOOKUP($A120,Input!$A$86:$B$133,2,FALSE)="Percentage",AN$104,IF(VLOOKUP($A120,Input!$A$86:$B$133,2,FALSE)="Fixed","Fixed",(AM$104)))</f>
        <v>Fixed</v>
      </c>
      <c r="AN120" s="15">
        <f t="shared" si="94"/>
        <v>0</v>
      </c>
      <c r="AP120" s="70">
        <f>INDEX(Input!$C$86:$BJ$133,MATCH($A120,Input!$A$86:$A$133,0),MATCH(AP$95,Input!$C$85:$BJ$85,0))</f>
        <v>0</v>
      </c>
      <c r="AQ120" s="24" t="str">
        <f>IF(VLOOKUP($A120,Input!$A$86:$B$133,2,FALSE)="Percentage",AR$104,IF(VLOOKUP($A120,Input!$A$86:$B$133,2,FALSE)="Fixed","Fixed",(AQ$104)))</f>
        <v>Fixed</v>
      </c>
      <c r="AR120" s="15">
        <f t="shared" si="95"/>
        <v>0</v>
      </c>
      <c r="AS120" s="7"/>
      <c r="AT120" s="70">
        <f>INDEX(Input!$C$86:$BJ$133,MATCH($A120,Input!$A$86:$A$133,0),MATCH(AT$95,Input!$C$85:$BJ$85,0))</f>
        <v>0</v>
      </c>
      <c r="AU120" s="24" t="str">
        <f>IF(VLOOKUP($A120,Input!$A$86:$B$133,2,FALSE)="Percentage",AV$104,IF(VLOOKUP($A120,Input!$A$86:$B$133,2,FALSE)="Fixed","Fixed",(AU$104)))</f>
        <v>Fixed</v>
      </c>
      <c r="AV120" s="15">
        <f t="shared" si="96"/>
        <v>0</v>
      </c>
    </row>
    <row r="121" spans="1:48" hidden="1" x14ac:dyDescent="0.25">
      <c r="B121" s="70"/>
      <c r="C121" s="24"/>
      <c r="D121" s="15"/>
      <c r="F121" s="70"/>
      <c r="G121" s="24"/>
      <c r="H121" s="15"/>
      <c r="J121" s="70"/>
      <c r="K121" s="24"/>
      <c r="L121" s="15"/>
      <c r="N121" s="70"/>
      <c r="O121" s="24"/>
      <c r="P121" s="15"/>
      <c r="R121" s="70"/>
      <c r="S121" s="24"/>
      <c r="T121" s="15"/>
      <c r="V121" s="70"/>
      <c r="W121" s="24"/>
      <c r="X121" s="15"/>
      <c r="Z121" s="70"/>
      <c r="AA121" s="24"/>
      <c r="AB121" s="15"/>
      <c r="AD121" s="70"/>
      <c r="AE121" s="24"/>
      <c r="AF121" s="15"/>
      <c r="AH121" s="70"/>
      <c r="AI121" s="24"/>
      <c r="AJ121" s="15"/>
      <c r="AL121" s="70"/>
      <c r="AM121" s="24"/>
      <c r="AN121" s="15"/>
      <c r="AP121" s="70"/>
      <c r="AQ121" s="24"/>
      <c r="AR121" s="15"/>
      <c r="AS121" s="7"/>
      <c r="AT121" s="70"/>
      <c r="AU121" s="24"/>
      <c r="AV121" s="15"/>
    </row>
    <row r="122" spans="1:48" hidden="1" x14ac:dyDescent="0.25">
      <c r="B122" s="70"/>
      <c r="C122" s="24"/>
      <c r="D122" s="15"/>
      <c r="F122" s="70"/>
      <c r="G122" s="24"/>
      <c r="H122" s="15"/>
      <c r="J122" s="70"/>
      <c r="K122" s="24"/>
      <c r="L122" s="15"/>
      <c r="N122" s="70"/>
      <c r="O122" s="24"/>
      <c r="P122" s="15"/>
      <c r="R122" s="70"/>
      <c r="S122" s="24"/>
      <c r="T122" s="15"/>
      <c r="V122" s="70"/>
      <c r="W122" s="24"/>
      <c r="X122" s="15"/>
      <c r="Z122" s="70"/>
      <c r="AA122" s="24"/>
      <c r="AB122" s="15"/>
      <c r="AD122" s="70"/>
      <c r="AE122" s="24"/>
      <c r="AF122" s="15"/>
      <c r="AH122" s="70"/>
      <c r="AI122" s="24"/>
      <c r="AJ122" s="15"/>
      <c r="AL122" s="70"/>
      <c r="AM122" s="24"/>
      <c r="AN122" s="15"/>
      <c r="AP122" s="70"/>
      <c r="AQ122" s="24"/>
      <c r="AR122" s="15"/>
      <c r="AS122" s="7"/>
      <c r="AT122" s="70"/>
      <c r="AU122" s="24"/>
      <c r="AV122" s="15"/>
    </row>
    <row r="123" spans="1:48" hidden="1" x14ac:dyDescent="0.25">
      <c r="B123" s="70"/>
      <c r="C123" s="24"/>
      <c r="D123" s="15"/>
      <c r="F123" s="70"/>
      <c r="G123" s="24"/>
      <c r="H123" s="15"/>
      <c r="J123" s="70"/>
      <c r="K123" s="24"/>
      <c r="L123" s="15"/>
      <c r="N123" s="70"/>
      <c r="O123" s="24"/>
      <c r="P123" s="15"/>
      <c r="R123" s="70"/>
      <c r="S123" s="24"/>
      <c r="T123" s="15"/>
      <c r="V123" s="70"/>
      <c r="W123" s="24"/>
      <c r="X123" s="15"/>
      <c r="Z123" s="70"/>
      <c r="AA123" s="24"/>
      <c r="AB123" s="15"/>
      <c r="AD123" s="70"/>
      <c r="AE123" s="24"/>
      <c r="AF123" s="15"/>
      <c r="AH123" s="70"/>
      <c r="AI123" s="24"/>
      <c r="AJ123" s="15"/>
      <c r="AL123" s="70"/>
      <c r="AM123" s="24"/>
      <c r="AN123" s="15"/>
      <c r="AP123" s="70"/>
      <c r="AQ123" s="24"/>
      <c r="AR123" s="15"/>
      <c r="AS123" s="7"/>
      <c r="AT123" s="70"/>
      <c r="AU123" s="24"/>
      <c r="AV123" s="15"/>
    </row>
    <row r="124" spans="1:48" hidden="1" x14ac:dyDescent="0.25">
      <c r="B124" s="70"/>
      <c r="C124" s="24"/>
      <c r="D124" s="15"/>
      <c r="F124" s="70"/>
      <c r="G124" s="24"/>
      <c r="H124" s="15"/>
      <c r="J124" s="70"/>
      <c r="K124" s="24"/>
      <c r="L124" s="15"/>
      <c r="N124" s="70"/>
      <c r="O124" s="24"/>
      <c r="P124" s="15"/>
      <c r="R124" s="70"/>
      <c r="S124" s="24"/>
      <c r="T124" s="15"/>
      <c r="V124" s="70"/>
      <c r="W124" s="24"/>
      <c r="X124" s="15"/>
      <c r="Z124" s="70"/>
      <c r="AA124" s="24"/>
      <c r="AB124" s="15"/>
      <c r="AD124" s="70"/>
      <c r="AE124" s="24"/>
      <c r="AF124" s="15"/>
      <c r="AH124" s="70"/>
      <c r="AI124" s="24"/>
      <c r="AJ124" s="15"/>
      <c r="AL124" s="70"/>
      <c r="AM124" s="24"/>
      <c r="AN124" s="15"/>
      <c r="AP124" s="70"/>
      <c r="AQ124" s="24"/>
      <c r="AR124" s="15"/>
      <c r="AS124" s="7"/>
      <c r="AT124" s="70"/>
      <c r="AU124" s="24"/>
      <c r="AV124" s="15"/>
    </row>
    <row r="125" spans="1:48" hidden="1" x14ac:dyDescent="0.25">
      <c r="B125" s="70"/>
      <c r="C125" s="24"/>
      <c r="D125" s="15"/>
      <c r="F125" s="70"/>
      <c r="G125" s="24"/>
      <c r="H125" s="15"/>
      <c r="J125" s="70"/>
      <c r="K125" s="24"/>
      <c r="L125" s="15"/>
      <c r="N125" s="70"/>
      <c r="O125" s="24"/>
      <c r="P125" s="15"/>
      <c r="R125" s="70"/>
      <c r="S125" s="24"/>
      <c r="T125" s="15"/>
      <c r="V125" s="70"/>
      <c r="W125" s="24"/>
      <c r="X125" s="15"/>
      <c r="Z125" s="70"/>
      <c r="AA125" s="24"/>
      <c r="AB125" s="15"/>
      <c r="AD125" s="70"/>
      <c r="AE125" s="24"/>
      <c r="AF125" s="15"/>
      <c r="AH125" s="70"/>
      <c r="AI125" s="24"/>
      <c r="AJ125" s="15"/>
      <c r="AL125" s="70"/>
      <c r="AM125" s="24"/>
      <c r="AN125" s="15"/>
      <c r="AP125" s="70"/>
      <c r="AQ125" s="24"/>
      <c r="AR125" s="15"/>
      <c r="AS125" s="7"/>
      <c r="AT125" s="70"/>
      <c r="AU125" s="24"/>
      <c r="AV125" s="15"/>
    </row>
    <row r="126" spans="1:48" hidden="1" x14ac:dyDescent="0.25">
      <c r="B126" s="70"/>
      <c r="C126" s="24"/>
      <c r="D126" s="15"/>
      <c r="F126" s="70"/>
      <c r="G126" s="24"/>
      <c r="H126" s="15"/>
      <c r="J126" s="70"/>
      <c r="K126" s="24"/>
      <c r="L126" s="15"/>
      <c r="N126" s="70"/>
      <c r="O126" s="24"/>
      <c r="P126" s="15"/>
      <c r="R126" s="70"/>
      <c r="S126" s="24"/>
      <c r="T126" s="15"/>
      <c r="V126" s="70"/>
      <c r="W126" s="24"/>
      <c r="X126" s="15"/>
      <c r="Z126" s="70"/>
      <c r="AA126" s="24"/>
      <c r="AB126" s="15"/>
      <c r="AD126" s="70"/>
      <c r="AE126" s="24"/>
      <c r="AF126" s="15"/>
      <c r="AH126" s="70"/>
      <c r="AI126" s="24"/>
      <c r="AJ126" s="15"/>
      <c r="AL126" s="70"/>
      <c r="AM126" s="24"/>
      <c r="AN126" s="15"/>
      <c r="AP126" s="70"/>
      <c r="AQ126" s="24"/>
      <c r="AR126" s="15"/>
      <c r="AS126" s="7"/>
      <c r="AT126" s="70"/>
      <c r="AU126" s="24"/>
      <c r="AV126" s="15"/>
    </row>
    <row r="127" spans="1:48" hidden="1" x14ac:dyDescent="0.25">
      <c r="B127" s="70"/>
      <c r="C127" s="24"/>
      <c r="D127" s="15"/>
      <c r="F127" s="70"/>
      <c r="G127" s="24"/>
      <c r="H127" s="15"/>
      <c r="J127" s="70"/>
      <c r="K127" s="24"/>
      <c r="L127" s="15"/>
      <c r="N127" s="70"/>
      <c r="O127" s="24"/>
      <c r="P127" s="15"/>
      <c r="R127" s="70"/>
      <c r="S127" s="24"/>
      <c r="T127" s="15"/>
      <c r="V127" s="70"/>
      <c r="W127" s="24"/>
      <c r="X127" s="15"/>
      <c r="Z127" s="70"/>
      <c r="AA127" s="24"/>
      <c r="AB127" s="15"/>
      <c r="AD127" s="70"/>
      <c r="AE127" s="24"/>
      <c r="AF127" s="15"/>
      <c r="AH127" s="70"/>
      <c r="AI127" s="24"/>
      <c r="AJ127" s="15"/>
      <c r="AL127" s="70"/>
      <c r="AM127" s="24"/>
      <c r="AN127" s="15"/>
      <c r="AP127" s="70"/>
      <c r="AQ127" s="24"/>
      <c r="AR127" s="15"/>
      <c r="AS127" s="7"/>
      <c r="AT127" s="70"/>
      <c r="AU127" s="24"/>
      <c r="AV127" s="15"/>
    </row>
    <row r="128" spans="1:48" hidden="1" x14ac:dyDescent="0.25">
      <c r="B128" s="70"/>
      <c r="C128" s="24"/>
      <c r="D128" s="15"/>
      <c r="F128" s="70"/>
      <c r="G128" s="24"/>
      <c r="H128" s="15"/>
      <c r="J128" s="70"/>
      <c r="K128" s="24"/>
      <c r="L128" s="15"/>
      <c r="N128" s="70"/>
      <c r="O128" s="24"/>
      <c r="P128" s="15"/>
      <c r="R128" s="70"/>
      <c r="S128" s="24"/>
      <c r="T128" s="15"/>
      <c r="V128" s="70"/>
      <c r="W128" s="24"/>
      <c r="X128" s="15"/>
      <c r="Z128" s="70"/>
      <c r="AA128" s="24"/>
      <c r="AB128" s="15"/>
      <c r="AD128" s="70"/>
      <c r="AE128" s="24"/>
      <c r="AF128" s="15"/>
      <c r="AH128" s="70"/>
      <c r="AI128" s="24"/>
      <c r="AJ128" s="15"/>
      <c r="AL128" s="70"/>
      <c r="AM128" s="24"/>
      <c r="AN128" s="15"/>
      <c r="AP128" s="70"/>
      <c r="AQ128" s="24"/>
      <c r="AR128" s="15"/>
      <c r="AS128" s="7"/>
      <c r="AT128" s="70"/>
      <c r="AU128" s="24"/>
      <c r="AV128" s="15"/>
    </row>
    <row r="129" spans="2:48" hidden="1" x14ac:dyDescent="0.25">
      <c r="B129" s="70"/>
      <c r="C129" s="24"/>
      <c r="D129" s="15"/>
      <c r="F129" s="70"/>
      <c r="G129" s="24"/>
      <c r="H129" s="15"/>
      <c r="J129" s="70"/>
      <c r="K129" s="24"/>
      <c r="L129" s="15"/>
      <c r="N129" s="70"/>
      <c r="O129" s="24"/>
      <c r="P129" s="15"/>
      <c r="R129" s="70"/>
      <c r="S129" s="24"/>
      <c r="T129" s="15"/>
      <c r="V129" s="70"/>
      <c r="W129" s="24"/>
      <c r="X129" s="15"/>
      <c r="Z129" s="70"/>
      <c r="AA129" s="24"/>
      <c r="AB129" s="15"/>
      <c r="AD129" s="70"/>
      <c r="AE129" s="24"/>
      <c r="AF129" s="15"/>
      <c r="AH129" s="70"/>
      <c r="AI129" s="24"/>
      <c r="AJ129" s="15"/>
      <c r="AL129" s="70"/>
      <c r="AM129" s="24"/>
      <c r="AN129" s="15"/>
      <c r="AP129" s="70"/>
      <c r="AQ129" s="24"/>
      <c r="AR129" s="15"/>
      <c r="AS129" s="7"/>
      <c r="AT129" s="70"/>
      <c r="AU129" s="24"/>
      <c r="AV129" s="15"/>
    </row>
    <row r="130" spans="2:48" hidden="1" x14ac:dyDescent="0.25">
      <c r="B130" s="70"/>
      <c r="C130" s="24"/>
      <c r="D130" s="15"/>
      <c r="F130" s="70"/>
      <c r="G130" s="24"/>
      <c r="H130" s="15"/>
      <c r="J130" s="70"/>
      <c r="K130" s="24"/>
      <c r="L130" s="15"/>
      <c r="N130" s="70"/>
      <c r="O130" s="24"/>
      <c r="P130" s="15"/>
      <c r="R130" s="70"/>
      <c r="S130" s="24"/>
      <c r="T130" s="15"/>
      <c r="V130" s="70"/>
      <c r="W130" s="24"/>
      <c r="X130" s="15"/>
      <c r="Z130" s="70"/>
      <c r="AA130" s="24"/>
      <c r="AB130" s="15"/>
      <c r="AD130" s="70"/>
      <c r="AE130" s="24"/>
      <c r="AF130" s="15"/>
      <c r="AH130" s="70"/>
      <c r="AI130" s="24"/>
      <c r="AJ130" s="15"/>
      <c r="AL130" s="70"/>
      <c r="AM130" s="24"/>
      <c r="AN130" s="15"/>
      <c r="AP130" s="70"/>
      <c r="AQ130" s="24"/>
      <c r="AR130" s="15"/>
      <c r="AS130" s="7"/>
      <c r="AT130" s="70"/>
      <c r="AU130" s="24"/>
      <c r="AV130" s="15"/>
    </row>
    <row r="131" spans="2:48" hidden="1" x14ac:dyDescent="0.25">
      <c r="B131" s="70"/>
      <c r="C131" s="24"/>
      <c r="D131" s="15"/>
      <c r="F131" s="70"/>
      <c r="G131" s="24"/>
      <c r="H131" s="15"/>
      <c r="J131" s="70"/>
      <c r="K131" s="24"/>
      <c r="L131" s="15"/>
      <c r="N131" s="70"/>
      <c r="O131" s="24"/>
      <c r="P131" s="15"/>
      <c r="R131" s="70"/>
      <c r="S131" s="24"/>
      <c r="T131" s="15"/>
      <c r="V131" s="70"/>
      <c r="W131" s="24"/>
      <c r="X131" s="15"/>
      <c r="Z131" s="70"/>
      <c r="AA131" s="24"/>
      <c r="AB131" s="15"/>
      <c r="AD131" s="70"/>
      <c r="AE131" s="24"/>
      <c r="AF131" s="15"/>
      <c r="AH131" s="70"/>
      <c r="AI131" s="24"/>
      <c r="AJ131" s="15"/>
      <c r="AL131" s="70"/>
      <c r="AM131" s="24"/>
      <c r="AN131" s="15"/>
      <c r="AP131" s="70"/>
      <c r="AQ131" s="24"/>
      <c r="AR131" s="15"/>
      <c r="AS131" s="7"/>
      <c r="AT131" s="70"/>
      <c r="AU131" s="24"/>
      <c r="AV131" s="15"/>
    </row>
    <row r="132" spans="2:48" hidden="1" x14ac:dyDescent="0.25">
      <c r="B132" s="70"/>
      <c r="C132" s="24"/>
      <c r="D132" s="15"/>
      <c r="F132" s="70"/>
      <c r="G132" s="24"/>
      <c r="H132" s="15"/>
      <c r="J132" s="70"/>
      <c r="K132" s="24"/>
      <c r="L132" s="15"/>
      <c r="N132" s="70"/>
      <c r="O132" s="24"/>
      <c r="P132" s="15"/>
      <c r="R132" s="70"/>
      <c r="S132" s="24"/>
      <c r="T132" s="15"/>
      <c r="V132" s="70"/>
      <c r="W132" s="24"/>
      <c r="X132" s="15"/>
      <c r="Z132" s="70"/>
      <c r="AA132" s="24"/>
      <c r="AB132" s="15"/>
      <c r="AD132" s="70"/>
      <c r="AE132" s="24"/>
      <c r="AF132" s="15"/>
      <c r="AH132" s="70"/>
      <c r="AI132" s="24"/>
      <c r="AJ132" s="15"/>
      <c r="AL132" s="70"/>
      <c r="AM132" s="24"/>
      <c r="AN132" s="15"/>
      <c r="AP132" s="70"/>
      <c r="AQ132" s="24"/>
      <c r="AR132" s="15"/>
      <c r="AS132" s="7"/>
      <c r="AT132" s="70"/>
      <c r="AU132" s="24"/>
      <c r="AV132" s="15"/>
    </row>
    <row r="133" spans="2:48" hidden="1" x14ac:dyDescent="0.25">
      <c r="B133" s="70"/>
      <c r="C133" s="24"/>
      <c r="D133" s="15"/>
      <c r="F133" s="70"/>
      <c r="G133" s="24"/>
      <c r="H133" s="15"/>
      <c r="J133" s="70"/>
      <c r="K133" s="24"/>
      <c r="L133" s="15"/>
      <c r="N133" s="70"/>
      <c r="O133" s="24"/>
      <c r="P133" s="15"/>
      <c r="R133" s="70"/>
      <c r="S133" s="24"/>
      <c r="T133" s="15"/>
      <c r="V133" s="70"/>
      <c r="W133" s="24"/>
      <c r="X133" s="15"/>
      <c r="Z133" s="70"/>
      <c r="AA133" s="24"/>
      <c r="AB133" s="15"/>
      <c r="AD133" s="70"/>
      <c r="AE133" s="24"/>
      <c r="AF133" s="15"/>
      <c r="AH133" s="70"/>
      <c r="AI133" s="24"/>
      <c r="AJ133" s="15"/>
      <c r="AL133" s="70"/>
      <c r="AM133" s="24"/>
      <c r="AN133" s="15"/>
      <c r="AP133" s="70"/>
      <c r="AQ133" s="24"/>
      <c r="AR133" s="15"/>
      <c r="AS133" s="7"/>
      <c r="AT133" s="70"/>
      <c r="AU133" s="24"/>
      <c r="AV133" s="15"/>
    </row>
    <row r="134" spans="2:48" hidden="1" x14ac:dyDescent="0.25">
      <c r="B134" s="70"/>
      <c r="C134" s="24"/>
      <c r="D134" s="15"/>
      <c r="F134" s="70"/>
      <c r="G134" s="24"/>
      <c r="H134" s="15"/>
      <c r="J134" s="70"/>
      <c r="K134" s="24"/>
      <c r="L134" s="15"/>
      <c r="N134" s="70"/>
      <c r="O134" s="24"/>
      <c r="P134" s="15"/>
      <c r="R134" s="70"/>
      <c r="S134" s="24"/>
      <c r="T134" s="15"/>
      <c r="V134" s="70"/>
      <c r="W134" s="24"/>
      <c r="X134" s="15"/>
      <c r="Z134" s="70"/>
      <c r="AA134" s="24"/>
      <c r="AB134" s="15"/>
      <c r="AD134" s="70"/>
      <c r="AE134" s="24"/>
      <c r="AF134" s="15"/>
      <c r="AH134" s="70"/>
      <c r="AI134" s="24"/>
      <c r="AJ134" s="15"/>
      <c r="AL134" s="70"/>
      <c r="AM134" s="24"/>
      <c r="AN134" s="15"/>
      <c r="AP134" s="70"/>
      <c r="AQ134" s="24"/>
      <c r="AR134" s="15"/>
      <c r="AS134" s="7"/>
      <c r="AT134" s="70"/>
      <c r="AU134" s="24"/>
      <c r="AV134" s="15"/>
    </row>
    <row r="135" spans="2:48" hidden="1" x14ac:dyDescent="0.25">
      <c r="B135" s="70"/>
      <c r="C135" s="24"/>
      <c r="D135" s="15"/>
      <c r="F135" s="70"/>
      <c r="G135" s="24"/>
      <c r="H135" s="15"/>
      <c r="J135" s="70"/>
      <c r="K135" s="24"/>
      <c r="L135" s="15"/>
      <c r="N135" s="70"/>
      <c r="O135" s="24"/>
      <c r="P135" s="15"/>
      <c r="R135" s="70"/>
      <c r="S135" s="24"/>
      <c r="T135" s="15"/>
      <c r="V135" s="70"/>
      <c r="W135" s="24"/>
      <c r="X135" s="15"/>
      <c r="Z135" s="70"/>
      <c r="AA135" s="24"/>
      <c r="AB135" s="15"/>
      <c r="AD135" s="70"/>
      <c r="AE135" s="24"/>
      <c r="AF135" s="15"/>
      <c r="AH135" s="70"/>
      <c r="AI135" s="24"/>
      <c r="AJ135" s="15"/>
      <c r="AL135" s="70"/>
      <c r="AM135" s="24"/>
      <c r="AN135" s="15"/>
      <c r="AP135" s="70"/>
      <c r="AQ135" s="24"/>
      <c r="AR135" s="15"/>
      <c r="AS135" s="7"/>
      <c r="AT135" s="70"/>
      <c r="AU135" s="24"/>
      <c r="AV135" s="15"/>
    </row>
    <row r="136" spans="2:48" hidden="1" x14ac:dyDescent="0.25">
      <c r="B136" s="70"/>
      <c r="C136" s="24"/>
      <c r="D136" s="15"/>
      <c r="F136" s="70"/>
      <c r="G136" s="24"/>
      <c r="H136" s="15"/>
      <c r="J136" s="70"/>
      <c r="K136" s="24"/>
      <c r="L136" s="15"/>
      <c r="N136" s="70"/>
      <c r="O136" s="24"/>
      <c r="P136" s="15"/>
      <c r="R136" s="70"/>
      <c r="S136" s="24"/>
      <c r="T136" s="15"/>
      <c r="V136" s="70"/>
      <c r="W136" s="24"/>
      <c r="X136" s="15"/>
      <c r="Z136" s="70"/>
      <c r="AA136" s="24"/>
      <c r="AB136" s="15"/>
      <c r="AD136" s="70"/>
      <c r="AE136" s="24"/>
      <c r="AF136" s="15"/>
      <c r="AH136" s="70"/>
      <c r="AI136" s="24"/>
      <c r="AJ136" s="15"/>
      <c r="AL136" s="70"/>
      <c r="AM136" s="24"/>
      <c r="AN136" s="15"/>
      <c r="AP136" s="70"/>
      <c r="AQ136" s="24"/>
      <c r="AR136" s="15"/>
      <c r="AS136" s="7"/>
      <c r="AT136" s="70"/>
      <c r="AU136" s="24"/>
      <c r="AV136" s="15"/>
    </row>
    <row r="137" spans="2:48" hidden="1" x14ac:dyDescent="0.25">
      <c r="B137" s="70"/>
      <c r="C137" s="24"/>
      <c r="D137" s="15"/>
      <c r="F137" s="70"/>
      <c r="G137" s="24"/>
      <c r="H137" s="15"/>
      <c r="J137" s="70"/>
      <c r="K137" s="24"/>
      <c r="L137" s="15"/>
      <c r="N137" s="70"/>
      <c r="O137" s="24"/>
      <c r="P137" s="15"/>
      <c r="R137" s="70"/>
      <c r="S137" s="24"/>
      <c r="T137" s="15"/>
      <c r="V137" s="70"/>
      <c r="W137" s="24"/>
      <c r="X137" s="15"/>
      <c r="Z137" s="70"/>
      <c r="AA137" s="24"/>
      <c r="AB137" s="15"/>
      <c r="AD137" s="70"/>
      <c r="AE137" s="24"/>
      <c r="AF137" s="15"/>
      <c r="AH137" s="70"/>
      <c r="AI137" s="24"/>
      <c r="AJ137" s="15"/>
      <c r="AL137" s="70"/>
      <c r="AM137" s="24"/>
      <c r="AN137" s="15"/>
      <c r="AP137" s="70"/>
      <c r="AQ137" s="24"/>
      <c r="AR137" s="15"/>
      <c r="AS137" s="7"/>
      <c r="AT137" s="70"/>
      <c r="AU137" s="24"/>
      <c r="AV137" s="15"/>
    </row>
    <row r="138" spans="2:48" hidden="1" x14ac:dyDescent="0.25">
      <c r="B138" s="70"/>
      <c r="C138" s="24"/>
      <c r="D138" s="15"/>
      <c r="F138" s="70"/>
      <c r="G138" s="24"/>
      <c r="H138" s="15"/>
      <c r="J138" s="70"/>
      <c r="K138" s="24"/>
      <c r="L138" s="15"/>
      <c r="N138" s="70"/>
      <c r="O138" s="24"/>
      <c r="P138" s="15"/>
      <c r="R138" s="70"/>
      <c r="S138" s="24"/>
      <c r="T138" s="15"/>
      <c r="V138" s="70"/>
      <c r="W138" s="24"/>
      <c r="X138" s="15"/>
      <c r="Z138" s="70"/>
      <c r="AA138" s="24"/>
      <c r="AB138" s="15"/>
      <c r="AD138" s="70"/>
      <c r="AE138" s="24"/>
      <c r="AF138" s="15"/>
      <c r="AH138" s="70"/>
      <c r="AI138" s="24"/>
      <c r="AJ138" s="15"/>
      <c r="AL138" s="70"/>
      <c r="AM138" s="24"/>
      <c r="AN138" s="15"/>
      <c r="AP138" s="70"/>
      <c r="AQ138" s="24"/>
      <c r="AR138" s="15"/>
      <c r="AS138" s="7"/>
      <c r="AT138" s="70"/>
      <c r="AU138" s="24"/>
      <c r="AV138" s="15"/>
    </row>
    <row r="139" spans="2:48" hidden="1" x14ac:dyDescent="0.25">
      <c r="B139" s="70"/>
      <c r="C139" s="24"/>
      <c r="D139" s="15"/>
      <c r="F139" s="70"/>
      <c r="G139" s="24"/>
      <c r="H139" s="15"/>
      <c r="J139" s="70"/>
      <c r="K139" s="24"/>
      <c r="L139" s="15"/>
      <c r="N139" s="70"/>
      <c r="O139" s="24"/>
      <c r="P139" s="15"/>
      <c r="R139" s="70"/>
      <c r="S139" s="24"/>
      <c r="T139" s="15"/>
      <c r="V139" s="70"/>
      <c r="W139" s="24"/>
      <c r="X139" s="15"/>
      <c r="Z139" s="70"/>
      <c r="AA139" s="24"/>
      <c r="AB139" s="15"/>
      <c r="AD139" s="70"/>
      <c r="AE139" s="24"/>
      <c r="AF139" s="15"/>
      <c r="AH139" s="70"/>
      <c r="AI139" s="24"/>
      <c r="AJ139" s="15"/>
      <c r="AL139" s="70"/>
      <c r="AM139" s="24"/>
      <c r="AN139" s="15"/>
      <c r="AP139" s="70"/>
      <c r="AQ139" s="24"/>
      <c r="AR139" s="15"/>
      <c r="AS139" s="7"/>
      <c r="AT139" s="70"/>
      <c r="AU139" s="24"/>
      <c r="AV139" s="15"/>
    </row>
    <row r="140" spans="2:48" hidden="1" x14ac:dyDescent="0.25">
      <c r="B140" s="70"/>
      <c r="C140" s="24"/>
      <c r="D140" s="15"/>
      <c r="F140" s="70"/>
      <c r="G140" s="24"/>
      <c r="H140" s="15"/>
      <c r="J140" s="70"/>
      <c r="K140" s="24"/>
      <c r="L140" s="15"/>
      <c r="N140" s="70"/>
      <c r="O140" s="24"/>
      <c r="P140" s="15"/>
      <c r="R140" s="70"/>
      <c r="S140" s="24"/>
      <c r="T140" s="15"/>
      <c r="V140" s="70"/>
      <c r="W140" s="24"/>
      <c r="X140" s="15"/>
      <c r="Z140" s="70"/>
      <c r="AA140" s="24"/>
      <c r="AB140" s="15"/>
      <c r="AD140" s="70"/>
      <c r="AE140" s="24"/>
      <c r="AF140" s="15"/>
      <c r="AH140" s="70"/>
      <c r="AI140" s="24"/>
      <c r="AJ140" s="15"/>
      <c r="AL140" s="70"/>
      <c r="AM140" s="24"/>
      <c r="AN140" s="15"/>
      <c r="AP140" s="70"/>
      <c r="AQ140" s="24"/>
      <c r="AR140" s="15"/>
      <c r="AS140" s="7"/>
      <c r="AT140" s="70"/>
      <c r="AU140" s="24"/>
      <c r="AV140" s="15"/>
    </row>
    <row r="141" spans="2:48" hidden="1" x14ac:dyDescent="0.25">
      <c r="B141" s="70"/>
      <c r="C141" s="24"/>
      <c r="D141" s="15"/>
      <c r="F141" s="70"/>
      <c r="G141" s="24"/>
      <c r="H141" s="15"/>
      <c r="J141" s="70"/>
      <c r="K141" s="24"/>
      <c r="L141" s="15"/>
      <c r="N141" s="70"/>
      <c r="O141" s="24"/>
      <c r="P141" s="15"/>
      <c r="R141" s="70"/>
      <c r="S141" s="24"/>
      <c r="T141" s="15"/>
      <c r="V141" s="70"/>
      <c r="W141" s="24"/>
      <c r="X141" s="15"/>
      <c r="Z141" s="70"/>
      <c r="AA141" s="24"/>
      <c r="AB141" s="15"/>
      <c r="AD141" s="70"/>
      <c r="AE141" s="24"/>
      <c r="AF141" s="15"/>
      <c r="AH141" s="70"/>
      <c r="AI141" s="24"/>
      <c r="AJ141" s="15"/>
      <c r="AL141" s="70"/>
      <c r="AM141" s="24"/>
      <c r="AN141" s="15"/>
      <c r="AP141" s="70"/>
      <c r="AQ141" s="24"/>
      <c r="AR141" s="15"/>
      <c r="AS141" s="7"/>
      <c r="AT141" s="70"/>
      <c r="AU141" s="24"/>
      <c r="AV141" s="15"/>
    </row>
    <row r="142" spans="2:48" hidden="1" x14ac:dyDescent="0.25">
      <c r="B142" s="70"/>
      <c r="C142" s="24"/>
      <c r="D142" s="15"/>
      <c r="F142" s="70"/>
      <c r="G142" s="24"/>
      <c r="H142" s="15"/>
      <c r="J142" s="70"/>
      <c r="K142" s="24"/>
      <c r="L142" s="15"/>
      <c r="N142" s="70"/>
      <c r="O142" s="24"/>
      <c r="P142" s="15"/>
      <c r="R142" s="70"/>
      <c r="S142" s="24"/>
      <c r="T142" s="15"/>
      <c r="V142" s="70"/>
      <c r="W142" s="24"/>
      <c r="X142" s="15"/>
      <c r="Z142" s="70"/>
      <c r="AA142" s="24"/>
      <c r="AB142" s="15"/>
      <c r="AD142" s="70"/>
      <c r="AE142" s="24"/>
      <c r="AF142" s="15"/>
      <c r="AH142" s="70"/>
      <c r="AI142" s="24"/>
      <c r="AJ142" s="15"/>
      <c r="AL142" s="70"/>
      <c r="AM142" s="24"/>
      <c r="AN142" s="15"/>
      <c r="AP142" s="70"/>
      <c r="AQ142" s="24"/>
      <c r="AR142" s="15"/>
      <c r="AS142" s="7"/>
      <c r="AT142" s="70"/>
      <c r="AU142" s="24"/>
      <c r="AV142" s="15"/>
    </row>
    <row r="143" spans="2:48" hidden="1" x14ac:dyDescent="0.25">
      <c r="B143" s="70"/>
      <c r="C143" s="24"/>
      <c r="D143" s="15"/>
      <c r="F143" s="70"/>
      <c r="G143" s="24"/>
      <c r="H143" s="15"/>
      <c r="J143" s="70"/>
      <c r="K143" s="24"/>
      <c r="L143" s="15"/>
      <c r="N143" s="70"/>
      <c r="O143" s="24"/>
      <c r="P143" s="15"/>
      <c r="R143" s="70"/>
      <c r="S143" s="24"/>
      <c r="T143" s="15"/>
      <c r="V143" s="70"/>
      <c r="W143" s="24"/>
      <c r="X143" s="15"/>
      <c r="Z143" s="70"/>
      <c r="AA143" s="24"/>
      <c r="AB143" s="15"/>
      <c r="AD143" s="70"/>
      <c r="AE143" s="24"/>
      <c r="AF143" s="15"/>
      <c r="AH143" s="70"/>
      <c r="AI143" s="24"/>
      <c r="AJ143" s="15"/>
      <c r="AL143" s="70"/>
      <c r="AM143" s="24"/>
      <c r="AN143" s="15"/>
      <c r="AP143" s="70"/>
      <c r="AQ143" s="24"/>
      <c r="AR143" s="15"/>
      <c r="AS143" s="7"/>
      <c r="AT143" s="70"/>
      <c r="AU143" s="24"/>
      <c r="AV143" s="15"/>
    </row>
    <row r="144" spans="2:48" hidden="1" x14ac:dyDescent="0.25">
      <c r="B144" s="70"/>
      <c r="C144" s="24"/>
      <c r="D144" s="15"/>
      <c r="F144" s="70"/>
      <c r="G144" s="24"/>
      <c r="H144" s="15"/>
      <c r="J144" s="70"/>
      <c r="K144" s="24"/>
      <c r="L144" s="15"/>
      <c r="N144" s="70"/>
      <c r="O144" s="24"/>
      <c r="P144" s="15"/>
      <c r="R144" s="70"/>
      <c r="S144" s="24"/>
      <c r="T144" s="15"/>
      <c r="V144" s="70"/>
      <c r="W144" s="24"/>
      <c r="X144" s="15"/>
      <c r="Z144" s="70"/>
      <c r="AA144" s="24"/>
      <c r="AB144" s="15"/>
      <c r="AD144" s="70"/>
      <c r="AE144" s="24"/>
      <c r="AF144" s="15"/>
      <c r="AH144" s="70"/>
      <c r="AI144" s="24"/>
      <c r="AJ144" s="15"/>
      <c r="AL144" s="70"/>
      <c r="AM144" s="24"/>
      <c r="AN144" s="15"/>
      <c r="AP144" s="70"/>
      <c r="AQ144" s="24"/>
      <c r="AR144" s="15"/>
      <c r="AS144" s="7"/>
      <c r="AT144" s="70"/>
      <c r="AU144" s="24"/>
      <c r="AV144" s="15"/>
    </row>
    <row r="145" spans="1:48" hidden="1" x14ac:dyDescent="0.25">
      <c r="B145" s="70"/>
      <c r="C145" s="24"/>
      <c r="D145" s="15"/>
      <c r="F145" s="70"/>
      <c r="G145" s="24"/>
      <c r="H145" s="15"/>
      <c r="J145" s="70"/>
      <c r="K145" s="24"/>
      <c r="L145" s="15"/>
      <c r="N145" s="70"/>
      <c r="O145" s="24"/>
      <c r="P145" s="15"/>
      <c r="R145" s="70"/>
      <c r="S145" s="24"/>
      <c r="T145" s="15"/>
      <c r="V145" s="70"/>
      <c r="W145" s="24"/>
      <c r="X145" s="15"/>
      <c r="Z145" s="70"/>
      <c r="AA145" s="24"/>
      <c r="AB145" s="15"/>
      <c r="AD145" s="70"/>
      <c r="AE145" s="24"/>
      <c r="AF145" s="15"/>
      <c r="AH145" s="70"/>
      <c r="AI145" s="24"/>
      <c r="AJ145" s="15"/>
      <c r="AL145" s="70"/>
      <c r="AM145" s="24"/>
      <c r="AN145" s="15"/>
      <c r="AP145" s="70"/>
      <c r="AQ145" s="24"/>
      <c r="AR145" s="15"/>
      <c r="AS145" s="7"/>
      <c r="AT145" s="70"/>
      <c r="AU145" s="24"/>
      <c r="AV145" s="15"/>
    </row>
    <row r="146" spans="1:48" hidden="1" x14ac:dyDescent="0.25">
      <c r="B146" s="70"/>
      <c r="C146" s="24"/>
      <c r="D146" s="15"/>
      <c r="F146" s="70"/>
      <c r="G146" s="24"/>
      <c r="H146" s="15"/>
      <c r="J146" s="70"/>
      <c r="K146" s="24"/>
      <c r="L146" s="15"/>
      <c r="N146" s="70"/>
      <c r="O146" s="24"/>
      <c r="P146" s="15"/>
      <c r="R146" s="70"/>
      <c r="S146" s="24"/>
      <c r="T146" s="15"/>
      <c r="V146" s="70"/>
      <c r="W146" s="24"/>
      <c r="X146" s="15"/>
      <c r="Z146" s="70"/>
      <c r="AA146" s="24"/>
      <c r="AB146" s="15"/>
      <c r="AD146" s="70"/>
      <c r="AE146" s="24"/>
      <c r="AF146" s="15"/>
      <c r="AH146" s="70"/>
      <c r="AI146" s="24"/>
      <c r="AJ146" s="15"/>
      <c r="AL146" s="70"/>
      <c r="AM146" s="24"/>
      <c r="AN146" s="15"/>
      <c r="AP146" s="70"/>
      <c r="AQ146" s="24"/>
      <c r="AR146" s="15"/>
      <c r="AS146" s="7"/>
      <c r="AT146" s="70"/>
      <c r="AU146" s="24"/>
      <c r="AV146" s="15"/>
    </row>
    <row r="147" spans="1:48" hidden="1" x14ac:dyDescent="0.25">
      <c r="B147" s="70"/>
      <c r="C147" s="24"/>
      <c r="D147" s="15"/>
      <c r="F147" s="70"/>
      <c r="G147" s="24"/>
      <c r="H147" s="15"/>
      <c r="J147" s="70"/>
      <c r="K147" s="24"/>
      <c r="L147" s="15"/>
      <c r="N147" s="70"/>
      <c r="O147" s="24"/>
      <c r="P147" s="15"/>
      <c r="R147" s="70"/>
      <c r="S147" s="24"/>
      <c r="T147" s="15"/>
      <c r="V147" s="70"/>
      <c r="W147" s="24"/>
      <c r="X147" s="15"/>
      <c r="Z147" s="70"/>
      <c r="AA147" s="24"/>
      <c r="AB147" s="15"/>
      <c r="AD147" s="70"/>
      <c r="AE147" s="24"/>
      <c r="AF147" s="15"/>
      <c r="AH147" s="70"/>
      <c r="AI147" s="24"/>
      <c r="AJ147" s="15"/>
      <c r="AL147" s="70"/>
      <c r="AM147" s="24"/>
      <c r="AN147" s="15"/>
      <c r="AP147" s="70"/>
      <c r="AQ147" s="24"/>
      <c r="AR147" s="15"/>
      <c r="AS147" s="7"/>
      <c r="AT147" s="70"/>
      <c r="AU147" s="24"/>
      <c r="AV147" s="15"/>
    </row>
    <row r="148" spans="1:48" hidden="1" x14ac:dyDescent="0.25">
      <c r="B148" s="70"/>
      <c r="C148" s="24"/>
      <c r="D148" s="15"/>
      <c r="F148" s="70"/>
      <c r="G148" s="24"/>
      <c r="H148" s="15"/>
      <c r="J148" s="70"/>
      <c r="K148" s="24"/>
      <c r="L148" s="15"/>
      <c r="N148" s="70"/>
      <c r="O148" s="24"/>
      <c r="P148" s="15"/>
      <c r="R148" s="70"/>
      <c r="S148" s="24"/>
      <c r="T148" s="15"/>
      <c r="V148" s="70"/>
      <c r="W148" s="24"/>
      <c r="X148" s="15"/>
      <c r="Z148" s="70"/>
      <c r="AA148" s="24"/>
      <c r="AB148" s="15"/>
      <c r="AD148" s="70"/>
      <c r="AE148" s="24"/>
      <c r="AF148" s="15"/>
      <c r="AH148" s="70"/>
      <c r="AI148" s="24"/>
      <c r="AJ148" s="15"/>
      <c r="AL148" s="70"/>
      <c r="AM148" s="24"/>
      <c r="AN148" s="15"/>
      <c r="AP148" s="70"/>
      <c r="AQ148" s="24"/>
      <c r="AR148" s="15"/>
      <c r="AS148" s="7"/>
      <c r="AT148" s="70"/>
      <c r="AU148" s="24"/>
      <c r="AV148" s="15"/>
    </row>
    <row r="149" spans="1:48" hidden="1" x14ac:dyDescent="0.25">
      <c r="B149" s="70"/>
      <c r="C149" s="24"/>
      <c r="D149" s="15"/>
      <c r="F149" s="70"/>
      <c r="G149" s="24"/>
      <c r="H149" s="15"/>
      <c r="J149" s="70"/>
      <c r="K149" s="24"/>
      <c r="L149" s="15"/>
      <c r="N149" s="70"/>
      <c r="O149" s="24"/>
      <c r="P149" s="15"/>
      <c r="R149" s="70"/>
      <c r="S149" s="24"/>
      <c r="T149" s="15"/>
      <c r="V149" s="70"/>
      <c r="W149" s="24"/>
      <c r="X149" s="15"/>
      <c r="Z149" s="70"/>
      <c r="AA149" s="24"/>
      <c r="AB149" s="15"/>
      <c r="AD149" s="70"/>
      <c r="AE149" s="24"/>
      <c r="AF149" s="15"/>
      <c r="AH149" s="70"/>
      <c r="AI149" s="24"/>
      <c r="AJ149" s="15"/>
      <c r="AL149" s="70"/>
      <c r="AM149" s="24"/>
      <c r="AN149" s="15"/>
      <c r="AP149" s="70"/>
      <c r="AQ149" s="24"/>
      <c r="AR149" s="15"/>
      <c r="AS149" s="7"/>
      <c r="AT149" s="70"/>
      <c r="AU149" s="24"/>
      <c r="AV149" s="15"/>
    </row>
    <row r="150" spans="1:48" hidden="1" x14ac:dyDescent="0.25">
      <c r="B150" s="70"/>
      <c r="C150" s="24"/>
      <c r="D150" s="15"/>
      <c r="F150" s="70"/>
      <c r="G150" s="24"/>
      <c r="H150" s="15"/>
      <c r="J150" s="70"/>
      <c r="K150" s="24"/>
      <c r="L150" s="15"/>
      <c r="N150" s="70"/>
      <c r="O150" s="24"/>
      <c r="P150" s="15"/>
      <c r="R150" s="70"/>
      <c r="S150" s="24"/>
      <c r="T150" s="15"/>
      <c r="V150" s="70"/>
      <c r="W150" s="24"/>
      <c r="X150" s="15"/>
      <c r="Z150" s="70"/>
      <c r="AA150" s="24"/>
      <c r="AB150" s="15"/>
      <c r="AD150" s="70"/>
      <c r="AE150" s="24"/>
      <c r="AF150" s="15"/>
      <c r="AH150" s="70"/>
      <c r="AI150" s="24"/>
      <c r="AJ150" s="15"/>
      <c r="AL150" s="70"/>
      <c r="AM150" s="24"/>
      <c r="AN150" s="15"/>
      <c r="AP150" s="70"/>
      <c r="AQ150" s="24"/>
      <c r="AR150" s="15"/>
      <c r="AS150" s="7"/>
      <c r="AT150" s="70"/>
      <c r="AU150" s="24"/>
      <c r="AV150" s="15"/>
    </row>
    <row r="151" spans="1:48" hidden="1" x14ac:dyDescent="0.25">
      <c r="B151" s="70"/>
      <c r="C151" s="24"/>
      <c r="D151" s="15"/>
      <c r="F151" s="70"/>
      <c r="G151" s="24"/>
      <c r="H151" s="15"/>
      <c r="J151" s="70"/>
      <c r="K151" s="24"/>
      <c r="L151" s="15"/>
      <c r="N151" s="70"/>
      <c r="O151" s="24"/>
      <c r="P151" s="15"/>
      <c r="R151" s="70"/>
      <c r="S151" s="24"/>
      <c r="T151" s="15"/>
      <c r="V151" s="70"/>
      <c r="W151" s="24"/>
      <c r="X151" s="15"/>
      <c r="Z151" s="70"/>
      <c r="AA151" s="24"/>
      <c r="AB151" s="15"/>
      <c r="AD151" s="70"/>
      <c r="AE151" s="24"/>
      <c r="AF151" s="15"/>
      <c r="AH151" s="70"/>
      <c r="AI151" s="24"/>
      <c r="AJ151" s="15"/>
      <c r="AL151" s="70"/>
      <c r="AM151" s="24"/>
      <c r="AN151" s="15"/>
      <c r="AP151" s="70"/>
      <c r="AQ151" s="24"/>
      <c r="AR151" s="15"/>
      <c r="AS151" s="7"/>
      <c r="AT151" s="70"/>
      <c r="AU151" s="24"/>
      <c r="AV151" s="15"/>
    </row>
    <row r="152" spans="1:48" hidden="1" x14ac:dyDescent="0.25">
      <c r="B152" s="70"/>
      <c r="C152" s="24"/>
      <c r="D152" s="15"/>
      <c r="F152" s="70"/>
      <c r="G152" s="24"/>
      <c r="H152" s="15"/>
      <c r="J152" s="70"/>
      <c r="K152" s="24"/>
      <c r="L152" s="15"/>
      <c r="N152" s="70"/>
      <c r="O152" s="24"/>
      <c r="P152" s="15"/>
      <c r="R152" s="70"/>
      <c r="S152" s="24"/>
      <c r="T152" s="15"/>
      <c r="V152" s="70"/>
      <c r="W152" s="24"/>
      <c r="X152" s="15"/>
      <c r="Z152" s="70"/>
      <c r="AA152" s="24"/>
      <c r="AB152" s="15"/>
      <c r="AD152" s="70"/>
      <c r="AE152" s="24"/>
      <c r="AF152" s="15"/>
      <c r="AH152" s="70"/>
      <c r="AI152" s="24"/>
      <c r="AJ152" s="15"/>
      <c r="AL152" s="70"/>
      <c r="AM152" s="24"/>
      <c r="AN152" s="15"/>
      <c r="AP152" s="70"/>
      <c r="AQ152" s="24"/>
      <c r="AR152" s="15"/>
      <c r="AS152" s="7"/>
      <c r="AT152" s="70"/>
      <c r="AU152" s="24"/>
      <c r="AV152" s="15"/>
    </row>
    <row r="153" spans="1:48" hidden="1" x14ac:dyDescent="0.25">
      <c r="B153" s="70"/>
      <c r="C153" s="24"/>
      <c r="D153" s="15"/>
      <c r="F153" s="70"/>
      <c r="G153" s="24"/>
      <c r="H153" s="15"/>
      <c r="J153" s="70"/>
      <c r="K153" s="24"/>
      <c r="L153" s="15"/>
      <c r="N153" s="70"/>
      <c r="O153" s="24"/>
      <c r="P153" s="15"/>
      <c r="R153" s="70"/>
      <c r="S153" s="24"/>
      <c r="T153" s="15"/>
      <c r="V153" s="70"/>
      <c r="W153" s="24"/>
      <c r="X153" s="15"/>
      <c r="Z153" s="70"/>
      <c r="AA153" s="24"/>
      <c r="AB153" s="15"/>
      <c r="AD153" s="70"/>
      <c r="AE153" s="24"/>
      <c r="AF153" s="15"/>
      <c r="AH153" s="70"/>
      <c r="AI153" s="24"/>
      <c r="AJ153" s="15"/>
      <c r="AL153" s="70"/>
      <c r="AM153" s="24"/>
      <c r="AN153" s="15"/>
      <c r="AP153" s="70"/>
      <c r="AQ153" s="24"/>
      <c r="AR153" s="15"/>
      <c r="AS153" s="7"/>
      <c r="AT153" s="70"/>
      <c r="AU153" s="24"/>
      <c r="AV153" s="15"/>
    </row>
    <row r="154" spans="1:48" x14ac:dyDescent="0.25">
      <c r="A154" t="s">
        <v>25</v>
      </c>
      <c r="B154" s="14"/>
      <c r="D154" s="20">
        <f>SUM(D107:D153)</f>
        <v>-18.59</v>
      </c>
      <c r="F154" s="14"/>
      <c r="H154" s="20">
        <f>SUM(H107:H153)</f>
        <v>-18.59</v>
      </c>
      <c r="J154" s="14"/>
      <c r="L154" s="20">
        <f>SUM(L107:L153)</f>
        <v>-18.87</v>
      </c>
      <c r="N154" s="14"/>
      <c r="P154" s="20">
        <f>SUM(P107:P153)</f>
        <v>-18.87</v>
      </c>
      <c r="R154" s="14"/>
      <c r="T154" s="20">
        <f>SUM(T107:T153)</f>
        <v>-18.87</v>
      </c>
      <c r="V154" s="14"/>
      <c r="X154" s="20">
        <f>SUM(X107:X153)</f>
        <v>-18.87</v>
      </c>
      <c r="Z154" s="14"/>
      <c r="AB154" s="20">
        <f>SUM(AB107:AB153)</f>
        <v>-18.87</v>
      </c>
      <c r="AD154" s="14"/>
      <c r="AF154" s="20">
        <f>SUM(AF107:AF153)</f>
        <v>-18.87</v>
      </c>
      <c r="AH154" s="14"/>
      <c r="AJ154" s="20">
        <f>SUM(AJ107:AJ153)</f>
        <v>-18.87</v>
      </c>
      <c r="AL154" s="14"/>
      <c r="AN154" s="20">
        <f>SUM(AN107:AN153)</f>
        <v>-13.46</v>
      </c>
      <c r="AP154" s="14"/>
      <c r="AR154" s="20">
        <f>SUM(AR107:AR153)</f>
        <v>-13.46</v>
      </c>
      <c r="AS154" s="39"/>
      <c r="AT154" s="14"/>
      <c r="AV154" s="20">
        <f>SUM(AV107:AV153)</f>
        <v>-13.46</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25">
      <c r="A157" t="str">
        <f>A75</f>
        <v>Commission Surcharge</v>
      </c>
      <c r="B157" s="23" cm="1">
        <f t="array" ref="B157">SUMPRODUCT(($A157=Input!$A$138:$A$143)*(B$13=Input!$C$137:$BJ$137)*(Input!$C$138:$BJ$143))</f>
        <v>7.0000000000000001E-3</v>
      </c>
      <c r="C157" s="7">
        <f>D154+D104</f>
        <v>64.88</v>
      </c>
      <c r="D157" s="15">
        <f>ROUND(B157*C157,2)</f>
        <v>0.45</v>
      </c>
      <c r="F157" s="23" cm="1">
        <f t="array" ref="F157">SUMPRODUCT(($A157=Input!$A$138:$A$143)*(F$13=Input!$C$137:$BJ$137)*(Input!$C$138:$BJ$143))</f>
        <v>7.0000000000000001E-3</v>
      </c>
      <c r="G157" s="7">
        <f>H154+H104</f>
        <v>64.88</v>
      </c>
      <c r="H157" s="15">
        <f>ROUND(F157*G157,2)</f>
        <v>0.45</v>
      </c>
      <c r="J157" s="23" cm="1">
        <f t="array" ref="J157">SUMPRODUCT(($A157=Input!$A$138:$A$143)*(J$13=Input!$C$137:$BJ$137)*(Input!$C$138:$BJ$143))</f>
        <v>7.0000000000000001E-3</v>
      </c>
      <c r="K157" s="7">
        <f>L154+L104</f>
        <v>64.599999999999994</v>
      </c>
      <c r="L157" s="15">
        <f>ROUND(J157*K157,2)</f>
        <v>0.45</v>
      </c>
      <c r="N157" s="23" cm="1">
        <f t="array" ref="N157">SUMPRODUCT(($A157=Input!$A$138:$A$143)*(N$13=Input!$C$137:$BJ$137)*(Input!$C$138:$BJ$143))</f>
        <v>7.0000000000000001E-3</v>
      </c>
      <c r="O157" s="7">
        <f>P154+P104</f>
        <v>64.599999999999994</v>
      </c>
      <c r="P157" s="15">
        <f>ROUND(N157*O157,2)</f>
        <v>0.45</v>
      </c>
      <c r="R157" s="23" cm="1">
        <f t="array" ref="R157">SUMPRODUCT(($A157=Input!$A$138:$A$143)*(R$13=Input!$C$137:$BJ$137)*(Input!$C$138:$BJ$143))</f>
        <v>7.0000000000000001E-3</v>
      </c>
      <c r="S157" s="7">
        <f>T154+T104</f>
        <v>64.599999999999994</v>
      </c>
      <c r="T157" s="15">
        <f>ROUND(R157*S157,2)</f>
        <v>0.45</v>
      </c>
      <c r="V157" s="23" cm="1">
        <f t="array" ref="V157">SUMPRODUCT(($A157=Input!$A$138:$A$143)*(V$13=Input!$C$137:$BJ$137)*(Input!$C$138:$BJ$143))</f>
        <v>7.0000000000000001E-3</v>
      </c>
      <c r="W157" s="7">
        <f>X154+X104</f>
        <v>64.599999999999994</v>
      </c>
      <c r="X157" s="15">
        <f>ROUND(V157*W157,2)</f>
        <v>0.45</v>
      </c>
      <c r="Z157" s="23" cm="1">
        <f t="array" ref="Z157">SUMPRODUCT(($A157=Input!$A$138:$A$143)*(Z$13=Input!$C$137:$BJ$137)*(Input!$C$138:$BJ$143))</f>
        <v>7.0000000000000001E-3</v>
      </c>
      <c r="AA157" s="7">
        <f>AB154+AB104</f>
        <v>64.599999999999994</v>
      </c>
      <c r="AB157" s="15">
        <f>ROUND(Z157*AA157,2)</f>
        <v>0.45</v>
      </c>
      <c r="AD157" s="23" cm="1">
        <f t="array" ref="AD157">SUMPRODUCT(($A157=Input!$A$138:$A$143)*(AD$13=Input!$C$137:$BJ$137)*(Input!$C$138:$BJ$143))</f>
        <v>7.0000000000000001E-3</v>
      </c>
      <c r="AE157" s="7">
        <f>AF154+AF104</f>
        <v>64.599999999999994</v>
      </c>
      <c r="AF157" s="15">
        <f>ROUND(AD157*AE157,2)</f>
        <v>0.45</v>
      </c>
      <c r="AH157" s="23" cm="1">
        <f t="array" ref="AH157">SUMPRODUCT(($A157=Input!$A$138:$A$143)*(AH$13=Input!$C$137:$BJ$137)*(Input!$C$138:$BJ$143))</f>
        <v>7.0000000000000001E-3</v>
      </c>
      <c r="AI157" s="7">
        <f>AJ154+AJ104</f>
        <v>64.599999999999994</v>
      </c>
      <c r="AJ157" s="15">
        <f>ROUND(AH157*AI157,2)</f>
        <v>0.45</v>
      </c>
      <c r="AL157" s="23" cm="1">
        <f t="array" ref="AL157">SUMPRODUCT(($A157=Input!$A$138:$A$143)*(AL$13=Input!$C$137:$BJ$137)*(Input!$C$138:$BJ$143))</f>
        <v>7.0000000000000001E-3</v>
      </c>
      <c r="AM157" s="7">
        <f>AN154+AN104</f>
        <v>70.009999999999991</v>
      </c>
      <c r="AN157" s="15">
        <f>ROUND(AL157*AM157,2)</f>
        <v>0.49</v>
      </c>
      <c r="AP157" s="23" cm="1">
        <f t="array" ref="AP157">SUMPRODUCT(($A157=Input!$A$138:$A$143)*(AP$13=Input!$C$137:$BJ$137)*(Input!$C$138:$BJ$143))</f>
        <v>7.0000000000000001E-3</v>
      </c>
      <c r="AQ157" s="7">
        <f>AR154+AR104</f>
        <v>70.009999999999991</v>
      </c>
      <c r="AR157" s="15">
        <f>ROUND(AP157*AQ157,2)</f>
        <v>0.49</v>
      </c>
      <c r="AS157" s="7"/>
      <c r="AT157" s="23" cm="1">
        <f t="array" ref="AT157">SUMPRODUCT(($A157=Input!$A$138:$A$143)*(AT$13=Input!$C$137:$BJ$137)*(Input!$C$138:$BJ$143))</f>
        <v>7.0000000000000001E-3</v>
      </c>
      <c r="AU157" s="7">
        <f>AV154+AV104</f>
        <v>70.009999999999991</v>
      </c>
      <c r="AV157" s="15">
        <f>ROUND(AT157*AU157,2)</f>
        <v>0.49</v>
      </c>
    </row>
    <row r="158" spans="1:48" ht="14.65" customHeight="1" x14ac:dyDescent="0.25">
      <c r="A158" t="str">
        <f t="shared" ref="A158:A162" si="97">A76</f>
        <v>License Tax</v>
      </c>
      <c r="B158" s="23" cm="1">
        <f t="array" ref="B158">SUMPRODUCT(($A158=Input!$A$138:$A$143)*(B$13=Input!$C$137:$BJ$137)*(Input!$C$138:$BJ$143))</f>
        <v>0</v>
      </c>
      <c r="C158" s="7">
        <f>C157</f>
        <v>64.88</v>
      </c>
      <c r="D158" s="15">
        <f t="shared" ref="D158:D162" si="98">ROUND(B158*C158,2)</f>
        <v>0</v>
      </c>
      <c r="F158" s="23" cm="1">
        <f t="array" ref="F158">SUMPRODUCT(($A158=Input!$A$138:$A$143)*(F$13=Input!$C$137:$BJ$137)*(Input!$C$138:$BJ$143))</f>
        <v>0</v>
      </c>
      <c r="G158" s="7">
        <f>G157</f>
        <v>64.88</v>
      </c>
      <c r="H158" s="15">
        <f t="shared" ref="H158:H162" si="99">ROUND(F158*G158,2)</f>
        <v>0</v>
      </c>
      <c r="J158" s="23" cm="1">
        <f t="array" ref="J158">SUMPRODUCT(($A158=Input!$A$138:$A$143)*(J$13=Input!$C$137:$BJ$137)*(Input!$C$138:$BJ$143))</f>
        <v>0</v>
      </c>
      <c r="K158" s="7">
        <f>K157</f>
        <v>64.599999999999994</v>
      </c>
      <c r="L158" s="15">
        <f t="shared" ref="L158:L162" si="100">ROUND(J158*K158,2)</f>
        <v>0</v>
      </c>
      <c r="N158" s="23" cm="1">
        <f t="array" ref="N158">SUMPRODUCT(($A158=Input!$A$138:$A$143)*(N$13=Input!$C$137:$BJ$137)*(Input!$C$138:$BJ$143))</f>
        <v>0</v>
      </c>
      <c r="O158" s="7">
        <f>O157</f>
        <v>64.599999999999994</v>
      </c>
      <c r="P158" s="15">
        <f t="shared" ref="P158:P162" si="101">ROUND(N158*O158,2)</f>
        <v>0</v>
      </c>
      <c r="R158" s="23" cm="1">
        <f t="array" ref="R158">SUMPRODUCT(($A158=Input!$A$138:$A$143)*(R$13=Input!$C$137:$BJ$137)*(Input!$C$138:$BJ$143))</f>
        <v>0</v>
      </c>
      <c r="S158" s="7">
        <f>S157</f>
        <v>64.599999999999994</v>
      </c>
      <c r="T158" s="15">
        <f t="shared" ref="T158:T162" si="102">ROUND(R158*S158,2)</f>
        <v>0</v>
      </c>
      <c r="V158" s="23" cm="1">
        <f t="array" ref="V158">SUMPRODUCT(($A158=Input!$A$138:$A$143)*(V$13=Input!$C$137:$BJ$137)*(Input!$C$138:$BJ$143))</f>
        <v>0</v>
      </c>
      <c r="W158" s="7">
        <f>W157</f>
        <v>64.599999999999994</v>
      </c>
      <c r="X158" s="15">
        <f t="shared" ref="X158:X162" si="103">ROUND(V158*W158,2)</f>
        <v>0</v>
      </c>
      <c r="Z158" s="23" cm="1">
        <f t="array" ref="Z158">SUMPRODUCT(($A158=Input!$A$138:$A$143)*(Z$13=Input!$C$137:$BJ$137)*(Input!$C$138:$BJ$143))</f>
        <v>0</v>
      </c>
      <c r="AA158" s="7">
        <f>AA157</f>
        <v>64.599999999999994</v>
      </c>
      <c r="AB158" s="15">
        <f t="shared" ref="AB158:AB162" si="104">ROUND(Z158*AA158,2)</f>
        <v>0</v>
      </c>
      <c r="AD158" s="23" cm="1">
        <f t="array" ref="AD158">SUMPRODUCT(($A158=Input!$A$138:$A$143)*(AD$13=Input!$C$137:$BJ$137)*(Input!$C$138:$BJ$143))</f>
        <v>0</v>
      </c>
      <c r="AE158" s="7">
        <f>AE157</f>
        <v>64.599999999999994</v>
      </c>
      <c r="AF158" s="15">
        <f t="shared" ref="AF158:AF162" si="105">ROUND(AD158*AE158,2)</f>
        <v>0</v>
      </c>
      <c r="AH158" s="23" cm="1">
        <f t="array" ref="AH158">SUMPRODUCT(($A158=Input!$A$138:$A$143)*(AH$13=Input!$C$137:$BJ$137)*(Input!$C$138:$BJ$143))</f>
        <v>0</v>
      </c>
      <c r="AI158" s="7">
        <f>AI157</f>
        <v>64.599999999999994</v>
      </c>
      <c r="AJ158" s="15">
        <f t="shared" ref="AJ158:AJ162" si="106">ROUND(AH158*AI158,2)</f>
        <v>0</v>
      </c>
      <c r="AL158" s="23" cm="1">
        <f t="array" ref="AL158">SUMPRODUCT(($A158=Input!$A$138:$A$143)*(AL$13=Input!$C$137:$BJ$137)*(Input!$C$138:$BJ$143))</f>
        <v>0</v>
      </c>
      <c r="AM158" s="7">
        <f>AM157</f>
        <v>70.009999999999991</v>
      </c>
      <c r="AN158" s="15">
        <f t="shared" ref="AN158:AN162" si="107">ROUND(AL158*AM158,2)</f>
        <v>0</v>
      </c>
      <c r="AP158" s="23" cm="1">
        <f t="array" ref="AP158">SUMPRODUCT(($A158=Input!$A$138:$A$143)*(AP$13=Input!$C$137:$BJ$137)*(Input!$C$138:$BJ$143))</f>
        <v>0</v>
      </c>
      <c r="AQ158" s="7">
        <f>AQ157</f>
        <v>70.009999999999991</v>
      </c>
      <c r="AR158" s="15">
        <f t="shared" ref="AR158:AR162" si="108">ROUND(AP158*AQ158,2)</f>
        <v>0</v>
      </c>
      <c r="AT158" s="23" cm="1">
        <f t="array" ref="AT158">SUMPRODUCT(($A158=Input!$A$138:$A$143)*(AT$13=Input!$C$137:$BJ$137)*(Input!$C$138:$BJ$143))</f>
        <v>0</v>
      </c>
      <c r="AU158" s="7">
        <f>AU157</f>
        <v>70.009999999999991</v>
      </c>
      <c r="AV158" s="15">
        <f t="shared" ref="AV158:AV162" si="109">ROUND(AT158*AU158,2)</f>
        <v>0</v>
      </c>
    </row>
    <row r="159" spans="1:48" ht="14.65" customHeight="1" x14ac:dyDescent="0.25">
      <c r="A159" t="str">
        <f t="shared" si="97"/>
        <v>Franchise Fee</v>
      </c>
      <c r="B159" s="23" cm="1">
        <f t="array" ref="B159">SUMPRODUCT(($A159=Input!$A$138:$A$143)*(B$13=Input!$C$137:$BJ$137)*(Input!$C$138:$BJ$143))</f>
        <v>0.02</v>
      </c>
      <c r="C159" s="7">
        <f t="shared" ref="C159:C162" si="110">C158</f>
        <v>64.88</v>
      </c>
      <c r="D159" s="15">
        <f t="shared" si="98"/>
        <v>1.3</v>
      </c>
      <c r="F159" s="23" cm="1">
        <f t="array" ref="F159">SUMPRODUCT(($A159=Input!$A$138:$A$143)*(F$13=Input!$C$137:$BJ$137)*(Input!$C$138:$BJ$143))</f>
        <v>0.02</v>
      </c>
      <c r="G159" s="7">
        <f t="shared" ref="G159:G162" si="111">G158</f>
        <v>64.88</v>
      </c>
      <c r="H159" s="15">
        <f t="shared" si="99"/>
        <v>1.3</v>
      </c>
      <c r="J159" s="23" cm="1">
        <f t="array" ref="J159">SUMPRODUCT(($A159=Input!$A$138:$A$143)*(J$13=Input!$C$137:$BJ$137)*(Input!$C$138:$BJ$143))</f>
        <v>0.02</v>
      </c>
      <c r="K159" s="7">
        <f t="shared" ref="K159:K162" si="112">K158</f>
        <v>64.599999999999994</v>
      </c>
      <c r="L159" s="15">
        <f t="shared" si="100"/>
        <v>1.29</v>
      </c>
      <c r="N159" s="23" cm="1">
        <f t="array" ref="N159">SUMPRODUCT(($A159=Input!$A$138:$A$143)*(N$13=Input!$C$137:$BJ$137)*(Input!$C$138:$BJ$143))</f>
        <v>0.02</v>
      </c>
      <c r="O159" s="7">
        <f t="shared" ref="O159:O162" si="113">O158</f>
        <v>64.599999999999994</v>
      </c>
      <c r="P159" s="15">
        <f t="shared" si="101"/>
        <v>1.29</v>
      </c>
      <c r="R159" s="23" cm="1">
        <f t="array" ref="R159">SUMPRODUCT(($A159=Input!$A$138:$A$143)*(R$13=Input!$C$137:$BJ$137)*(Input!$C$138:$BJ$143))</f>
        <v>0.02</v>
      </c>
      <c r="S159" s="7">
        <f t="shared" ref="S159:S162" si="114">S158</f>
        <v>64.599999999999994</v>
      </c>
      <c r="T159" s="15">
        <f t="shared" si="102"/>
        <v>1.29</v>
      </c>
      <c r="V159" s="23" cm="1">
        <f t="array" ref="V159">SUMPRODUCT(($A159=Input!$A$138:$A$143)*(V$13=Input!$C$137:$BJ$137)*(Input!$C$138:$BJ$143))</f>
        <v>0.02</v>
      </c>
      <c r="W159" s="7">
        <f t="shared" ref="W159:W162" si="115">W158</f>
        <v>64.599999999999994</v>
      </c>
      <c r="X159" s="15">
        <f t="shared" si="103"/>
        <v>1.29</v>
      </c>
      <c r="Z159" s="23" cm="1">
        <f t="array" ref="Z159">SUMPRODUCT(($A159=Input!$A$138:$A$143)*(Z$13=Input!$C$137:$BJ$137)*(Input!$C$138:$BJ$143))</f>
        <v>0.02</v>
      </c>
      <c r="AA159" s="7">
        <f t="shared" ref="AA159:AA162" si="116">AA158</f>
        <v>64.599999999999994</v>
      </c>
      <c r="AB159" s="15">
        <f t="shared" si="104"/>
        <v>1.29</v>
      </c>
      <c r="AD159" s="23" cm="1">
        <f t="array" ref="AD159">SUMPRODUCT(($A159=Input!$A$138:$A$143)*(AD$13=Input!$C$137:$BJ$137)*(Input!$C$138:$BJ$143))</f>
        <v>0.02</v>
      </c>
      <c r="AE159" s="7">
        <f t="shared" ref="AE159:AE162" si="117">AE158</f>
        <v>64.599999999999994</v>
      </c>
      <c r="AF159" s="15">
        <f t="shared" si="105"/>
        <v>1.29</v>
      </c>
      <c r="AH159" s="23" cm="1">
        <f t="array" ref="AH159">SUMPRODUCT(($A159=Input!$A$138:$A$143)*(AH$13=Input!$C$137:$BJ$137)*(Input!$C$138:$BJ$143))</f>
        <v>0.02</v>
      </c>
      <c r="AI159" s="7">
        <f t="shared" ref="AI159:AI162" si="118">AI158</f>
        <v>64.599999999999994</v>
      </c>
      <c r="AJ159" s="15">
        <f t="shared" si="106"/>
        <v>1.29</v>
      </c>
      <c r="AL159" s="23" cm="1">
        <f t="array" ref="AL159">SUMPRODUCT(($A159=Input!$A$138:$A$143)*(AL$13=Input!$C$137:$BJ$137)*(Input!$C$138:$BJ$143))</f>
        <v>0.02</v>
      </c>
      <c r="AM159" s="7">
        <f t="shared" ref="AM159:AM162" si="119">AM158</f>
        <v>70.009999999999991</v>
      </c>
      <c r="AN159" s="15">
        <f t="shared" si="107"/>
        <v>1.4</v>
      </c>
      <c r="AP159" s="23" cm="1">
        <f t="array" ref="AP159">SUMPRODUCT(($A159=Input!$A$138:$A$143)*(AP$13=Input!$C$137:$BJ$137)*(Input!$C$138:$BJ$143))</f>
        <v>0.02</v>
      </c>
      <c r="AQ159" s="7">
        <f t="shared" ref="AQ159:AQ162" si="120">AQ158</f>
        <v>70.009999999999991</v>
      </c>
      <c r="AR159" s="15">
        <f t="shared" si="108"/>
        <v>1.4</v>
      </c>
      <c r="AT159" s="23" cm="1">
        <f t="array" ref="AT159">SUMPRODUCT(($A159=Input!$A$138:$A$143)*(AT$13=Input!$C$137:$BJ$137)*(Input!$C$138:$BJ$143))</f>
        <v>0.02</v>
      </c>
      <c r="AU159" s="7">
        <f t="shared" ref="AU159:AU162" si="121">AU158</f>
        <v>70.009999999999991</v>
      </c>
      <c r="AV159" s="15">
        <f t="shared" si="109"/>
        <v>1.4</v>
      </c>
    </row>
    <row r="160" spans="1:48" ht="14.65" hidden="1" customHeight="1" x14ac:dyDescent="0.25">
      <c r="A160" t="str">
        <f t="shared" si="97"/>
        <v>Reserved</v>
      </c>
      <c r="B160" s="23" cm="1">
        <f t="array" ref="B160">SUMPRODUCT(($A160=Input!$A$138:$A$143)*(B$13=Input!$C$137:$BJ$137)*(Input!$C$138:$BJ$143))</f>
        <v>0</v>
      </c>
      <c r="C160" s="7">
        <f t="shared" si="110"/>
        <v>64.88</v>
      </c>
      <c r="D160" s="15">
        <f t="shared" si="98"/>
        <v>0</v>
      </c>
      <c r="F160" s="23" cm="1">
        <f t="array" ref="F160">SUMPRODUCT(($A160=Input!$A$138:$A$143)*(F$13=Input!$C$137:$BJ$137)*(Input!$C$138:$BJ$143))</f>
        <v>0</v>
      </c>
      <c r="G160" s="7">
        <f t="shared" si="111"/>
        <v>64.88</v>
      </c>
      <c r="H160" s="15">
        <f t="shared" si="99"/>
        <v>0</v>
      </c>
      <c r="J160" s="23" cm="1">
        <f t="array" ref="J160">SUMPRODUCT(($A160=Input!$A$138:$A$143)*(J$13=Input!$C$137:$BJ$137)*(Input!$C$138:$BJ$143))</f>
        <v>0</v>
      </c>
      <c r="K160" s="7">
        <f t="shared" si="112"/>
        <v>64.599999999999994</v>
      </c>
      <c r="L160" s="15">
        <f t="shared" si="100"/>
        <v>0</v>
      </c>
      <c r="N160" s="23" cm="1">
        <f t="array" ref="N160">SUMPRODUCT(($A160=Input!$A$138:$A$143)*(N$13=Input!$C$137:$BJ$137)*(Input!$C$138:$BJ$143))</f>
        <v>0</v>
      </c>
      <c r="O160" s="7">
        <f t="shared" si="113"/>
        <v>64.599999999999994</v>
      </c>
      <c r="P160" s="15">
        <f t="shared" si="101"/>
        <v>0</v>
      </c>
      <c r="R160" s="23" cm="1">
        <f t="array" ref="R160">SUMPRODUCT(($A160=Input!$A$138:$A$143)*(R$13=Input!$C$137:$BJ$137)*(Input!$C$138:$BJ$143))</f>
        <v>0</v>
      </c>
      <c r="S160" s="7">
        <f t="shared" si="114"/>
        <v>64.599999999999994</v>
      </c>
      <c r="T160" s="15">
        <f t="shared" si="102"/>
        <v>0</v>
      </c>
      <c r="V160" s="23" cm="1">
        <f t="array" ref="V160">SUMPRODUCT(($A160=Input!$A$138:$A$143)*(V$13=Input!$C$137:$BJ$137)*(Input!$C$138:$BJ$143))</f>
        <v>0</v>
      </c>
      <c r="W160" s="7">
        <f t="shared" si="115"/>
        <v>64.599999999999994</v>
      </c>
      <c r="X160" s="15">
        <f t="shared" si="103"/>
        <v>0</v>
      </c>
      <c r="Z160" s="23" cm="1">
        <f t="array" ref="Z160">SUMPRODUCT(($A160=Input!$A$138:$A$143)*(Z$13=Input!$C$137:$BJ$137)*(Input!$C$138:$BJ$143))</f>
        <v>0</v>
      </c>
      <c r="AA160" s="7">
        <f t="shared" si="116"/>
        <v>64.599999999999994</v>
      </c>
      <c r="AB160" s="15">
        <f t="shared" si="104"/>
        <v>0</v>
      </c>
      <c r="AD160" s="23" cm="1">
        <f t="array" ref="AD160">SUMPRODUCT(($A160=Input!$A$138:$A$143)*(AD$13=Input!$C$137:$BJ$137)*(Input!$C$138:$BJ$143))</f>
        <v>0</v>
      </c>
      <c r="AE160" s="7">
        <f t="shared" si="117"/>
        <v>64.599999999999994</v>
      </c>
      <c r="AF160" s="15">
        <f t="shared" si="105"/>
        <v>0</v>
      </c>
      <c r="AH160" s="23" cm="1">
        <f t="array" ref="AH160">SUMPRODUCT(($A160=Input!$A$138:$A$143)*(AH$13=Input!$C$137:$BJ$137)*(Input!$C$138:$BJ$143))</f>
        <v>0</v>
      </c>
      <c r="AI160" s="7">
        <f t="shared" si="118"/>
        <v>64.599999999999994</v>
      </c>
      <c r="AJ160" s="15">
        <f t="shared" si="106"/>
        <v>0</v>
      </c>
      <c r="AL160" s="23" cm="1">
        <f t="array" ref="AL160">SUMPRODUCT(($A160=Input!$A$138:$A$143)*(AL$13=Input!$C$137:$BJ$137)*(Input!$C$138:$BJ$143))</f>
        <v>0</v>
      </c>
      <c r="AM160" s="7">
        <f t="shared" si="119"/>
        <v>70.009999999999991</v>
      </c>
      <c r="AN160" s="15">
        <f t="shared" si="107"/>
        <v>0</v>
      </c>
      <c r="AP160" s="23" cm="1">
        <f t="array" ref="AP160">SUMPRODUCT(($A160=Input!$A$138:$A$143)*(AP$13=Input!$C$137:$BJ$137)*(Input!$C$138:$BJ$143))</f>
        <v>0</v>
      </c>
      <c r="AQ160" s="7">
        <f t="shared" si="120"/>
        <v>70.009999999999991</v>
      </c>
      <c r="AR160" s="15">
        <f t="shared" si="108"/>
        <v>0</v>
      </c>
      <c r="AT160" s="23" cm="1">
        <f t="array" ref="AT160">SUMPRODUCT(($A160=Input!$A$138:$A$143)*(AT$13=Input!$C$137:$BJ$137)*(Input!$C$138:$BJ$143))</f>
        <v>0</v>
      </c>
      <c r="AU160" s="7">
        <f t="shared" si="121"/>
        <v>70.009999999999991</v>
      </c>
      <c r="AV160" s="15">
        <f t="shared" si="109"/>
        <v>0</v>
      </c>
    </row>
    <row r="161" spans="1:48" ht="14.65" hidden="1" customHeight="1" x14ac:dyDescent="0.25">
      <c r="A161" t="str">
        <f t="shared" si="97"/>
        <v>Reserved</v>
      </c>
      <c r="B161" s="23" cm="1">
        <f t="array" ref="B161">SUMPRODUCT(($A161=Input!$A$138:$A$143)*(B$13=Input!$C$137:$BJ$137)*(Input!$C$138:$BJ$143))</f>
        <v>0</v>
      </c>
      <c r="C161" s="7">
        <f t="shared" si="110"/>
        <v>64.88</v>
      </c>
      <c r="D161" s="15">
        <f t="shared" si="98"/>
        <v>0</v>
      </c>
      <c r="F161" s="23" cm="1">
        <f t="array" ref="F161">SUMPRODUCT(($A161=Input!$A$138:$A$143)*(F$13=Input!$C$137:$BJ$137)*(Input!$C$138:$BJ$143))</f>
        <v>0</v>
      </c>
      <c r="G161" s="7">
        <f t="shared" si="111"/>
        <v>64.88</v>
      </c>
      <c r="H161" s="15">
        <f t="shared" si="99"/>
        <v>0</v>
      </c>
      <c r="J161" s="23" cm="1">
        <f t="array" ref="J161">SUMPRODUCT(($A161=Input!$A$138:$A$143)*(J$13=Input!$C$137:$BJ$137)*(Input!$C$138:$BJ$143))</f>
        <v>0</v>
      </c>
      <c r="K161" s="7">
        <f t="shared" si="112"/>
        <v>64.599999999999994</v>
      </c>
      <c r="L161" s="15">
        <f t="shared" si="100"/>
        <v>0</v>
      </c>
      <c r="N161" s="23" cm="1">
        <f t="array" ref="N161">SUMPRODUCT(($A161=Input!$A$138:$A$143)*(N$13=Input!$C$137:$BJ$137)*(Input!$C$138:$BJ$143))</f>
        <v>0</v>
      </c>
      <c r="O161" s="7">
        <f t="shared" si="113"/>
        <v>64.599999999999994</v>
      </c>
      <c r="P161" s="15">
        <f t="shared" si="101"/>
        <v>0</v>
      </c>
      <c r="R161" s="23" cm="1">
        <f t="array" ref="R161">SUMPRODUCT(($A161=Input!$A$138:$A$143)*(R$13=Input!$C$137:$BJ$137)*(Input!$C$138:$BJ$143))</f>
        <v>0</v>
      </c>
      <c r="S161" s="7">
        <f t="shared" si="114"/>
        <v>64.599999999999994</v>
      </c>
      <c r="T161" s="15">
        <f t="shared" si="102"/>
        <v>0</v>
      </c>
      <c r="V161" s="23" cm="1">
        <f t="array" ref="V161">SUMPRODUCT(($A161=Input!$A$138:$A$143)*(V$13=Input!$C$137:$BJ$137)*(Input!$C$138:$BJ$143))</f>
        <v>0</v>
      </c>
      <c r="W161" s="7">
        <f t="shared" si="115"/>
        <v>64.599999999999994</v>
      </c>
      <c r="X161" s="15">
        <f t="shared" si="103"/>
        <v>0</v>
      </c>
      <c r="Z161" s="23" cm="1">
        <f t="array" ref="Z161">SUMPRODUCT(($A161=Input!$A$138:$A$143)*(Z$13=Input!$C$137:$BJ$137)*(Input!$C$138:$BJ$143))</f>
        <v>0</v>
      </c>
      <c r="AA161" s="7">
        <f t="shared" si="116"/>
        <v>64.599999999999994</v>
      </c>
      <c r="AB161" s="15">
        <f t="shared" si="104"/>
        <v>0</v>
      </c>
      <c r="AD161" s="23" cm="1">
        <f t="array" ref="AD161">SUMPRODUCT(($A161=Input!$A$138:$A$143)*(AD$13=Input!$C$137:$BJ$137)*(Input!$C$138:$BJ$143))</f>
        <v>0</v>
      </c>
      <c r="AE161" s="7">
        <f t="shared" si="117"/>
        <v>64.599999999999994</v>
      </c>
      <c r="AF161" s="15">
        <f t="shared" si="105"/>
        <v>0</v>
      </c>
      <c r="AH161" s="23" cm="1">
        <f t="array" ref="AH161">SUMPRODUCT(($A161=Input!$A$138:$A$143)*(AH$13=Input!$C$137:$BJ$137)*(Input!$C$138:$BJ$143))</f>
        <v>0</v>
      </c>
      <c r="AI161" s="7">
        <f t="shared" si="118"/>
        <v>64.599999999999994</v>
      </c>
      <c r="AJ161" s="15">
        <f t="shared" si="106"/>
        <v>0</v>
      </c>
      <c r="AL161" s="23" cm="1">
        <f t="array" ref="AL161">SUMPRODUCT(($A161=Input!$A$138:$A$143)*(AL$13=Input!$C$137:$BJ$137)*(Input!$C$138:$BJ$143))</f>
        <v>0</v>
      </c>
      <c r="AM161" s="7">
        <f t="shared" si="119"/>
        <v>70.009999999999991</v>
      </c>
      <c r="AN161" s="15">
        <f t="shared" si="107"/>
        <v>0</v>
      </c>
      <c r="AP161" s="23" cm="1">
        <f t="array" ref="AP161">SUMPRODUCT(($A161=Input!$A$138:$A$143)*(AP$13=Input!$C$137:$BJ$137)*(Input!$C$138:$BJ$143))</f>
        <v>0</v>
      </c>
      <c r="AQ161" s="7">
        <f t="shared" si="120"/>
        <v>70.009999999999991</v>
      </c>
      <c r="AR161" s="15">
        <f t="shared" si="108"/>
        <v>0</v>
      </c>
      <c r="AT161" s="23" cm="1">
        <f t="array" ref="AT161">SUMPRODUCT(($A161=Input!$A$138:$A$143)*(AT$13=Input!$C$137:$BJ$137)*(Input!$C$138:$BJ$143))</f>
        <v>0</v>
      </c>
      <c r="AU161" s="7">
        <f t="shared" si="121"/>
        <v>70.009999999999991</v>
      </c>
      <c r="AV161" s="15">
        <f t="shared" si="109"/>
        <v>0</v>
      </c>
    </row>
    <row r="162" spans="1:48" ht="14.65" hidden="1" customHeight="1" x14ac:dyDescent="0.25">
      <c r="A162" t="str">
        <f t="shared" si="97"/>
        <v>Reserved</v>
      </c>
      <c r="B162" s="23" cm="1">
        <f t="array" ref="B162">SUMPRODUCT(($A162=Input!$A$138:$A$143)*(B$13=Input!$C$137:$BJ$137)*(Input!$C$138:$BJ$143))</f>
        <v>0</v>
      </c>
      <c r="C162" s="7">
        <f t="shared" si="110"/>
        <v>64.88</v>
      </c>
      <c r="D162" s="15">
        <f t="shared" si="98"/>
        <v>0</v>
      </c>
      <c r="F162" s="23" cm="1">
        <f t="array" ref="F162">SUMPRODUCT(($A162=Input!$A$138:$A$143)*(F$13=Input!$C$137:$BJ$137)*(Input!$C$138:$BJ$143))</f>
        <v>0</v>
      </c>
      <c r="G162" s="7">
        <f t="shared" si="111"/>
        <v>64.88</v>
      </c>
      <c r="H162" s="15">
        <f t="shared" si="99"/>
        <v>0</v>
      </c>
      <c r="J162" s="23" cm="1">
        <f t="array" ref="J162">SUMPRODUCT(($A162=Input!$A$138:$A$143)*(J$13=Input!$C$137:$BJ$137)*(Input!$C$138:$BJ$143))</f>
        <v>0</v>
      </c>
      <c r="K162" s="7">
        <f t="shared" si="112"/>
        <v>64.599999999999994</v>
      </c>
      <c r="L162" s="15">
        <f t="shared" si="100"/>
        <v>0</v>
      </c>
      <c r="N162" s="23" cm="1">
        <f t="array" ref="N162">SUMPRODUCT(($A162=Input!$A$138:$A$143)*(N$13=Input!$C$137:$BJ$137)*(Input!$C$138:$BJ$143))</f>
        <v>0</v>
      </c>
      <c r="O162" s="7">
        <f t="shared" si="113"/>
        <v>64.599999999999994</v>
      </c>
      <c r="P162" s="15">
        <f t="shared" si="101"/>
        <v>0</v>
      </c>
      <c r="R162" s="23" cm="1">
        <f t="array" ref="R162">SUMPRODUCT(($A162=Input!$A$138:$A$143)*(R$13=Input!$C$137:$BJ$137)*(Input!$C$138:$BJ$143))</f>
        <v>0</v>
      </c>
      <c r="S162" s="7">
        <f t="shared" si="114"/>
        <v>64.599999999999994</v>
      </c>
      <c r="T162" s="15">
        <f t="shared" si="102"/>
        <v>0</v>
      </c>
      <c r="V162" s="23" cm="1">
        <f t="array" ref="V162">SUMPRODUCT(($A162=Input!$A$138:$A$143)*(V$13=Input!$C$137:$BJ$137)*(Input!$C$138:$BJ$143))</f>
        <v>0</v>
      </c>
      <c r="W162" s="7">
        <f t="shared" si="115"/>
        <v>64.599999999999994</v>
      </c>
      <c r="X162" s="15">
        <f t="shared" si="103"/>
        <v>0</v>
      </c>
      <c r="Z162" s="23" cm="1">
        <f t="array" ref="Z162">SUMPRODUCT(($A162=Input!$A$138:$A$143)*(Z$13=Input!$C$137:$BJ$137)*(Input!$C$138:$BJ$143))</f>
        <v>0</v>
      </c>
      <c r="AA162" s="7">
        <f t="shared" si="116"/>
        <v>64.599999999999994</v>
      </c>
      <c r="AB162" s="15">
        <f t="shared" si="104"/>
        <v>0</v>
      </c>
      <c r="AD162" s="23" cm="1">
        <f t="array" ref="AD162">SUMPRODUCT(($A162=Input!$A$138:$A$143)*(AD$13=Input!$C$137:$BJ$137)*(Input!$C$138:$BJ$143))</f>
        <v>0</v>
      </c>
      <c r="AE162" s="7">
        <f t="shared" si="117"/>
        <v>64.599999999999994</v>
      </c>
      <c r="AF162" s="15">
        <f t="shared" si="105"/>
        <v>0</v>
      </c>
      <c r="AH162" s="23" cm="1">
        <f t="array" ref="AH162">SUMPRODUCT(($A162=Input!$A$138:$A$143)*(AH$13=Input!$C$137:$BJ$137)*(Input!$C$138:$BJ$143))</f>
        <v>0</v>
      </c>
      <c r="AI162" s="7">
        <f t="shared" si="118"/>
        <v>64.599999999999994</v>
      </c>
      <c r="AJ162" s="15">
        <f t="shared" si="106"/>
        <v>0</v>
      </c>
      <c r="AL162" s="23" cm="1">
        <f t="array" ref="AL162">SUMPRODUCT(($A162=Input!$A$138:$A$143)*(AL$13=Input!$C$137:$BJ$137)*(Input!$C$138:$BJ$143))</f>
        <v>0</v>
      </c>
      <c r="AM162" s="7">
        <f t="shared" si="119"/>
        <v>70.009999999999991</v>
      </c>
      <c r="AN162" s="15">
        <f t="shared" si="107"/>
        <v>0</v>
      </c>
      <c r="AP162" s="23" cm="1">
        <f t="array" ref="AP162">SUMPRODUCT(($A162=Input!$A$138:$A$143)*(AP$13=Input!$C$137:$BJ$137)*(Input!$C$138:$BJ$143))</f>
        <v>0</v>
      </c>
      <c r="AQ162" s="7">
        <f t="shared" si="120"/>
        <v>70.009999999999991</v>
      </c>
      <c r="AR162" s="15">
        <f t="shared" si="108"/>
        <v>0</v>
      </c>
      <c r="AT162" s="23" cm="1">
        <f t="array" ref="AT162">SUMPRODUCT(($A162=Input!$A$138:$A$143)*(AT$13=Input!$C$137:$BJ$137)*(Input!$C$138:$BJ$143))</f>
        <v>0</v>
      </c>
      <c r="AU162" s="7">
        <f t="shared" si="121"/>
        <v>70.009999999999991</v>
      </c>
      <c r="AV162" s="15">
        <f t="shared" si="109"/>
        <v>0</v>
      </c>
    </row>
    <row r="163" spans="1:48" x14ac:dyDescent="0.25">
      <c r="A163" t="s">
        <v>25</v>
      </c>
      <c r="B163" s="14"/>
      <c r="D163" s="20">
        <f>SUM(D157:D162)</f>
        <v>1.75</v>
      </c>
      <c r="F163" s="14"/>
      <c r="H163" s="20">
        <f>SUM(H157:H162)</f>
        <v>1.75</v>
      </c>
      <c r="J163" s="14"/>
      <c r="L163" s="20">
        <f>SUM(L157:L162)</f>
        <v>1.74</v>
      </c>
      <c r="N163" s="14"/>
      <c r="P163" s="20">
        <f>SUM(P157:P162)</f>
        <v>1.74</v>
      </c>
      <c r="R163" s="14"/>
      <c r="T163" s="20">
        <f>SUM(T157:T162)</f>
        <v>1.74</v>
      </c>
      <c r="V163" s="14"/>
      <c r="X163" s="20">
        <f>SUM(X157:X162)</f>
        <v>1.74</v>
      </c>
      <c r="Z163" s="14"/>
      <c r="AB163" s="20">
        <f>SUM(AB157:AB162)</f>
        <v>1.74</v>
      </c>
      <c r="AD163" s="14"/>
      <c r="AF163" s="20">
        <f>SUM(AF157:AF162)</f>
        <v>1.74</v>
      </c>
      <c r="AH163" s="14"/>
      <c r="AJ163" s="20">
        <f>SUM(AJ157:AJ162)</f>
        <v>1.74</v>
      </c>
      <c r="AL163" s="14"/>
      <c r="AN163" s="20">
        <f>SUM(AN157:AN162)</f>
        <v>1.89</v>
      </c>
      <c r="AP163" s="14"/>
      <c r="AR163" s="20">
        <f>SUM(AR157:AR162)</f>
        <v>1.89</v>
      </c>
      <c r="AT163" s="14"/>
      <c r="AV163" s="20">
        <f>SUM(AV157:AV162)</f>
        <v>1.89</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26</v>
      </c>
      <c r="B165" s="21"/>
      <c r="C165" s="22"/>
      <c r="D165" s="25">
        <f>D104+D154+D163</f>
        <v>66.63</v>
      </c>
      <c r="F165" s="21"/>
      <c r="G165" s="22"/>
      <c r="H165" s="25">
        <f>H104+H154+H163</f>
        <v>66.63</v>
      </c>
      <c r="J165" s="21"/>
      <c r="K165" s="22"/>
      <c r="L165" s="25">
        <f>L104+L154+L163</f>
        <v>66.339999999999989</v>
      </c>
      <c r="N165" s="21"/>
      <c r="O165" s="22"/>
      <c r="P165" s="25">
        <f>P104+P154+P163</f>
        <v>66.339999999999989</v>
      </c>
      <c r="R165" s="21"/>
      <c r="S165" s="22"/>
      <c r="T165" s="25">
        <f>T104+T154+T163</f>
        <v>66.339999999999989</v>
      </c>
      <c r="V165" s="21"/>
      <c r="W165" s="22"/>
      <c r="X165" s="25">
        <f>X104+X154+X163</f>
        <v>66.339999999999989</v>
      </c>
      <c r="Z165" s="21"/>
      <c r="AA165" s="22"/>
      <c r="AB165" s="25">
        <f>AB104+AB154+AB163</f>
        <v>66.339999999999989</v>
      </c>
      <c r="AD165" s="21"/>
      <c r="AE165" s="22"/>
      <c r="AF165" s="25">
        <f>AF104+AF154+AF163</f>
        <v>66.339999999999989</v>
      </c>
      <c r="AH165" s="21"/>
      <c r="AI165" s="22"/>
      <c r="AJ165" s="25">
        <f>AJ104+AJ154+AJ163</f>
        <v>66.339999999999989</v>
      </c>
      <c r="AL165" s="21"/>
      <c r="AM165" s="22"/>
      <c r="AN165" s="25">
        <f>AN104+AN154+AN163</f>
        <v>71.899999999999991</v>
      </c>
      <c r="AP165" s="21"/>
      <c r="AQ165" s="22"/>
      <c r="AR165" s="25">
        <f>AR104+AR154+AR163</f>
        <v>71.899999999999991</v>
      </c>
      <c r="AS165" s="72"/>
      <c r="AT165" s="21"/>
      <c r="AU165" s="22"/>
      <c r="AV165" s="25">
        <f>AV104+AV154+AV163</f>
        <v>71.899999999999991</v>
      </c>
    </row>
    <row r="167" spans="1:48" x14ac:dyDescent="0.25">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customProperties>
    <customPr name="_pios_id" r:id="rId2"/>
  </customProperties>
  <extLst>
    <ext xmlns:x14="http://schemas.microsoft.com/office/spreadsheetml/2009/9/main" uri="{78C0D931-6437-407d-A8EE-F0AAD7539E65}">
      <x14:conditionalFormattings>
        <x14:conditionalFormatting xmlns:xm="http://schemas.microsoft.com/office/excel/2006/main">
          <x14:cfRule type="expression" priority="3" id="{8AD83F3A-9816-4636-A279-D83EFF7981FF}">
            <xm:f>OR(Input!$B33="Fixed",Input!$B33="Volumetric")</xm:f>
            <x14:dxf>
              <numFmt numFmtId="172" formatCode="&quot;$&quot;#,##0.000"/>
            </x14:dxf>
          </x14:cfRule>
          <x14:cfRule type="expression" priority="4" id="{574E5501-7A93-42AD-BE74-F57CB20F7E87}">
            <xm:f>Input!$B33="Percentage"</xm:f>
            <x14:dxf>
              <numFmt numFmtId="166" formatCode="0.000%"/>
            </x14:dxf>
          </x14:cfRule>
          <xm:sqref>B25:B26 F25:F26 J25:J26 N25:N26 R25:R26 V25:V26 Z25:Z26 AD25:AD26 AH25:AH26 AL25:AL26 AP25:AP26 AT25:AT26 B28:B71 F28:F71 J28:J71 N28:N71 R28:R71 V28:V71 Z28:Z71 AD28:AD71 AH28:AH71 AL28:AL71 AP28:AP71 AT28:AT71</xm:sqref>
        </x14:conditionalFormatting>
        <x14:conditionalFormatting xmlns:xm="http://schemas.microsoft.com/office/excel/2006/main">
          <x14:cfRule type="expression" priority="1" id="{CF7F5514-0772-4745-85AA-6477F8E9F042}">
            <xm:f>OR(Input!$B86="Fixed",Input!$B86="Volumetric")</xm:f>
            <x14:dxf>
              <numFmt numFmtId="172" formatCode="&quot;$&quot;#,##0.000"/>
            </x14:dxf>
          </x14:cfRule>
          <x14:cfRule type="expression" priority="2" id="{B610DF14-AB72-4853-9496-8DD58979EA34}">
            <xm:f>Input!$B86="Percentage"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57" id="{A6CCE3B9-15E4-4901-B716-F34B803FA6C3}">
            <xm:f>OR(Input!$B141="Fixed",Input!$B141="Volumetric")</xm:f>
            <x14:dxf>
              <numFmt numFmtId="172" formatCode="&quot;$&quot;#,##0.000"/>
            </x14:dxf>
          </x14:cfRule>
          <x14:cfRule type="expression" priority="58" id="{F702DD11-2CAD-40C9-B11A-5BF05A58353E}">
            <xm:f>Input!$B141="Percentage"</xm:f>
            <x14:dxf>
              <numFmt numFmtId="166" formatCode="0.000%"/>
            </x14:dxf>
          </x14:cfRule>
          <xm:sqref>B125:B153 F125:F153 J125:J153 N125:N153 R125:R153 V125:V153 Z125:Z153 AD125:AD153 AH125:AH153 AL125:AL153 AP125:AP153 AT125:AT153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0000000}">
          <x14:formula1>
            <xm:f>Input!$A$147:$A$153</xm:f>
          </x14:formula1>
          <xm:sqref>B12 B94</xm:sqref>
        </x14:dataValidation>
        <x14:dataValidation type="list" allowBlank="1" showInputMessage="1" showErrorMessage="1" xr:uid="{00000000-0002-0000-0800-000001000000}">
          <x14:formula1>
            <xm:f>Input!$A$29:$A$29</xm:f>
          </x14:formula1>
          <xm:sqref>B6 B88</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AV167"/>
  <sheetViews>
    <sheetView view="pageBreakPreview" topLeftCell="A74" zoomScale="80" zoomScaleNormal="115" zoomScaleSheetLayoutView="80" workbookViewId="0">
      <pane xSplit="1" topLeftCell="B1" activePane="topRight" state="frozen"/>
      <selection activeCell="A121" sqref="A121:XFD122"/>
      <selection pane="topRight" activeCell="A121" sqref="A121:XFD122"/>
    </sheetView>
  </sheetViews>
  <sheetFormatPr defaultRowHeight="15" x14ac:dyDescent="0.25"/>
  <cols>
    <col min="1" max="1" width="30.42578125" customWidth="1"/>
    <col min="2" max="2" width="12.42578125" bestFit="1"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2.7109375" customWidth="1"/>
    <col min="46" max="46" width="9.28515625" customWidth="1"/>
    <col min="47" max="47" width="13.7109375" customWidth="1"/>
    <col min="48" max="48" width="9.28515625" customWidth="1"/>
  </cols>
  <sheetData>
    <row r="1" spans="1:48" x14ac:dyDescent="0.25">
      <c r="A1" s="1" t="str">
        <f>Input!A1</f>
        <v>California American Water</v>
      </c>
    </row>
    <row r="2" spans="1:48" x14ac:dyDescent="0.25">
      <c r="A2" s="1" t="s">
        <v>0</v>
      </c>
    </row>
    <row r="3" spans="1:48" x14ac:dyDescent="0.25">
      <c r="A3" s="1" t="str">
        <f>Input!A147</f>
        <v>Baldwin Hills</v>
      </c>
    </row>
    <row r="4" spans="1:48" ht="15.75" thickBot="1" x14ac:dyDescent="0.3">
      <c r="A4" s="1"/>
    </row>
    <row r="5" spans="1:48" x14ac:dyDescent="0.25">
      <c r="A5" s="9" t="s">
        <v>53</v>
      </c>
      <c r="B5" s="10">
        <f>Input!$B$10</f>
        <v>2027</v>
      </c>
    </row>
    <row r="6" spans="1:48" x14ac:dyDescent="0.25">
      <c r="A6" s="11" t="s">
        <v>5</v>
      </c>
      <c r="B6" s="12" t="s">
        <v>10</v>
      </c>
      <c r="C6" t="s">
        <v>23</v>
      </c>
    </row>
    <row r="7" spans="1:48" x14ac:dyDescent="0.25">
      <c r="A7" s="11" t="s">
        <v>27</v>
      </c>
      <c r="B7" s="12">
        <f>Input!C10</f>
        <v>82.14</v>
      </c>
    </row>
    <row r="8" spans="1:48" x14ac:dyDescent="0.25">
      <c r="A8" s="11" t="s">
        <v>7</v>
      </c>
      <c r="B8" s="12" t="s">
        <v>11</v>
      </c>
    </row>
    <row r="9" spans="1:48" x14ac:dyDescent="0.25">
      <c r="A9" s="11" t="s">
        <v>58</v>
      </c>
      <c r="B9" s="12" t="s">
        <v>14</v>
      </c>
    </row>
    <row r="10" spans="1:48" x14ac:dyDescent="0.25">
      <c r="A10" s="11" t="s">
        <v>34</v>
      </c>
      <c r="B10" s="12" t="str">
        <f>VLOOKUP(B11,Input!$A$147:$C$153,2,FALSE)</f>
        <v>Monthly</v>
      </c>
    </row>
    <row r="11" spans="1:48" ht="15.75" thickBot="1" x14ac:dyDescent="0.3">
      <c r="A11" s="13" t="s">
        <v>15</v>
      </c>
      <c r="B11" s="27" t="str">
        <f>Input!$A$147</f>
        <v>Baldwin Hills</v>
      </c>
    </row>
    <row r="12" spans="1:48" ht="15.75" thickBot="1" x14ac:dyDescent="0.3">
      <c r="A12" s="1"/>
      <c r="B12" s="3"/>
    </row>
    <row r="13" spans="1:48" ht="15.75" thickBot="1" x14ac:dyDescent="0.3">
      <c r="A13" s="1"/>
      <c r="B13" s="163" t="str">
        <f>CONCATENATE("January"," ",$B$5)</f>
        <v>January 2027</v>
      </c>
      <c r="C13" s="164"/>
      <c r="D13" s="165"/>
      <c r="F13" s="163" t="str">
        <f>CONCATENATE("February"," ",$B$5)</f>
        <v>February 2027</v>
      </c>
      <c r="G13" s="164"/>
      <c r="H13" s="165"/>
      <c r="J13" s="163" t="str">
        <f>CONCATENATE("March"," ",$B$5)</f>
        <v>March 2027</v>
      </c>
      <c r="K13" s="164"/>
      <c r="L13" s="165"/>
      <c r="N13" s="163" t="str">
        <f>CONCATENATE("April"," ",$B$5)</f>
        <v>April 2027</v>
      </c>
      <c r="O13" s="164"/>
      <c r="P13" s="165"/>
      <c r="R13" s="163" t="str">
        <f>CONCATENATE("May"," ",$B$5)</f>
        <v>May 2027</v>
      </c>
      <c r="S13" s="164"/>
      <c r="T13" s="165"/>
      <c r="V13" s="163" t="str">
        <f>CONCATENATE("June"," ",$B$5)</f>
        <v>June 2027</v>
      </c>
      <c r="W13" s="164"/>
      <c r="X13" s="165"/>
      <c r="Z13" s="163" t="str">
        <f>CONCATENATE("July"," ",$B$5)</f>
        <v>July 2027</v>
      </c>
      <c r="AA13" s="164"/>
      <c r="AB13" s="165"/>
      <c r="AD13" s="163" t="str">
        <f>CONCATENATE("August"," ",$B$5)</f>
        <v>August 2027</v>
      </c>
      <c r="AE13" s="164"/>
      <c r="AF13" s="165"/>
      <c r="AH13" s="163" t="str">
        <f>CONCATENATE("September"," ",$B$5)</f>
        <v>September 2027</v>
      </c>
      <c r="AI13" s="164"/>
      <c r="AJ13" s="165"/>
      <c r="AL13" s="163" t="str">
        <f>CONCATENATE("October"," ",$B$5)</f>
        <v>October 2027</v>
      </c>
      <c r="AM13" s="164"/>
      <c r="AN13" s="165"/>
      <c r="AP13" s="163" t="str">
        <f>CONCATENATE("November"," ",$B$5)</f>
        <v>November 2027</v>
      </c>
      <c r="AQ13" s="164"/>
      <c r="AR13" s="165"/>
      <c r="AS13" s="68"/>
      <c r="AT13" s="163" t="str">
        <f>CONCATENATE("December"," ",$B$5)</f>
        <v>December 2027</v>
      </c>
      <c r="AU13" s="164"/>
      <c r="AV13" s="165"/>
    </row>
    <row r="14" spans="1:48" x14ac:dyDescent="0.25">
      <c r="A14" s="1" t="s">
        <v>4</v>
      </c>
      <c r="B14" s="14"/>
      <c r="D14" s="15">
        <f>INDEX(Input!$C$29:$BJ$29,MATCH('Residential Bills_Yr 3_avg'!$B$6,Input!$A$29:$A$29,0),MATCH('Residential Bills_Yr 3_avg'!B$13,Input!$C$28:$BJ$28,0))</f>
        <v>24.734949840357913</v>
      </c>
      <c r="F14" s="14"/>
      <c r="H14" s="15">
        <f>INDEX(Input!$C$29:$BJ$29,MATCH('Residential Bills_Yr 3_avg'!$B$6,Input!$A$29:$A$29,0),MATCH('Residential Bills_Yr 3_avg'!F$13,Input!$C$28:$BJ$28,0))</f>
        <v>24.734949840357913</v>
      </c>
      <c r="J14" s="14"/>
      <c r="L14" s="15">
        <f>INDEX(Input!$C$29:$BJ$29,MATCH('Residential Bills_Yr 3_avg'!$B$6,Input!$A$29:$A$29,0),MATCH('Residential Bills_Yr 3_avg'!J$13,Input!$C$28:$BJ$28,0))</f>
        <v>24.734949840357913</v>
      </c>
      <c r="N14" s="14"/>
      <c r="P14" s="15">
        <f>INDEX(Input!$C$29:$BJ$29,MATCH('Residential Bills_Yr 3_avg'!$B$6,Input!$A$29:$A$29,0),MATCH('Residential Bills_Yr 3_avg'!N$13,Input!$C$28:$BJ$28,0))</f>
        <v>24.734949840357913</v>
      </c>
      <c r="R14" s="14"/>
      <c r="T14" s="15">
        <f>INDEX(Input!$C$29:$BJ$29,MATCH('Residential Bills_Yr 3_avg'!$B$6,Input!$A$29:$A$29,0),MATCH('Residential Bills_Yr 3_avg'!R$13,Input!$C$28:$BJ$28,0))</f>
        <v>24.734949840357913</v>
      </c>
      <c r="V14" s="14"/>
      <c r="X14" s="15">
        <f>INDEX(Input!$C$29:$BJ$29,MATCH('Residential Bills_Yr 3_avg'!$B$6,Input!$A$29:$A$29,0),MATCH('Residential Bills_Yr 3_avg'!V$13,Input!$C$28:$BJ$28,0))</f>
        <v>24.734949840357913</v>
      </c>
      <c r="Z14" s="14"/>
      <c r="AB14" s="15">
        <f>INDEX(Input!$C$29:$BJ$29,MATCH('Residential Bills_Yr 3_avg'!$B$6,Input!$A$29:$A$29,0),MATCH('Residential Bills_Yr 3_avg'!Z$13,Input!$C$28:$BJ$28,0))</f>
        <v>24.734949840357913</v>
      </c>
      <c r="AD14" s="14"/>
      <c r="AF14" s="15">
        <f>INDEX(Input!$C$29:$BJ$29,MATCH('Residential Bills_Yr 3_avg'!$B$6,Input!$A$29:$A$29,0),MATCH('Residential Bills_Yr 3_avg'!AD$13,Input!$C$28:$BJ$28,0))</f>
        <v>24.734949840357913</v>
      </c>
      <c r="AH14" s="14"/>
      <c r="AJ14" s="15">
        <f>INDEX(Input!$C$29:$BJ$29,MATCH('Residential Bills_Yr 3_avg'!$B$6,Input!$A$29:$A$29,0),MATCH('Residential Bills_Yr 3_avg'!AH$13,Input!$C$28:$BJ$28,0))</f>
        <v>24.734949840357913</v>
      </c>
      <c r="AL14" s="14"/>
      <c r="AN14" s="15">
        <f>INDEX(Input!$C$29:$BJ$29,MATCH('Residential Bills_Yr 3_avg'!$B$6,Input!$A$29:$A$29,0),MATCH('Residential Bills_Yr 3_avg'!AL$13,Input!$C$28:$BJ$28,0))</f>
        <v>24.734949840357913</v>
      </c>
      <c r="AP14" s="14"/>
      <c r="AR14" s="15">
        <f>INDEX(Input!$C$29:$BJ$29,MATCH('Residential Bills_Yr 3_avg'!$B$6,Input!$A$29:$A$29,0),MATCH('Residential Bills_Yr 3_avg'!AP$13,Input!$C$28:$BJ$28,0))</f>
        <v>24.734949840357913</v>
      </c>
      <c r="AS14" s="7"/>
      <c r="AT14" s="14"/>
      <c r="AV14" s="15">
        <f>INDEX(Input!$C$29:$BJ$29,MATCH('Residential Bills_Yr 3_avg'!$B$6,Input!$A$29:$A$29,0),MATCH('Residential Bills_Yr 3_avg'!AT$13,Input!$C$28:$BJ$28,0))</f>
        <v>24.734949840357913</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3_avg'!$A17,Input!$A$22:$A$26,0),MATCH('Residential Bills_Yr 3_avg'!B$13,Input!$C$21:$BJ$21,0))</f>
        <v>0.84282783014498019</v>
      </c>
      <c r="C17" s="3">
        <f>IF($B$7&gt;Input!F155,Input!F155,'Residential Bills_Yr 3_avg'!$B$7)</f>
        <v>82.14</v>
      </c>
      <c r="D17" s="15">
        <f>ROUND(IFERROR(B17*C17," "),2)</f>
        <v>69.23</v>
      </c>
      <c r="F17" s="19">
        <f>INDEX(Input!$C$22:$BJ$26,MATCH('Residential Bills_Yr 3_avg'!$A17,Input!$A$22:$A$26,0),MATCH('Residential Bills_Yr 3_avg'!F$13,Input!$C$21:$BJ$21,0))</f>
        <v>0.84282783014498019</v>
      </c>
      <c r="G17" s="3">
        <f>IF($B$7&gt;Input!G155,Input!G155,'Residential Bills_Yr 3_avg'!$B$7)</f>
        <v>82.14</v>
      </c>
      <c r="H17" s="15">
        <f>ROUND(IFERROR(F17*G17," "),2)</f>
        <v>69.23</v>
      </c>
      <c r="J17" s="19">
        <f>INDEX(Input!$C$22:$BJ$26,MATCH('Residential Bills_Yr 3_avg'!$A17,Input!$A$22:$A$26,0),MATCH('Residential Bills_Yr 3_avg'!J$13,Input!$C$21:$BJ$21,0))</f>
        <v>0.84282783014498019</v>
      </c>
      <c r="K17" s="3">
        <f>IF($B$7&gt;Input!H155,Input!H155,'Residential Bills_Yr 3_avg'!$B$7)</f>
        <v>82.14</v>
      </c>
      <c r="L17" s="15">
        <f>ROUND(IFERROR(J17*K17," "),2)</f>
        <v>69.23</v>
      </c>
      <c r="N17" s="19">
        <f>INDEX(Input!$C$22:$BJ$26,MATCH('Residential Bills_Yr 3_avg'!$A17,Input!$A$22:$A$26,0),MATCH('Residential Bills_Yr 3_avg'!N$13,Input!$C$21:$BJ$21,0))</f>
        <v>0.84282783014498019</v>
      </c>
      <c r="O17" s="3">
        <f>IF($B$7&gt;Input!I155,Input!I155,'Residential Bills_Yr 3_avg'!$B$7)</f>
        <v>82.14</v>
      </c>
      <c r="P17" s="15">
        <f>ROUND(IFERROR(N17*O17," "),2)</f>
        <v>69.23</v>
      </c>
      <c r="R17" s="19">
        <f>INDEX(Input!$C$22:$BJ$26,MATCH('Residential Bills_Yr 3_avg'!$A17,Input!$A$22:$A$26,0),MATCH('Residential Bills_Yr 3_avg'!R$13,Input!$C$21:$BJ$21,0))</f>
        <v>0.84282783014498019</v>
      </c>
      <c r="S17" s="3">
        <f>IF($B$7&gt;Input!J155,Input!J155,'Residential Bills_Yr 3_avg'!$B$7)</f>
        <v>82.14</v>
      </c>
      <c r="T17" s="15">
        <f>ROUND(IFERROR(R17*S17," "),2)</f>
        <v>69.23</v>
      </c>
      <c r="V17" s="19">
        <f>INDEX(Input!$C$22:$BJ$26,MATCH('Residential Bills_Yr 3_avg'!$A17,Input!$A$22:$A$26,0),MATCH('Residential Bills_Yr 3_avg'!V$13,Input!$C$21:$BJ$21,0))</f>
        <v>0.84282783014498019</v>
      </c>
      <c r="W17" s="3">
        <f>IF($B$7&gt;Input!K155,Input!K155,'Residential Bills_Yr 3_avg'!$B$7)</f>
        <v>82.14</v>
      </c>
      <c r="X17" s="15">
        <f>ROUND(IFERROR(V17*W17," "),2)</f>
        <v>69.23</v>
      </c>
      <c r="Z17" s="19">
        <f>INDEX(Input!$C$22:$BJ$26,MATCH('Residential Bills_Yr 3_avg'!$A17,Input!$A$22:$A$26,0),MATCH('Residential Bills_Yr 3_avg'!Z$13,Input!$C$21:$BJ$21,0))</f>
        <v>0.84282783014498019</v>
      </c>
      <c r="AA17" s="3">
        <f>IF($B$7&gt;Input!L155,Input!L155,'Residential Bills_Yr 3_avg'!$B$7)</f>
        <v>82.14</v>
      </c>
      <c r="AB17" s="15">
        <f>ROUND(IFERROR(Z17*AA17," "),2)</f>
        <v>69.23</v>
      </c>
      <c r="AD17" s="19">
        <f>INDEX(Input!$C$22:$BJ$26,MATCH('Residential Bills_Yr 3_avg'!$A17,Input!$A$22:$A$26,0),MATCH('Residential Bills_Yr 3_avg'!AD$13,Input!$C$21:$BJ$21,0))</f>
        <v>0.84282783014498019</v>
      </c>
      <c r="AE17" s="3">
        <f>IF($B$7&gt;Input!M155,Input!M155,'Residential Bills_Yr 3_avg'!$B$7)</f>
        <v>82.14</v>
      </c>
      <c r="AF17" s="15">
        <f>ROUND(IFERROR(AD17*AE17," "),2)</f>
        <v>69.23</v>
      </c>
      <c r="AH17" s="19">
        <f>INDEX(Input!$C$22:$BJ$26,MATCH('Residential Bills_Yr 3_avg'!$A17,Input!$A$22:$A$26,0),MATCH('Residential Bills_Yr 3_avg'!AH$13,Input!$C$21:$BJ$21,0))</f>
        <v>0.84282783014498019</v>
      </c>
      <c r="AI17" s="3">
        <f>IF($B$7&gt;Input!N155,Input!N155,'Residential Bills_Yr 3_avg'!$B$7)</f>
        <v>82.14</v>
      </c>
      <c r="AJ17" s="15">
        <f>ROUND(IFERROR(AH17*AI17," "),2)</f>
        <v>69.23</v>
      </c>
      <c r="AL17" s="19">
        <f>INDEX(Input!$C$22:$BJ$26,MATCH('Residential Bills_Yr 3_avg'!$A17,Input!$A$22:$A$26,0),MATCH('Residential Bills_Yr 3_avg'!AL$13,Input!$C$21:$BJ$21,0))</f>
        <v>0.84282783014498019</v>
      </c>
      <c r="AM17" s="3">
        <f>IF($B$7&gt;Input!O155,Input!O155,'Residential Bills_Yr 3_avg'!$B$7)</f>
        <v>82.14</v>
      </c>
      <c r="AN17" s="15">
        <f>ROUND(IFERROR(AL17*AM17," "),2)</f>
        <v>69.23</v>
      </c>
      <c r="AP17" s="19">
        <f>INDEX(Input!$C$22:$BJ$26,MATCH('Residential Bills_Yr 3_avg'!$A17,Input!$A$22:$A$26,0),MATCH('Residential Bills_Yr 3_avg'!AP$13,Input!$C$21:$BJ$21,0))</f>
        <v>0.84282783014498019</v>
      </c>
      <c r="AQ17" s="3">
        <f>IF($B$7&gt;Input!P155,Input!P155,'Residential Bills_Yr 3_avg'!$B$7)</f>
        <v>82.14</v>
      </c>
      <c r="AR17" s="15">
        <f>ROUND(IFERROR(AP17*AQ17," "),2)</f>
        <v>69.23</v>
      </c>
      <c r="AS17" s="7"/>
      <c r="AT17" s="19">
        <f>INDEX(Input!$C$22:$BJ$26,MATCH('Residential Bills_Yr 3_avg'!$A17,Input!$A$22:$A$26,0),MATCH('Residential Bills_Yr 3_avg'!AT$13,Input!$C$21:$BJ$21,0))</f>
        <v>0.84282783014498019</v>
      </c>
      <c r="AU17" s="3">
        <f>IF($B$7&gt;Input!Q155,Input!Q155,'Residential Bills_Yr 3_avg'!$B$7)</f>
        <v>82.14</v>
      </c>
      <c r="AV17" s="15">
        <f>ROUND(IFERROR(AT17*AU17," "),2)</f>
        <v>69.23</v>
      </c>
    </row>
    <row r="18" spans="1:48" x14ac:dyDescent="0.25">
      <c r="A18" t="str">
        <f>Input!A23</f>
        <v>Tier 2</v>
      </c>
      <c r="B18" s="19">
        <f>INDEX(Input!$C$22:$BJ$26,MATCH('Residential Bills_Yr 3_avg'!$A18,Input!$A$22:$A$26,0),MATCH('Residential Bills_Yr 3_avg'!B$13,Input!$C$21:$BJ$21,0))</f>
        <v>1.0411402607673286</v>
      </c>
      <c r="C18" s="3">
        <f>IF(($B$7-C17)&gt;Input!F156,Input!F156,($B$7-C17))</f>
        <v>0</v>
      </c>
      <c r="D18" s="15">
        <f>ROUND(IFERROR(B18*C18," "),2)</f>
        <v>0</v>
      </c>
      <c r="F18" s="19">
        <f>INDEX(Input!$C$22:$BJ$26,MATCH('Residential Bills_Yr 3_avg'!$A18,Input!$A$22:$A$26,0),MATCH('Residential Bills_Yr 3_avg'!F$13,Input!$C$21:$BJ$21,0))</f>
        <v>1.0411402607673286</v>
      </c>
      <c r="G18" s="3">
        <f>IF(($B$7-G17)&gt;Input!G156,Input!G156,($B$7-G17))</f>
        <v>0</v>
      </c>
      <c r="H18" s="15">
        <f>ROUND(IFERROR(F18*G18," "),2)</f>
        <v>0</v>
      </c>
      <c r="J18" s="19">
        <f>INDEX(Input!$C$22:$BJ$26,MATCH('Residential Bills_Yr 3_avg'!$A18,Input!$A$22:$A$26,0),MATCH('Residential Bills_Yr 3_avg'!J$13,Input!$C$21:$BJ$21,0))</f>
        <v>1.0411402607673286</v>
      </c>
      <c r="K18" s="3">
        <f>IF(($B$7-K17)&gt;Input!H156,Input!H156,($B$7-K17))</f>
        <v>0</v>
      </c>
      <c r="L18" s="15">
        <f>ROUND(IFERROR(J18*K18," "),2)</f>
        <v>0</v>
      </c>
      <c r="N18" s="19">
        <f>INDEX(Input!$C$22:$BJ$26,MATCH('Residential Bills_Yr 3_avg'!$A18,Input!$A$22:$A$26,0),MATCH('Residential Bills_Yr 3_avg'!N$13,Input!$C$21:$BJ$21,0))</f>
        <v>1.0411402607673286</v>
      </c>
      <c r="O18" s="3">
        <f>IF(($B$7-O17)&gt;Input!I156,Input!I156,($B$7-O17))</f>
        <v>0</v>
      </c>
      <c r="P18" s="15">
        <f>ROUND(IFERROR(N18*O18," "),2)</f>
        <v>0</v>
      </c>
      <c r="R18" s="19">
        <f>INDEX(Input!$C$22:$BJ$26,MATCH('Residential Bills_Yr 3_avg'!$A18,Input!$A$22:$A$26,0),MATCH('Residential Bills_Yr 3_avg'!R$13,Input!$C$21:$BJ$21,0))</f>
        <v>1.0411402607673286</v>
      </c>
      <c r="S18" s="3">
        <f>IF(($B$7-S17)&gt;Input!J156,Input!J156,($B$7-S17))</f>
        <v>0</v>
      </c>
      <c r="T18" s="15">
        <f>ROUND(IFERROR(R18*S18," "),2)</f>
        <v>0</v>
      </c>
      <c r="V18" s="19">
        <f>INDEX(Input!$C$22:$BJ$26,MATCH('Residential Bills_Yr 3_avg'!$A18,Input!$A$22:$A$26,0),MATCH('Residential Bills_Yr 3_avg'!V$13,Input!$C$21:$BJ$21,0))</f>
        <v>1.0411402607673286</v>
      </c>
      <c r="W18" s="3">
        <f>IF(($B$7-W17)&gt;Input!K156,Input!K156,($B$7-W17))</f>
        <v>0</v>
      </c>
      <c r="X18" s="15">
        <f>ROUND(IFERROR(V18*W18," "),2)</f>
        <v>0</v>
      </c>
      <c r="Z18" s="19">
        <f>INDEX(Input!$C$22:$BJ$26,MATCH('Residential Bills_Yr 3_avg'!$A18,Input!$A$22:$A$26,0),MATCH('Residential Bills_Yr 3_avg'!Z$13,Input!$C$21:$BJ$21,0))</f>
        <v>1.0411402607673286</v>
      </c>
      <c r="AA18" s="3">
        <f>IF(($B$7-AA17)&gt;Input!L156,Input!L156,($B$7-AA17))</f>
        <v>0</v>
      </c>
      <c r="AB18" s="15">
        <f>ROUND(IFERROR(Z18*AA18," "),2)</f>
        <v>0</v>
      </c>
      <c r="AD18" s="19">
        <f>INDEX(Input!$C$22:$BJ$26,MATCH('Residential Bills_Yr 3_avg'!$A18,Input!$A$22:$A$26,0),MATCH('Residential Bills_Yr 3_avg'!AD$13,Input!$C$21:$BJ$21,0))</f>
        <v>1.0411402607673286</v>
      </c>
      <c r="AE18" s="3">
        <f>IF(($B$7-AE17)&gt;Input!M156,Input!M156,($B$7-AE17))</f>
        <v>0</v>
      </c>
      <c r="AF18" s="15">
        <f>ROUND(IFERROR(AD18*AE18," "),2)</f>
        <v>0</v>
      </c>
      <c r="AH18" s="19">
        <f>INDEX(Input!$C$22:$BJ$26,MATCH('Residential Bills_Yr 3_avg'!$A18,Input!$A$22:$A$26,0),MATCH('Residential Bills_Yr 3_avg'!AH$13,Input!$C$21:$BJ$21,0))</f>
        <v>1.0411402607673286</v>
      </c>
      <c r="AI18" s="3">
        <f>IF(($B$7-AI17)&gt;Input!N156,Input!N156,($B$7-AI17))</f>
        <v>0</v>
      </c>
      <c r="AJ18" s="15">
        <f>ROUND(IFERROR(AH18*AI18," "),2)</f>
        <v>0</v>
      </c>
      <c r="AL18" s="19">
        <f>INDEX(Input!$C$22:$BJ$26,MATCH('Residential Bills_Yr 3_avg'!$A18,Input!$A$22:$A$26,0),MATCH('Residential Bills_Yr 3_avg'!AL$13,Input!$C$21:$BJ$21,0))</f>
        <v>1.0411402607673286</v>
      </c>
      <c r="AM18" s="3">
        <f>IF(($B$7-AM17)&gt;Input!O156,Input!O156,($B$7-AM17))</f>
        <v>0</v>
      </c>
      <c r="AN18" s="15">
        <f>ROUND(IFERROR(AL18*AM18," "),2)</f>
        <v>0</v>
      </c>
      <c r="AP18" s="19">
        <f>INDEX(Input!$C$22:$BJ$26,MATCH('Residential Bills_Yr 3_avg'!$A18,Input!$A$22:$A$26,0),MATCH('Residential Bills_Yr 3_avg'!AP$13,Input!$C$21:$BJ$21,0))</f>
        <v>1.0411402607673286</v>
      </c>
      <c r="AQ18" s="3">
        <f>IF(($B$7-AQ17)&gt;Input!P156,Input!P156,($B$7-AQ17))</f>
        <v>0</v>
      </c>
      <c r="AR18" s="15">
        <f>ROUND(IFERROR(AP18*AQ18," "),2)</f>
        <v>0</v>
      </c>
      <c r="AS18" s="7"/>
      <c r="AT18" s="19">
        <f>INDEX(Input!$C$22:$BJ$26,MATCH('Residential Bills_Yr 3_avg'!$A18,Input!$A$22:$A$26,0),MATCH('Residential Bills_Yr 3_avg'!AT$13,Input!$C$21:$BJ$21,0))</f>
        <v>1.0411402607673286</v>
      </c>
      <c r="AU18" s="3">
        <f>IF(($B$7-AU17)&gt;Input!Q156,Input!Q156,($B$7-AU17))</f>
        <v>0</v>
      </c>
      <c r="AV18" s="15">
        <f>ROUND(IFERROR(AT18*AU18," "),2)</f>
        <v>0</v>
      </c>
    </row>
    <row r="19" spans="1:48" x14ac:dyDescent="0.25">
      <c r="A19" t="str">
        <f>Input!A24</f>
        <v>Tier 3</v>
      </c>
      <c r="B19" s="19">
        <f>INDEX(Input!$C$22:$BJ$26,MATCH('Residential Bills_Yr 3_avg'!$A19,Input!$A$22:$A$26,0),MATCH('Residential Bills_Yr 3_avg'!B$13,Input!$C$21:$BJ$21,0))</f>
        <v>1.2394526913896766</v>
      </c>
      <c r="C19" s="3">
        <f>IF(OR(Input!F153="Tier 4",Input!F153="Tier 5"),IF(('Residential Bills_Yr 3_avg'!$B$7-'Residential Bills_Yr 3_avg'!C17-'Residential Bills_Yr 3_avg'!C18)&gt;Input!F157,Input!F157,('Residential Bills_Yr 3_avg'!$B$7-'Residential Bills_Yr 3_avg'!C17-'Residential Bills_Yr 3_avg'!C18)),('Residential Bills_Yr 3_avg'!$B$7-'Residential Bills_Yr 3_avg'!C17-'Residential Bills_Yr 3_avg'!C18))</f>
        <v>0</v>
      </c>
      <c r="D19" s="15">
        <f>ROUND(IFERROR(B19*C19," "),2)</f>
        <v>0</v>
      </c>
      <c r="F19" s="19">
        <f>INDEX(Input!$C$22:$BJ$26,MATCH('Residential Bills_Yr 3_avg'!$A19,Input!$A$22:$A$26,0),MATCH('Residential Bills_Yr 3_avg'!F$13,Input!$C$21:$BJ$21,0))</f>
        <v>1.2394526913896766</v>
      </c>
      <c r="G19" s="3">
        <f>IF(OR(Input!G153="Tier 4",Input!G153="Tier 5"),IF(('Residential Bills_Yr 3_avg'!$B$7-'Residential Bills_Yr 3_avg'!G17-'Residential Bills_Yr 3_avg'!G18)&gt;Input!G157,Input!G157,('Residential Bills_Yr 3_avg'!$B$7-'Residential Bills_Yr 3_avg'!G17-'Residential Bills_Yr 3_avg'!G18)),('Residential Bills_Yr 3_avg'!$B$7-'Residential Bills_Yr 3_avg'!G17-'Residential Bills_Yr 3_avg'!G18))</f>
        <v>0</v>
      </c>
      <c r="H19" s="15">
        <f>ROUND(IFERROR(F19*G19," "),2)</f>
        <v>0</v>
      </c>
      <c r="J19" s="19">
        <f>INDEX(Input!$C$22:$BJ$26,MATCH('Residential Bills_Yr 3_avg'!$A19,Input!$A$22:$A$26,0),MATCH('Residential Bills_Yr 3_avg'!J$13,Input!$C$21:$BJ$21,0))</f>
        <v>1.2394526913896766</v>
      </c>
      <c r="K19" s="3">
        <f>IF(OR(Input!H153="Tier 4",Input!H153="Tier 5"),IF(('Residential Bills_Yr 3_avg'!$B$7-'Residential Bills_Yr 3_avg'!K17-'Residential Bills_Yr 3_avg'!K18)&gt;Input!H157,Input!H157,('Residential Bills_Yr 3_avg'!$B$7-'Residential Bills_Yr 3_avg'!K17-'Residential Bills_Yr 3_avg'!K18)),('Residential Bills_Yr 3_avg'!$B$7-'Residential Bills_Yr 3_avg'!K17-'Residential Bills_Yr 3_avg'!K18))</f>
        <v>0</v>
      </c>
      <c r="L19" s="15">
        <f>ROUND(IFERROR(J19*K19," "),2)</f>
        <v>0</v>
      </c>
      <c r="N19" s="19">
        <f>INDEX(Input!$C$22:$BJ$26,MATCH('Residential Bills_Yr 3_avg'!$A19,Input!$A$22:$A$26,0),MATCH('Residential Bills_Yr 3_avg'!N$13,Input!$C$21:$BJ$21,0))</f>
        <v>1.2394526913896766</v>
      </c>
      <c r="O19" s="3">
        <f>IF(OR(Input!I153="Tier 4",Input!I153="Tier 5"),IF(('Residential Bills_Yr 3_avg'!$B$7-'Residential Bills_Yr 3_avg'!O17-'Residential Bills_Yr 3_avg'!O18)&gt;Input!I157,Input!I157,('Residential Bills_Yr 3_avg'!$B$7-'Residential Bills_Yr 3_avg'!O17-'Residential Bills_Yr 3_avg'!O18)),('Residential Bills_Yr 3_avg'!$B$7-'Residential Bills_Yr 3_avg'!O17-'Residential Bills_Yr 3_avg'!O18))</f>
        <v>0</v>
      </c>
      <c r="P19" s="15">
        <f>ROUND(IFERROR(N19*O19," "),2)</f>
        <v>0</v>
      </c>
      <c r="R19" s="19">
        <f>INDEX(Input!$C$22:$BJ$26,MATCH('Residential Bills_Yr 3_avg'!$A19,Input!$A$22:$A$26,0),MATCH('Residential Bills_Yr 3_avg'!R$13,Input!$C$21:$BJ$21,0))</f>
        <v>1.2394526913896766</v>
      </c>
      <c r="S19" s="3">
        <f>IF(OR(Input!J153="Tier 4",Input!J153="Tier 5"),IF(('Residential Bills_Yr 3_avg'!$B$7-'Residential Bills_Yr 3_avg'!S17-'Residential Bills_Yr 3_avg'!S18)&gt;Input!J157,Input!J157,('Residential Bills_Yr 3_avg'!$B$7-'Residential Bills_Yr 3_avg'!S17-'Residential Bills_Yr 3_avg'!S18)),('Residential Bills_Yr 3_avg'!$B$7-'Residential Bills_Yr 3_avg'!S17-'Residential Bills_Yr 3_avg'!S18))</f>
        <v>0</v>
      </c>
      <c r="T19" s="15">
        <f>ROUND(IFERROR(R19*S19," "),2)</f>
        <v>0</v>
      </c>
      <c r="V19" s="19">
        <f>INDEX(Input!$C$22:$BJ$26,MATCH('Residential Bills_Yr 3_avg'!$A19,Input!$A$22:$A$26,0),MATCH('Residential Bills_Yr 3_avg'!V$13,Input!$C$21:$BJ$21,0))</f>
        <v>1.2394526913896766</v>
      </c>
      <c r="W19" s="3">
        <f>IF(OR(Input!K153="Tier 4",Input!K153="Tier 5"),IF(('Residential Bills_Yr 3_avg'!$B$7-'Residential Bills_Yr 3_avg'!W17-'Residential Bills_Yr 3_avg'!W18)&gt;Input!K157,Input!K157,('Residential Bills_Yr 3_avg'!$B$7-'Residential Bills_Yr 3_avg'!W17-'Residential Bills_Yr 3_avg'!W18)),('Residential Bills_Yr 3_avg'!$B$7-'Residential Bills_Yr 3_avg'!W17-'Residential Bills_Yr 3_avg'!W18))</f>
        <v>0</v>
      </c>
      <c r="X19" s="15">
        <f>ROUND(IFERROR(V19*W19," "),2)</f>
        <v>0</v>
      </c>
      <c r="Z19" s="19">
        <f>INDEX(Input!$C$22:$BJ$26,MATCH('Residential Bills_Yr 3_avg'!$A19,Input!$A$22:$A$26,0),MATCH('Residential Bills_Yr 3_avg'!Z$13,Input!$C$21:$BJ$21,0))</f>
        <v>1.2394526913896766</v>
      </c>
      <c r="AA19" s="3">
        <f>IF(OR(Input!L153="Tier 4",Input!L153="Tier 5"),IF(('Residential Bills_Yr 3_avg'!$B$7-'Residential Bills_Yr 3_avg'!AA17-'Residential Bills_Yr 3_avg'!AA18)&gt;Input!L157,Input!L157,('Residential Bills_Yr 3_avg'!$B$7-'Residential Bills_Yr 3_avg'!AA17-'Residential Bills_Yr 3_avg'!AA18)),('Residential Bills_Yr 3_avg'!$B$7-'Residential Bills_Yr 3_avg'!AA17-'Residential Bills_Yr 3_avg'!AA18))</f>
        <v>0</v>
      </c>
      <c r="AB19" s="15">
        <f>ROUND(IFERROR(Z19*AA19," "),2)</f>
        <v>0</v>
      </c>
      <c r="AD19" s="19">
        <f>INDEX(Input!$C$22:$BJ$26,MATCH('Residential Bills_Yr 3_avg'!$A19,Input!$A$22:$A$26,0),MATCH('Residential Bills_Yr 3_avg'!AD$13,Input!$C$21:$BJ$21,0))</f>
        <v>1.2394526913896766</v>
      </c>
      <c r="AE19" s="3">
        <f>IF(OR(Input!M153="Tier 4",Input!M153="Tier 5"),IF(('Residential Bills_Yr 3_avg'!$B$7-'Residential Bills_Yr 3_avg'!AE17-'Residential Bills_Yr 3_avg'!AE18)&gt;Input!M157,Input!M157,('Residential Bills_Yr 3_avg'!$B$7-'Residential Bills_Yr 3_avg'!AE17-'Residential Bills_Yr 3_avg'!AE18)),('Residential Bills_Yr 3_avg'!$B$7-'Residential Bills_Yr 3_avg'!AE17-'Residential Bills_Yr 3_avg'!AE18))</f>
        <v>0</v>
      </c>
      <c r="AF19" s="15">
        <f>ROUND(IFERROR(AD19*AE19," "),2)</f>
        <v>0</v>
      </c>
      <c r="AH19" s="19">
        <f>INDEX(Input!$C$22:$BJ$26,MATCH('Residential Bills_Yr 3_avg'!$A19,Input!$A$22:$A$26,0),MATCH('Residential Bills_Yr 3_avg'!AH$13,Input!$C$21:$BJ$21,0))</f>
        <v>1.2394526913896766</v>
      </c>
      <c r="AI19" s="3">
        <f>IF(OR(Input!N153="Tier 4",Input!N153="Tier 5"),IF(('Residential Bills_Yr 3_avg'!$B$7-'Residential Bills_Yr 3_avg'!AI17-'Residential Bills_Yr 3_avg'!AI18)&gt;Input!N157,Input!N157,('Residential Bills_Yr 3_avg'!$B$7-'Residential Bills_Yr 3_avg'!AI17-'Residential Bills_Yr 3_avg'!AI18)),('Residential Bills_Yr 3_avg'!$B$7-'Residential Bills_Yr 3_avg'!AI17-'Residential Bills_Yr 3_avg'!AI18))</f>
        <v>0</v>
      </c>
      <c r="AJ19" s="15">
        <f>ROUND(IFERROR(AH19*AI19," "),2)</f>
        <v>0</v>
      </c>
      <c r="AL19" s="19">
        <f>INDEX(Input!$C$22:$BJ$26,MATCH('Residential Bills_Yr 3_avg'!$A19,Input!$A$22:$A$26,0),MATCH('Residential Bills_Yr 3_avg'!AL$13,Input!$C$21:$BJ$21,0))</f>
        <v>1.2394526913896766</v>
      </c>
      <c r="AM19" s="3">
        <f>IF(OR(Input!O153="Tier 4",Input!O153="Tier 5"),IF(('Residential Bills_Yr 3_avg'!$B$7-'Residential Bills_Yr 3_avg'!AM17-'Residential Bills_Yr 3_avg'!AM18)&gt;Input!O157,Input!O157,('Residential Bills_Yr 3_avg'!$B$7-'Residential Bills_Yr 3_avg'!AM17-'Residential Bills_Yr 3_avg'!AM18)),('Residential Bills_Yr 3_avg'!$B$7-'Residential Bills_Yr 3_avg'!AM17-'Residential Bills_Yr 3_avg'!AM18))</f>
        <v>0</v>
      </c>
      <c r="AN19" s="15">
        <f>ROUND(IFERROR(AL19*AM19," "),2)</f>
        <v>0</v>
      </c>
      <c r="AP19" s="19">
        <f>INDEX(Input!$C$22:$BJ$26,MATCH('Residential Bills_Yr 3_avg'!$A19,Input!$A$22:$A$26,0),MATCH('Residential Bills_Yr 3_avg'!AP$13,Input!$C$21:$BJ$21,0))</f>
        <v>1.2394526913896766</v>
      </c>
      <c r="AQ19" s="3">
        <f>IF(OR(Input!P153="Tier 4",Input!P153="Tier 5"),IF(('Residential Bills_Yr 3_avg'!$B$7-'Residential Bills_Yr 3_avg'!AQ17-'Residential Bills_Yr 3_avg'!AQ18)&gt;Input!P157,Input!P157,('Residential Bills_Yr 3_avg'!$B$7-'Residential Bills_Yr 3_avg'!AQ17-'Residential Bills_Yr 3_avg'!AQ18)),('Residential Bills_Yr 3_avg'!$B$7-'Residential Bills_Yr 3_avg'!AQ17-'Residential Bills_Yr 3_avg'!AQ18))</f>
        <v>0</v>
      </c>
      <c r="AR19" s="15">
        <f>ROUND(IFERROR(AP19*AQ19," "),2)</f>
        <v>0</v>
      </c>
      <c r="AS19" s="7"/>
      <c r="AT19" s="19">
        <f>INDEX(Input!$C$22:$BJ$26,MATCH('Residential Bills_Yr 3_avg'!$A19,Input!$A$22:$A$26,0),MATCH('Residential Bills_Yr 3_avg'!AT$13,Input!$C$21:$BJ$21,0))</f>
        <v>1.2394526913896766</v>
      </c>
      <c r="AU19" s="3">
        <f>IF(OR(Input!Q153="Tier 4",Input!Q153="Tier 5"),IF(('Residential Bills_Yr 3_avg'!$B$7-'Residential Bills_Yr 3_avg'!AU17-'Residential Bills_Yr 3_avg'!AU18)&gt;Input!Q157,Input!Q157,('Residential Bills_Yr 3_avg'!$B$7-'Residential Bills_Yr 3_avg'!AU17-'Residential Bills_Yr 3_avg'!AU18)),('Residential Bills_Yr 3_avg'!$B$7-'Residential Bills_Yr 3_avg'!AU17-'Residential Bills_Yr 3_avg'!AU18))</f>
        <v>0</v>
      </c>
      <c r="AV19" s="15">
        <f>ROUND(IFERROR(AT19*AU19," "),2)</f>
        <v>0</v>
      </c>
    </row>
    <row r="20" spans="1:48" ht="14.65" customHeight="1" x14ac:dyDescent="0.25">
      <c r="A20" t="str">
        <f>Input!A25</f>
        <v>Tier 4</v>
      </c>
      <c r="B20" s="19">
        <f>INDEX(Input!$C$22:$BJ$26,MATCH('Residential Bills_Yr 3_avg'!$A20,Input!$A$22:$A$26,0),MATCH('Residential Bills_Yr 3_avg'!B$13,Input!$C$21:$BJ$21,0))</f>
        <v>1.8195165509600455</v>
      </c>
      <c r="C20" s="3" t="str">
        <f>IF(Input!F153="Tier 4",($B$7-C17-C18-C19),IF(Input!F153="Tier 5",IF(('Residential Bills_Yr 3_avg'!$B$7-'Residential Bills_Yr 3_avg'!C17-'Residential Bills_Yr 3_avg'!C18-'Residential Bills_Yr 3_avg'!C19)&gt;Input!F158,Input!F158,('Residential Bills_Yr 3_avg'!$B$7-'Residential Bills_Yr 3_avg'!C17-'Residential Bills_Yr 3_avg'!C18-'Residential Bills_Yr 3_avg'!C19))," "))</f>
        <v xml:space="preserve"> </v>
      </c>
      <c r="D20" s="15" t="str">
        <f>IFERROR(B20*C20," ")</f>
        <v xml:space="preserve"> </v>
      </c>
      <c r="F20" s="19">
        <f>INDEX(Input!$C$22:$BJ$26,MATCH('Residential Bills_Yr 3_avg'!$A20,Input!$A$22:$A$26,0),MATCH('Residential Bills_Yr 3_avg'!F$13,Input!$C$21:$BJ$21,0))</f>
        <v>1.8195165509600455</v>
      </c>
      <c r="G20" s="3">
        <f>IF(Input!G153="Tier 4",($B$7-G17-G18-G19),IF(Input!G153="Tier 5",IF(('Residential Bills_Yr 3_avg'!$B$7-'Residential Bills_Yr 3_avg'!G17-'Residential Bills_Yr 3_avg'!G18-'Residential Bills_Yr 3_avg'!G19)&gt;Input!G158,Input!G158,('Residential Bills_Yr 3_avg'!$B$7-'Residential Bills_Yr 3_avg'!G17-'Residential Bills_Yr 3_avg'!G18-'Residential Bills_Yr 3_avg'!G19))," "))</f>
        <v>0</v>
      </c>
      <c r="H20" s="15">
        <f>IFERROR(F20*G20," ")</f>
        <v>0</v>
      </c>
      <c r="J20" s="19">
        <f>INDEX(Input!$C$22:$BJ$26,MATCH('Residential Bills_Yr 3_avg'!$A20,Input!$A$22:$A$26,0),MATCH('Residential Bills_Yr 3_avg'!J$13,Input!$C$21:$BJ$21,0))</f>
        <v>1.8195165509600455</v>
      </c>
      <c r="K20" s="3">
        <f>IF(Input!H153="Tier 4",($B$7-K17-K18-K19),IF(Input!H153="Tier 5",IF(('Residential Bills_Yr 3_avg'!$B$7-'Residential Bills_Yr 3_avg'!K17-'Residential Bills_Yr 3_avg'!K18-'Residential Bills_Yr 3_avg'!K19)&gt;Input!H158,Input!H158,('Residential Bills_Yr 3_avg'!$B$7-'Residential Bills_Yr 3_avg'!K17-'Residential Bills_Yr 3_avg'!K18-'Residential Bills_Yr 3_avg'!K19))," "))</f>
        <v>0</v>
      </c>
      <c r="L20" s="15">
        <f>IFERROR(J20*K20," ")</f>
        <v>0</v>
      </c>
      <c r="N20" s="19">
        <f>INDEX(Input!$C$22:$BJ$26,MATCH('Residential Bills_Yr 3_avg'!$A20,Input!$A$22:$A$26,0),MATCH('Residential Bills_Yr 3_avg'!N$13,Input!$C$21:$BJ$21,0))</f>
        <v>1.8195165509600455</v>
      </c>
      <c r="O20" s="3">
        <f>IF(Input!I153="Tier 4",($B$7-O17-O18-O19),IF(Input!I153="Tier 5",IF(('Residential Bills_Yr 3_avg'!$B$7-'Residential Bills_Yr 3_avg'!O17-'Residential Bills_Yr 3_avg'!O18-'Residential Bills_Yr 3_avg'!O19)&gt;Input!I158,Input!I158,('Residential Bills_Yr 3_avg'!$B$7-'Residential Bills_Yr 3_avg'!O17-'Residential Bills_Yr 3_avg'!O18-'Residential Bills_Yr 3_avg'!O19))," "))</f>
        <v>0</v>
      </c>
      <c r="P20" s="15">
        <f>IFERROR(N20*O20," ")</f>
        <v>0</v>
      </c>
      <c r="R20" s="19">
        <f>INDEX(Input!$C$22:$BJ$26,MATCH('Residential Bills_Yr 3_avg'!$A20,Input!$A$22:$A$26,0),MATCH('Residential Bills_Yr 3_avg'!R$13,Input!$C$21:$BJ$21,0))</f>
        <v>1.8195165509600455</v>
      </c>
      <c r="S20" s="3">
        <f>IF(Input!J153="Tier 4",($B$7-S17-S18-S19),IF(Input!J153="Tier 5",IF(('Residential Bills_Yr 3_avg'!$B$7-'Residential Bills_Yr 3_avg'!S17-'Residential Bills_Yr 3_avg'!S18-'Residential Bills_Yr 3_avg'!S19)&gt;Input!J158,Input!J158,('Residential Bills_Yr 3_avg'!$B$7-'Residential Bills_Yr 3_avg'!S17-'Residential Bills_Yr 3_avg'!S18-'Residential Bills_Yr 3_avg'!S19))," "))</f>
        <v>0</v>
      </c>
      <c r="T20" s="15">
        <f>IFERROR(R20*S20," ")</f>
        <v>0</v>
      </c>
      <c r="V20" s="19">
        <f>INDEX(Input!$C$22:$BJ$26,MATCH('Residential Bills_Yr 3_avg'!$A20,Input!$A$22:$A$26,0),MATCH('Residential Bills_Yr 3_avg'!V$13,Input!$C$21:$BJ$21,0))</f>
        <v>1.8195165509600455</v>
      </c>
      <c r="W20" s="3">
        <f>IF(Input!K153="Tier 4",($B$7-W17-W18-W19),IF(Input!K153="Tier 5",IF(('Residential Bills_Yr 3_avg'!$B$7-'Residential Bills_Yr 3_avg'!W17-'Residential Bills_Yr 3_avg'!W18-'Residential Bills_Yr 3_avg'!W19)&gt;Input!K158,Input!K158,('Residential Bills_Yr 3_avg'!$B$7-'Residential Bills_Yr 3_avg'!W17-'Residential Bills_Yr 3_avg'!W18-'Residential Bills_Yr 3_avg'!W19))," "))</f>
        <v>0</v>
      </c>
      <c r="X20" s="15">
        <f>IFERROR(V20*W20," ")</f>
        <v>0</v>
      </c>
      <c r="Z20" s="19">
        <f>INDEX(Input!$C$22:$BJ$26,MATCH('Residential Bills_Yr 3_avg'!$A20,Input!$A$22:$A$26,0),MATCH('Residential Bills_Yr 3_avg'!Z$13,Input!$C$21:$BJ$21,0))</f>
        <v>1.8195165509600455</v>
      </c>
      <c r="AA20" s="3">
        <f>IF(Input!L153="Tier 4",($B$7-AA17-AA18-AA19),IF(Input!L153="Tier 5",IF(('Residential Bills_Yr 3_avg'!$B$7-'Residential Bills_Yr 3_avg'!AA17-'Residential Bills_Yr 3_avg'!AA18-'Residential Bills_Yr 3_avg'!AA19)&gt;Input!L158,Input!L158,('Residential Bills_Yr 3_avg'!$B$7-'Residential Bills_Yr 3_avg'!AA17-'Residential Bills_Yr 3_avg'!AA18-'Residential Bills_Yr 3_avg'!AA19))," "))</f>
        <v>0</v>
      </c>
      <c r="AB20" s="15">
        <f>IFERROR(Z20*AA20," ")</f>
        <v>0</v>
      </c>
      <c r="AD20" s="19">
        <f>INDEX(Input!$C$22:$BJ$26,MATCH('Residential Bills_Yr 3_avg'!$A20,Input!$A$22:$A$26,0),MATCH('Residential Bills_Yr 3_avg'!AD$13,Input!$C$21:$BJ$21,0))</f>
        <v>1.8195165509600455</v>
      </c>
      <c r="AE20" s="3">
        <f>IF(Input!M153="Tier 4",($B$7-AE17-AE18-AE19),IF(Input!M153="Tier 5",IF(('Residential Bills_Yr 3_avg'!$B$7-'Residential Bills_Yr 3_avg'!AE17-'Residential Bills_Yr 3_avg'!AE18-'Residential Bills_Yr 3_avg'!AE19)&gt;Input!M158,Input!M158,('Residential Bills_Yr 3_avg'!$B$7-'Residential Bills_Yr 3_avg'!AE17-'Residential Bills_Yr 3_avg'!AE18-'Residential Bills_Yr 3_avg'!AE19))," "))</f>
        <v>0</v>
      </c>
      <c r="AF20" s="15">
        <f>IFERROR(AD20*AE20," ")</f>
        <v>0</v>
      </c>
      <c r="AH20" s="19">
        <f>INDEX(Input!$C$22:$BJ$26,MATCH('Residential Bills_Yr 3_avg'!$A20,Input!$A$22:$A$26,0),MATCH('Residential Bills_Yr 3_avg'!AH$13,Input!$C$21:$BJ$21,0))</f>
        <v>1.8195165509600455</v>
      </c>
      <c r="AI20" s="3">
        <f>IF(Input!N153="Tier 4",($B$7-AI17-AI18-AI19),IF(Input!N153="Tier 5",IF(('Residential Bills_Yr 3_avg'!$B$7-'Residential Bills_Yr 3_avg'!AI17-'Residential Bills_Yr 3_avg'!AI18-'Residential Bills_Yr 3_avg'!AI19)&gt;Input!N158,Input!N158,('Residential Bills_Yr 3_avg'!$B$7-'Residential Bills_Yr 3_avg'!AI17-'Residential Bills_Yr 3_avg'!AI18-'Residential Bills_Yr 3_avg'!AI19))," "))</f>
        <v>0</v>
      </c>
      <c r="AJ20" s="15">
        <f>IFERROR(AH20*AI20," ")</f>
        <v>0</v>
      </c>
      <c r="AL20" s="19">
        <f>INDEX(Input!$C$22:$BJ$26,MATCH('Residential Bills_Yr 3_avg'!$A20,Input!$A$22:$A$26,0),MATCH('Residential Bills_Yr 3_avg'!AL$13,Input!$C$21:$BJ$21,0))</f>
        <v>1.8195165509600455</v>
      </c>
      <c r="AM20" s="3">
        <f>IF(Input!O153="Tier 4",($B$7-AM17-AM18-AM19),IF(Input!O153="Tier 5",IF(('Residential Bills_Yr 3_avg'!$B$7-'Residential Bills_Yr 3_avg'!AM17-'Residential Bills_Yr 3_avg'!AM18-'Residential Bills_Yr 3_avg'!AM19)&gt;Input!O158,Input!O158,('Residential Bills_Yr 3_avg'!$B$7-'Residential Bills_Yr 3_avg'!AM17-'Residential Bills_Yr 3_avg'!AM18-'Residential Bills_Yr 3_avg'!AM19))," "))</f>
        <v>0</v>
      </c>
      <c r="AN20" s="15">
        <f>IFERROR(AL20*AM20," ")</f>
        <v>0</v>
      </c>
      <c r="AP20" s="19">
        <f>INDEX(Input!$C$22:$BJ$26,MATCH('Residential Bills_Yr 3_avg'!$A20,Input!$A$22:$A$26,0),MATCH('Residential Bills_Yr 3_avg'!AP$13,Input!$C$21:$BJ$21,0))</f>
        <v>1.8195165509600455</v>
      </c>
      <c r="AQ20" s="3">
        <f>IF(Input!P153="Tier 4",($B$7-AQ17-AQ18-AQ19),IF(Input!P153="Tier 5",IF(('Residential Bills_Yr 3_avg'!$B$7-'Residential Bills_Yr 3_avg'!AQ17-'Residential Bills_Yr 3_avg'!AQ18-'Residential Bills_Yr 3_avg'!AQ19)&gt;Input!P158,Input!P158,('Residential Bills_Yr 3_avg'!$B$7-'Residential Bills_Yr 3_avg'!AQ17-'Residential Bills_Yr 3_avg'!AQ18-'Residential Bills_Yr 3_avg'!AQ19))," "))</f>
        <v>0</v>
      </c>
      <c r="AR20" s="15">
        <f>IFERROR(AP20*AQ20," ")</f>
        <v>0</v>
      </c>
      <c r="AS20" s="7"/>
      <c r="AT20" s="19">
        <f>INDEX(Input!$C$22:$BJ$26,MATCH('Residential Bills_Yr 3_avg'!$A20,Input!$A$22:$A$26,0),MATCH('Residential Bills_Yr 3_avg'!AT$13,Input!$C$21:$BJ$21,0))</f>
        <v>1.8195165509600455</v>
      </c>
      <c r="AU20" s="3">
        <f>IF(Input!Q153="Tier 4",($B$7-AU17-AU18-AU19),IF(Input!Q153="Tier 5",IF(('Residential Bills_Yr 3_avg'!$B$7-'Residential Bills_Yr 3_avg'!AU17-'Residential Bills_Yr 3_avg'!AU18-'Residential Bills_Yr 3_avg'!AU19)&gt;Input!Q158,Input!Q158,('Residential Bills_Yr 3_avg'!$B$7-'Residential Bills_Yr 3_avg'!AU17-'Residential Bills_Yr 3_avg'!AU18-'Residential Bills_Yr 3_avg'!AU19))," "))</f>
        <v>0</v>
      </c>
      <c r="AV20" s="15">
        <f>IFERROR(AT20*AU20," ")</f>
        <v>0</v>
      </c>
    </row>
    <row r="21" spans="1:48" ht="14.65" customHeight="1" x14ac:dyDescent="0.25">
      <c r="A21" t="str">
        <f>Input!A26</f>
        <v>Tier 5</v>
      </c>
      <c r="B21" s="19">
        <f>INDEX(Input!$C$22:$BJ$26,MATCH('Residential Bills_Yr 3_avg'!$A21,Input!$A$22:$A$26,0),MATCH('Residential Bills_Yr 3_avg'!B$13,Input!$C$21:$BJ$21,0))</f>
        <v>0</v>
      </c>
      <c r="C21" s="3" t="str">
        <f>IF(Input!F153="Tier 5",('Residential Bills_Yr 3_avg'!$B$7-'Residential Bills_Yr 3_avg'!C17-'Residential Bills_Yr 3_avg'!C18-'Residential Bills_Yr 3_avg'!C19-'Residential Bills_Yr 3_avg'!C20)," ")</f>
        <v xml:space="preserve"> </v>
      </c>
      <c r="D21" s="15" t="str">
        <f t="shared" ref="D21" si="0">IFERROR(B21*C21," ")</f>
        <v xml:space="preserve"> </v>
      </c>
      <c r="F21" s="19">
        <f>INDEX(Input!$C$22:$BJ$26,MATCH('Residential Bills_Yr 3_avg'!$A21,Input!$A$22:$A$26,0),MATCH('Residential Bills_Yr 3_avg'!F$13,Input!$C$21:$BJ$21,0))</f>
        <v>0</v>
      </c>
      <c r="G21" s="3" t="str">
        <f>IF(Input!G153="Tier 5",('Residential Bills_Yr 3_avg'!$B$7-'Residential Bills_Yr 3_avg'!G17-'Residential Bills_Yr 3_avg'!G18-'Residential Bills_Yr 3_avg'!G19-'Residential Bills_Yr 3_avg'!G20)," ")</f>
        <v xml:space="preserve"> </v>
      </c>
      <c r="H21" s="15" t="str">
        <f t="shared" ref="H21" si="1">IFERROR(F21*G21," ")</f>
        <v xml:space="preserve"> </v>
      </c>
      <c r="J21" s="19">
        <f>INDEX(Input!$C$22:$BJ$26,MATCH('Residential Bills_Yr 3_avg'!$A21,Input!$A$22:$A$26,0),MATCH('Residential Bills_Yr 3_avg'!J$13,Input!$C$21:$BJ$21,0))</f>
        <v>0</v>
      </c>
      <c r="K21" s="3" t="str">
        <f>IF(Input!H153="Tier 5",('Residential Bills_Yr 3_avg'!$B$7-'Residential Bills_Yr 3_avg'!K$17-'Residential Bills_Yr 3_avg'!K$18-'Residential Bills_Yr 3_avg'!K$19-'Residential Bills_Yr 3_avg'!K$20)," ")</f>
        <v xml:space="preserve"> </v>
      </c>
      <c r="L21" s="15" t="str">
        <f t="shared" ref="L21" si="2">IFERROR(J21*K21," ")</f>
        <v xml:space="preserve"> </v>
      </c>
      <c r="N21" s="19">
        <f>INDEX(Input!$C$22:$BJ$26,MATCH('Residential Bills_Yr 3_avg'!$A21,Input!$A$22:$A$26,0),MATCH('Residential Bills_Yr 3_avg'!N$13,Input!$C$21:$BJ$21,0))</f>
        <v>0</v>
      </c>
      <c r="O21" s="3" t="str">
        <f>IF(Input!I153="Tier 5",('Residential Bills_Yr 3_avg'!$B$7-'Residential Bills_Yr 3_avg'!O$17-'Residential Bills_Yr 3_avg'!O$18-'Residential Bills_Yr 3_avg'!O$19-'Residential Bills_Yr 3_avg'!O$20)," ")</f>
        <v xml:space="preserve"> </v>
      </c>
      <c r="P21" s="15" t="str">
        <f t="shared" ref="P21" si="3">IFERROR(N21*O21," ")</f>
        <v xml:space="preserve"> </v>
      </c>
      <c r="R21" s="19">
        <f>INDEX(Input!$C$22:$BJ$26,MATCH('Residential Bills_Yr 3_avg'!$A21,Input!$A$22:$A$26,0),MATCH('Residential Bills_Yr 3_avg'!R$13,Input!$C$21:$BJ$21,0))</f>
        <v>0</v>
      </c>
      <c r="S21" s="3" t="str">
        <f>IF(Input!J153="Tier 5",('Residential Bills_Yr 3_avg'!$B$7-'Residential Bills_Yr 3_avg'!S$17-'Residential Bills_Yr 3_avg'!S$18-'Residential Bills_Yr 3_avg'!S$19-'Residential Bills_Yr 3_avg'!S$20)," ")</f>
        <v xml:space="preserve"> </v>
      </c>
      <c r="T21" s="15" t="str">
        <f t="shared" ref="T21" si="4">IFERROR(R21*S21," ")</f>
        <v xml:space="preserve"> </v>
      </c>
      <c r="V21" s="19">
        <f>INDEX(Input!$C$22:$BJ$26,MATCH('Residential Bills_Yr 3_avg'!$A21,Input!$A$22:$A$26,0),MATCH('Residential Bills_Yr 3_avg'!V$13,Input!$C$21:$BJ$21,0))</f>
        <v>0</v>
      </c>
      <c r="W21" s="3" t="str">
        <f>IF(Input!K153="Tier 5",('Residential Bills_Yr 3_avg'!$B$7-'Residential Bills_Yr 3_avg'!W$17-'Residential Bills_Yr 3_avg'!W$18-'Residential Bills_Yr 3_avg'!W$19-'Residential Bills_Yr 3_avg'!W$20)," ")</f>
        <v xml:space="preserve"> </v>
      </c>
      <c r="X21" s="15" t="str">
        <f t="shared" ref="X21" si="5">IFERROR(V21*W21," ")</f>
        <v xml:space="preserve"> </v>
      </c>
      <c r="Z21" s="19">
        <f>INDEX(Input!$C$22:$BJ$26,MATCH('Residential Bills_Yr 3_avg'!$A21,Input!$A$22:$A$26,0),MATCH('Residential Bills_Yr 3_avg'!Z$13,Input!$C$21:$BJ$21,0))</f>
        <v>0</v>
      </c>
      <c r="AA21" s="3" t="str">
        <f>IF(Input!L153="Tier 5",('Residential Bills_Yr 3_avg'!$B$7-'Residential Bills_Yr 3_avg'!AA$17-'Residential Bills_Yr 3_avg'!AA$18-'Residential Bills_Yr 3_avg'!AA$19-'Residential Bills_Yr 3_avg'!AA$20)," ")</f>
        <v xml:space="preserve"> </v>
      </c>
      <c r="AB21" s="15" t="str">
        <f t="shared" ref="AB21" si="6">IFERROR(Z21*AA21," ")</f>
        <v xml:space="preserve"> </v>
      </c>
      <c r="AD21" s="19">
        <f>INDEX(Input!$C$22:$BJ$26,MATCH('Residential Bills_Yr 3_avg'!$A21,Input!$A$22:$A$26,0),MATCH('Residential Bills_Yr 3_avg'!AD$13,Input!$C$21:$BJ$21,0))</f>
        <v>0</v>
      </c>
      <c r="AE21" s="3" t="str">
        <f>IF(Input!M153="Tier 5",('Residential Bills_Yr 3_avg'!$B$7-'Residential Bills_Yr 3_avg'!AE$17-'Residential Bills_Yr 3_avg'!AE$18-'Residential Bills_Yr 3_avg'!AE$19-'Residential Bills_Yr 3_avg'!AE$20)," ")</f>
        <v xml:space="preserve"> </v>
      </c>
      <c r="AF21" s="15" t="str">
        <f t="shared" ref="AF21" si="7">IFERROR(AD21*AE21," ")</f>
        <v xml:space="preserve"> </v>
      </c>
      <c r="AH21" s="19">
        <f>INDEX(Input!$C$22:$BJ$26,MATCH('Residential Bills_Yr 3_avg'!$A21,Input!$A$22:$A$26,0),MATCH('Residential Bills_Yr 3_avg'!AH$13,Input!$C$21:$BJ$21,0))</f>
        <v>0</v>
      </c>
      <c r="AI21" s="3" t="str">
        <f>IF(Input!N153="Tier 5",('Residential Bills_Yr 3_avg'!$B$7-'Residential Bills_Yr 3_avg'!AI$17-'Residential Bills_Yr 3_avg'!AI$18-'Residential Bills_Yr 3_avg'!AI$19-'Residential Bills_Yr 3_avg'!AI$20)," ")</f>
        <v xml:space="preserve"> </v>
      </c>
      <c r="AJ21" s="15" t="str">
        <f t="shared" ref="AJ21" si="8">IFERROR(AH21*AI21," ")</f>
        <v xml:space="preserve"> </v>
      </c>
      <c r="AL21" s="19">
        <f>INDEX(Input!$C$22:$BJ$26,MATCH('Residential Bills_Yr 3_avg'!$A21,Input!$A$22:$A$26,0),MATCH('Residential Bills_Yr 3_avg'!AL$13,Input!$C$21:$BJ$21,0))</f>
        <v>0</v>
      </c>
      <c r="AM21" s="3" t="str">
        <f>IF(Input!O153="Tier 5",('Residential Bills_Yr 3_avg'!$B$7-'Residential Bills_Yr 3_avg'!AM$17-'Residential Bills_Yr 3_avg'!AM$18-'Residential Bills_Yr 3_avg'!AM$19-'Residential Bills_Yr 3_avg'!AM$20)," ")</f>
        <v xml:space="preserve"> </v>
      </c>
      <c r="AN21" s="15" t="str">
        <f t="shared" ref="AN21" si="9">IFERROR(AL21*AM21," ")</f>
        <v xml:space="preserve"> </v>
      </c>
      <c r="AP21" s="19">
        <f>INDEX(Input!$C$22:$BJ$26,MATCH('Residential Bills_Yr 3_avg'!$A21,Input!$A$22:$A$26,0),MATCH('Residential Bills_Yr 3_avg'!AP$13,Input!$C$21:$BJ$21,0))</f>
        <v>0</v>
      </c>
      <c r="AQ21" s="3" t="str">
        <f>IF(Input!P153="Tier 5",('Residential Bills_Yr 3_avg'!$B$7-'Residential Bills_Yr 3_avg'!AQ$17-'Residential Bills_Yr 3_avg'!AQ$18-'Residential Bills_Yr 3_avg'!AQ$19-'Residential Bills_Yr 3_avg'!AQ$20)," ")</f>
        <v xml:space="preserve"> </v>
      </c>
      <c r="AR21" s="15" t="str">
        <f t="shared" ref="AR21" si="10">IFERROR(AP21*AQ21," ")</f>
        <v xml:space="preserve"> </v>
      </c>
      <c r="AS21" s="7"/>
      <c r="AT21" s="19">
        <f>INDEX(Input!$C$22:$BJ$26,MATCH('Residential Bills_Yr 3_avg'!$A21,Input!$A$22:$A$26,0),MATCH('Residential Bills_Yr 3_avg'!AT$13,Input!$C$21:$BJ$21,0))</f>
        <v>0</v>
      </c>
      <c r="AU21" s="3" t="str">
        <f>IF(Input!Q153="Tier 5",('Residential Bills_Yr 3_avg'!$B$7-'Residential Bills_Yr 3_avg'!AU$17-'Residential Bills_Yr 3_avg'!AU$18-'Residential Bills_Yr 3_avg'!AU$19-'Residential Bills_Yr 3_avg'!AU$20)," ")</f>
        <v xml:space="preserve"> </v>
      </c>
      <c r="AV21" s="15" t="str">
        <f t="shared" ref="AV21" si="11">IFERROR(AT21*AU21," ")</f>
        <v xml:space="preserve"> </v>
      </c>
    </row>
    <row r="22" spans="1:48" x14ac:dyDescent="0.25">
      <c r="A22" t="s">
        <v>25</v>
      </c>
      <c r="B22" s="14"/>
      <c r="C22" s="3">
        <f>SUM(C17:C21)</f>
        <v>82.14</v>
      </c>
      <c r="D22" s="20">
        <f>SUM(D17:D21)+D14</f>
        <v>93.964949840357917</v>
      </c>
      <c r="F22" s="14"/>
      <c r="G22" s="3">
        <f>SUM(G17:G21)</f>
        <v>82.14</v>
      </c>
      <c r="H22" s="20">
        <f>SUM(H17:H21)+H14</f>
        <v>93.964949840357917</v>
      </c>
      <c r="J22" s="14"/>
      <c r="K22" s="3">
        <f>SUM(K17:K21)</f>
        <v>82.14</v>
      </c>
      <c r="L22" s="20">
        <f>SUM(L17:L21)+L14</f>
        <v>93.964949840357917</v>
      </c>
      <c r="N22" s="14"/>
      <c r="O22" s="3">
        <f>SUM(O17:O21)</f>
        <v>82.14</v>
      </c>
      <c r="P22" s="20">
        <f>SUM(P17:P21)+P14</f>
        <v>93.964949840357917</v>
      </c>
      <c r="R22" s="14"/>
      <c r="S22" s="3">
        <f>SUM(S17:S21)</f>
        <v>82.14</v>
      </c>
      <c r="T22" s="20">
        <f>SUM(T17:T21)+T14</f>
        <v>93.964949840357917</v>
      </c>
      <c r="V22" s="14"/>
      <c r="W22" s="3">
        <f>SUM(W17:W21)</f>
        <v>82.14</v>
      </c>
      <c r="X22" s="20">
        <f>SUM(X17:X21)+X14</f>
        <v>93.964949840357917</v>
      </c>
      <c r="Z22" s="14"/>
      <c r="AA22" s="3">
        <f>SUM(AA17:AA21)</f>
        <v>82.14</v>
      </c>
      <c r="AB22" s="20">
        <f>SUM(AB17:AB21)+AB14</f>
        <v>93.964949840357917</v>
      </c>
      <c r="AD22" s="14"/>
      <c r="AE22" s="3">
        <f>SUM(AE17:AE21)</f>
        <v>82.14</v>
      </c>
      <c r="AF22" s="20">
        <f>SUM(AF17:AF21)+AF14</f>
        <v>93.964949840357917</v>
      </c>
      <c r="AH22" s="14"/>
      <c r="AI22" s="3">
        <f>SUM(AI17:AI21)</f>
        <v>82.14</v>
      </c>
      <c r="AJ22" s="20">
        <f>SUM(AJ17:AJ21)+AJ14</f>
        <v>93.964949840357917</v>
      </c>
      <c r="AL22" s="14"/>
      <c r="AM22" s="3">
        <f>SUM(AM17:AM21)</f>
        <v>82.14</v>
      </c>
      <c r="AN22" s="20">
        <f>SUM(AN17:AN21)+AN14</f>
        <v>93.964949840357917</v>
      </c>
      <c r="AP22" s="14"/>
      <c r="AQ22" s="3">
        <f>SUM(AQ17:AQ21)</f>
        <v>82.14</v>
      </c>
      <c r="AR22" s="20">
        <f>SUM(AR17:AR21)+AR14</f>
        <v>93.964949840357917</v>
      </c>
      <c r="AS22" s="39"/>
      <c r="AT22" s="14"/>
      <c r="AU22" s="3">
        <f>SUM(AU17:AU21)</f>
        <v>82.14</v>
      </c>
      <c r="AV22" s="20">
        <f>SUM(AV17:AV21)+AV14</f>
        <v>93.964949840357917</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25">
      <c r="A25" t="str">
        <f>IF($B$9="No",Input!A33,"CAP Discount")</f>
        <v>Consolidated Expense Balancing Account</v>
      </c>
      <c r="B25" s="70">
        <f>INDEX(Input!$C$33:$BJ$80,MATCH($A25,Input!$A$33:$A$80,0),MATCH(B$13,Input!$C$32:$BJ$32,0))</f>
        <v>0</v>
      </c>
      <c r="C25" s="24">
        <f>IF(VLOOKUP($A25,Input!$A$33:$B$80,2,FALSE)="Percentage",D$22,IF(VLOOKUP($A25,Input!$A$33:$B$80,2,FALSE)="Fixed","Fixed",(C$22)))</f>
        <v>82.14</v>
      </c>
      <c r="D25" s="15">
        <f t="shared" ref="D25:D31" si="12">ROUND(IF(C25="Fixed",B25,(B25*C25)),2)</f>
        <v>0</v>
      </c>
      <c r="F25" s="70">
        <f>INDEX(Input!$C$33:$BJ$80,MATCH($A25,Input!$A$33:$A$80,0),MATCH(F$13,Input!$C$32:$BJ$32,0))</f>
        <v>0</v>
      </c>
      <c r="G25" s="24">
        <f>IF(VLOOKUP($A25,Input!$A$33:$B$80,2,FALSE)="Percentage",H$22,IF(VLOOKUP($A25,Input!$A$33:$B$80,2,FALSE)="Fixed","Fixed",(G$22)))</f>
        <v>82.14</v>
      </c>
      <c r="H25" s="15">
        <f t="shared" ref="H25:H31" si="13">ROUND(IF(G25="Fixed",F25,(F25*G25)),2)</f>
        <v>0</v>
      </c>
      <c r="J25" s="70">
        <f>INDEX(Input!$C$33:$BJ$80,MATCH($A25,Input!$A$33:$A$80,0),MATCH(J$13,Input!$C$32:$BJ$32,0))</f>
        <v>0</v>
      </c>
      <c r="K25" s="24">
        <f>IF(VLOOKUP($A25,Input!$A$33:$B$80,2,FALSE)="Percentage",L$22,IF(VLOOKUP($A25,Input!$A$33:$B$80,2,FALSE)="Fixed","Fixed",(K$22)))</f>
        <v>82.14</v>
      </c>
      <c r="L25" s="15">
        <f t="shared" ref="L25:L31" si="14">ROUND(IF(K25="Fixed",J25,(J25*K25)),2)</f>
        <v>0</v>
      </c>
      <c r="N25" s="70">
        <f>INDEX(Input!$C$33:$BJ$80,MATCH($A25,Input!$A$33:$A$80,0),MATCH(N$13,Input!$C$32:$BJ$32,0))</f>
        <v>0</v>
      </c>
      <c r="O25" s="24">
        <f>IF(VLOOKUP($A25,Input!$A$33:$B$80,2,FALSE)="Percentage",P$22,IF(VLOOKUP($A25,Input!$A$33:$B$80,2,FALSE)="Fixed","Fixed",(O$22)))</f>
        <v>82.14</v>
      </c>
      <c r="P25" s="15">
        <f t="shared" ref="P25:P31" si="15">ROUND(IF(O25="Fixed",N25,(N25*O25)),2)</f>
        <v>0</v>
      </c>
      <c r="R25" s="70">
        <f>INDEX(Input!$C$33:$BJ$80,MATCH($A25,Input!$A$33:$A$80,0),MATCH(R$13,Input!$C$32:$BJ$32,0))</f>
        <v>0</v>
      </c>
      <c r="S25" s="24">
        <f>IF(VLOOKUP($A25,Input!$A$33:$B$80,2,FALSE)="Percentage",T$22,IF(VLOOKUP($A25,Input!$A$33:$B$80,2,FALSE)="Fixed","Fixed",(S$22)))</f>
        <v>82.14</v>
      </c>
      <c r="T25" s="15">
        <f t="shared" ref="T25:T31" si="16">ROUND(IF(S25="Fixed",R25,(R25*S25)),2)</f>
        <v>0</v>
      </c>
      <c r="V25" s="70">
        <f>INDEX(Input!$C$33:$BJ$80,MATCH($A25,Input!$A$33:$A$80,0),MATCH(V$13,Input!$C$32:$BJ$32,0))</f>
        <v>0</v>
      </c>
      <c r="W25" s="24">
        <f>IF(VLOOKUP($A25,Input!$A$33:$B$80,2,FALSE)="Percentage",X$22,IF(VLOOKUP($A25,Input!$A$33:$B$80,2,FALSE)="Fixed","Fixed",(W$22)))</f>
        <v>82.14</v>
      </c>
      <c r="X25" s="15">
        <f t="shared" ref="X25:X31" si="17">ROUND(IF(W25="Fixed",V25,(V25*W25)),2)</f>
        <v>0</v>
      </c>
      <c r="Z25" s="70">
        <f>INDEX(Input!$C$33:$BJ$80,MATCH($A25,Input!$A$33:$A$80,0),MATCH(Z$13,Input!$C$32:$BJ$32,0))</f>
        <v>0</v>
      </c>
      <c r="AA25" s="24">
        <f>IF(VLOOKUP($A25,Input!$A$33:$B$80,2,FALSE)="Percentage",AB$22,IF(VLOOKUP($A25,Input!$A$33:$B$80,2,FALSE)="Fixed","Fixed",(AA$22)))</f>
        <v>82.14</v>
      </c>
      <c r="AB25" s="15">
        <f t="shared" ref="AB25:AB31" si="18">ROUND(IF(AA25="Fixed",Z25,(Z25*AA25)),2)</f>
        <v>0</v>
      </c>
      <c r="AD25" s="70">
        <f>INDEX(Input!$C$33:$BJ$80,MATCH($A25,Input!$A$33:$A$80,0),MATCH(AD$13,Input!$C$32:$BJ$32,0))</f>
        <v>0</v>
      </c>
      <c r="AE25" s="24">
        <f>IF(VLOOKUP($A25,Input!$A$33:$B$80,2,FALSE)="Percentage",AF$22,IF(VLOOKUP($A25,Input!$A$33:$B$80,2,FALSE)="Fixed","Fixed",(AE$22)))</f>
        <v>82.14</v>
      </c>
      <c r="AF25" s="15">
        <f t="shared" ref="AF25:AF31" si="19">ROUND(IF(AE25="Fixed",AD25,(AD25*AE25)),2)</f>
        <v>0</v>
      </c>
      <c r="AH25" s="70">
        <f>INDEX(Input!$C$33:$BJ$80,MATCH($A25,Input!$A$33:$A$80,0),MATCH(AH$13,Input!$C$32:$BJ$32,0))</f>
        <v>0</v>
      </c>
      <c r="AI25" s="24">
        <f>IF(VLOOKUP($A25,Input!$A$33:$B$80,2,FALSE)="Percentage",AJ$22,IF(VLOOKUP($A25,Input!$A$33:$B$80,2,FALSE)="Fixed","Fixed",(AI$22)))</f>
        <v>82.14</v>
      </c>
      <c r="AJ25" s="15">
        <f t="shared" ref="AJ25:AJ31" si="20">ROUND(IF(AI25="Fixed",AH25,(AH25*AI25)),2)</f>
        <v>0</v>
      </c>
      <c r="AL25" s="70">
        <f>INDEX(Input!$C$33:$BJ$80,MATCH($A25,Input!$A$33:$A$80,0),MATCH(AL$13,Input!$C$32:$BJ$32,0))</f>
        <v>0</v>
      </c>
      <c r="AM25" s="24">
        <f>IF(VLOOKUP($A25,Input!$A$33:$B$80,2,FALSE)="Percentage",AN$22,IF(VLOOKUP($A25,Input!$A$33:$B$80,2,FALSE)="Fixed","Fixed",(AM$22)))</f>
        <v>82.14</v>
      </c>
      <c r="AN25" s="15">
        <f t="shared" ref="AN25:AN31" si="21">ROUND(IF(AM25="Fixed",AL25,(AL25*AM25)),2)</f>
        <v>0</v>
      </c>
      <c r="AP25" s="70">
        <f>INDEX(Input!$C$33:$BJ$80,MATCH($A25,Input!$A$33:$A$80,0),MATCH(AP$13,Input!$C$32:$BJ$32,0))</f>
        <v>0</v>
      </c>
      <c r="AQ25" s="24">
        <f>IF(VLOOKUP($A25,Input!$A$33:$B$80,2,FALSE)="Percentage",AR$22,IF(VLOOKUP($A25,Input!$A$33:$B$80,2,FALSE)="Fixed","Fixed",(AQ$22)))</f>
        <v>82.14</v>
      </c>
      <c r="AR25" s="15">
        <f t="shared" ref="AR25:AR31" si="22">ROUND(IF(AQ25="Fixed",AP25,(AP25*AQ25)),2)</f>
        <v>0</v>
      </c>
      <c r="AT25" s="70">
        <f>INDEX(Input!$C$33:$BJ$80,MATCH($A25,Input!$A$33:$A$80,0),MATCH(AT$13,Input!$C$32:$BJ$32,0))</f>
        <v>0</v>
      </c>
      <c r="AU25" s="24">
        <f>IF(VLOOKUP($A25,Input!$A$33:$B$80,2,FALSE)="Percentage",AV$22,IF(VLOOKUP($A25,Input!$A$33:$B$80,2,FALSE)="Fixed","Fixed",(AU$22)))</f>
        <v>82.14</v>
      </c>
      <c r="AV25" s="15">
        <f t="shared" ref="AV25:AV31" si="23">ROUND(IF(AU25="Fixed",AT25,(AT25*AU25)),2)</f>
        <v>0</v>
      </c>
    </row>
    <row r="26" spans="1:48" x14ac:dyDescent="0.25">
      <c r="A26" t="str">
        <f>Input!A34</f>
        <v>Customer Assistance Program Surcharge</v>
      </c>
      <c r="B26" s="70">
        <f>IF($B$9="No",INDEX(Input!$C$33:$BJ$80,MATCH($A26,Input!$A$33:$A$80,0),MATCH(B$13,Input!$C$32:$BJ$32,0)),0)</f>
        <v>3.25</v>
      </c>
      <c r="C26" s="24" t="str">
        <f>IF(VLOOKUP($A26,Input!$A$33:$B$80,2,FALSE)="Percentage",D$22,IF(VLOOKUP($A26,Input!$A$33:$B$80,2,FALSE)="Fixed","Fixed",(C$22)))</f>
        <v>Fixed</v>
      </c>
      <c r="D26" s="15">
        <f t="shared" si="12"/>
        <v>3.25</v>
      </c>
      <c r="F26" s="70">
        <f>IF($B$9="No",INDEX(Input!$C$33:$BJ$80,MATCH($A26,Input!$A$33:$A$80,0),MATCH(F$13,Input!$C$32:$BJ$32,0)),0)</f>
        <v>3.25</v>
      </c>
      <c r="G26" s="24" t="str">
        <f>IF(VLOOKUP($A26,Input!$A$33:$B$80,2,FALSE)="Percentage",H$22,IF(VLOOKUP($A26,Input!$A$33:$B$80,2,FALSE)="Fixed","Fixed",(G$22)))</f>
        <v>Fixed</v>
      </c>
      <c r="H26" s="15">
        <f t="shared" si="13"/>
        <v>3.25</v>
      </c>
      <c r="J26" s="70">
        <f>IF($B$9="No",INDEX(Input!$C$33:$BJ$80,MATCH($A26,Input!$A$33:$A$80,0),MATCH(J$13,Input!$C$32:$BJ$32,0)),0)</f>
        <v>3.25</v>
      </c>
      <c r="K26" s="24" t="str">
        <f>IF(VLOOKUP($A26,Input!$A$33:$B$80,2,FALSE)="Percentage",L$22,IF(VLOOKUP($A26,Input!$A$33:$B$80,2,FALSE)="Fixed","Fixed",(K$22)))</f>
        <v>Fixed</v>
      </c>
      <c r="L26" s="15">
        <f t="shared" si="14"/>
        <v>3.25</v>
      </c>
      <c r="N26" s="70">
        <f>IF($B$9="No",INDEX(Input!$C$33:$BJ$80,MATCH($A26,Input!$A$33:$A$80,0),MATCH(N$13,Input!$C$32:$BJ$32,0)),0)</f>
        <v>3.25</v>
      </c>
      <c r="O26" s="24" t="str">
        <f>IF(VLOOKUP($A26,Input!$A$33:$B$80,2,FALSE)="Percentage",P$22,IF(VLOOKUP($A26,Input!$A$33:$B$80,2,FALSE)="Fixed","Fixed",(O$22)))</f>
        <v>Fixed</v>
      </c>
      <c r="P26" s="15">
        <f t="shared" si="15"/>
        <v>3.25</v>
      </c>
      <c r="R26" s="70">
        <f>IF($B$9="No",INDEX(Input!$C$33:$BJ$80,MATCH($A26,Input!$A$33:$A$80,0),MATCH(R$13,Input!$C$32:$BJ$32,0)),0)</f>
        <v>3.25</v>
      </c>
      <c r="S26" s="24" t="str">
        <f>IF(VLOOKUP($A26,Input!$A$33:$B$80,2,FALSE)="Percentage",T$22,IF(VLOOKUP($A26,Input!$A$33:$B$80,2,FALSE)="Fixed","Fixed",(S$22)))</f>
        <v>Fixed</v>
      </c>
      <c r="T26" s="15">
        <f t="shared" si="16"/>
        <v>3.25</v>
      </c>
      <c r="V26" s="70">
        <f>IF($B$9="No",INDEX(Input!$C$33:$BJ$80,MATCH($A26,Input!$A$33:$A$80,0),MATCH(V$13,Input!$C$32:$BJ$32,0)),0)</f>
        <v>3.25</v>
      </c>
      <c r="W26" s="24" t="str">
        <f>IF(VLOOKUP($A26,Input!$A$33:$B$80,2,FALSE)="Percentage",X$22,IF(VLOOKUP($A26,Input!$A$33:$B$80,2,FALSE)="Fixed","Fixed",(W$22)))</f>
        <v>Fixed</v>
      </c>
      <c r="X26" s="15">
        <f t="shared" si="17"/>
        <v>3.25</v>
      </c>
      <c r="Z26" s="70">
        <f>IF($B$9="No",INDEX(Input!$C$33:$BJ$80,MATCH($A26,Input!$A$33:$A$80,0),MATCH(Z$13,Input!$C$32:$BJ$32,0)),0)</f>
        <v>3.25</v>
      </c>
      <c r="AA26" s="24" t="str">
        <f>IF(VLOOKUP($A26,Input!$A$33:$B$80,2,FALSE)="Percentage",AB$22,IF(VLOOKUP($A26,Input!$A$33:$B$80,2,FALSE)="Fixed","Fixed",(AA$22)))</f>
        <v>Fixed</v>
      </c>
      <c r="AB26" s="15">
        <f t="shared" si="18"/>
        <v>3.25</v>
      </c>
      <c r="AD26" s="70">
        <f>IF($B$9="No",INDEX(Input!$C$33:$BJ$80,MATCH($A26,Input!$A$33:$A$80,0),MATCH(AD$13,Input!$C$32:$BJ$32,0)),0)</f>
        <v>3.25</v>
      </c>
      <c r="AE26" s="24" t="str">
        <f>IF(VLOOKUP($A26,Input!$A$33:$B$80,2,FALSE)="Percentage",AF$22,IF(VLOOKUP($A26,Input!$A$33:$B$80,2,FALSE)="Fixed","Fixed",(AE$22)))</f>
        <v>Fixed</v>
      </c>
      <c r="AF26" s="15">
        <f t="shared" si="19"/>
        <v>3.25</v>
      </c>
      <c r="AH26" s="70">
        <f>IF($B$9="No",INDEX(Input!$C$33:$BJ$80,MATCH($A26,Input!$A$33:$A$80,0),MATCH(AH$13,Input!$C$32:$BJ$32,0)),0)</f>
        <v>3.25</v>
      </c>
      <c r="AI26" s="24" t="str">
        <f>IF(VLOOKUP($A26,Input!$A$33:$B$80,2,FALSE)="Percentage",AJ$22,IF(VLOOKUP($A26,Input!$A$33:$B$80,2,FALSE)="Fixed","Fixed",(AI$22)))</f>
        <v>Fixed</v>
      </c>
      <c r="AJ26" s="15">
        <f t="shared" si="20"/>
        <v>3.25</v>
      </c>
      <c r="AL26" s="70">
        <f>IF($B$9="No",INDEX(Input!$C$33:$BJ$80,MATCH($A26,Input!$A$33:$A$80,0),MATCH(AL$13,Input!$C$32:$BJ$32,0)),0)</f>
        <v>3.25</v>
      </c>
      <c r="AM26" s="24" t="str">
        <f>IF(VLOOKUP($A26,Input!$A$33:$B$80,2,FALSE)="Percentage",AN$22,IF(VLOOKUP($A26,Input!$A$33:$B$80,2,FALSE)="Fixed","Fixed",(AM$22)))</f>
        <v>Fixed</v>
      </c>
      <c r="AN26" s="15">
        <f t="shared" si="21"/>
        <v>3.25</v>
      </c>
      <c r="AP26" s="70">
        <f>IF($B$9="No",INDEX(Input!$C$33:$BJ$80,MATCH($A26,Input!$A$33:$A$80,0),MATCH(AP$13,Input!$C$32:$BJ$32,0)),0)</f>
        <v>3.25</v>
      </c>
      <c r="AQ26" s="24" t="str">
        <f>IF(VLOOKUP($A26,Input!$A$33:$B$80,2,FALSE)="Percentage",AR$22,IF(VLOOKUP($A26,Input!$A$33:$B$80,2,FALSE)="Fixed","Fixed",(AQ$22)))</f>
        <v>Fixed</v>
      </c>
      <c r="AR26" s="15">
        <f t="shared" si="22"/>
        <v>3.25</v>
      </c>
      <c r="AT26" s="70">
        <f>IF($B$9="No",INDEX(Input!$C$33:$BJ$80,MATCH($A26,Input!$A$33:$A$80,0),MATCH(AT$13,Input!$C$32:$BJ$32,0)),0)</f>
        <v>3.25</v>
      </c>
      <c r="AU26" s="24" t="str">
        <f>IF(VLOOKUP($A26,Input!$A$33:$B$80,2,FALSE)="Percentage",AV$22,IF(VLOOKUP($A26,Input!$A$33:$B$80,2,FALSE)="Fixed","Fixed",(AU$22)))</f>
        <v>Fixed</v>
      </c>
      <c r="AV26" s="15">
        <f t="shared" si="23"/>
        <v>3.25</v>
      </c>
    </row>
    <row r="27" spans="1:48" x14ac:dyDescent="0.25">
      <c r="A27" t="str">
        <f>Input!A35</f>
        <v>Customer Assistance Program</v>
      </c>
      <c r="B27" s="23">
        <f>IF($B$9="No",0,INDEX(Input!$C$33:$BJ$80,MATCH($A27,Input!$A$33:$A$80,0),MATCH(B$13,Input!$C$32:$BJ$32,0)))</f>
        <v>0</v>
      </c>
      <c r="C27" s="24">
        <f>IF(VLOOKUP($A27,Input!$A$33:$B$80,2,FALSE)="Percentage",D$22,IF(VLOOKUP($A27,Input!$A$33:$B$80,2,FALSE)="Fixed","Fixed",(C$22)))</f>
        <v>93.964949840357917</v>
      </c>
      <c r="D27" s="15">
        <f t="shared" si="12"/>
        <v>0</v>
      </c>
      <c r="F27" s="23">
        <f>IF($B$9="No",0,INDEX(Input!$C$33:$BJ$80,MATCH($A27,Input!$A$33:$A$80,0),MATCH(F$13,Input!$C$32:$BJ$32,0)))</f>
        <v>0</v>
      </c>
      <c r="G27" s="24">
        <f>IF(VLOOKUP($A27,Input!$A$33:$B$80,2,FALSE)="Percentage",H$22,IF(VLOOKUP($A27,Input!$A$33:$B$80,2,FALSE)="Fixed","Fixed",(G$22)))</f>
        <v>93.964949840357917</v>
      </c>
      <c r="H27" s="15">
        <f t="shared" si="13"/>
        <v>0</v>
      </c>
      <c r="J27" s="23">
        <f>IF($B$9="No",0,INDEX(Input!$C$33:$BJ$80,MATCH($A27,Input!$A$33:$A$80,0),MATCH(J$13,Input!$C$32:$BJ$32,0)))</f>
        <v>0</v>
      </c>
      <c r="K27" s="24">
        <f>IF(VLOOKUP($A27,Input!$A$33:$B$80,2,FALSE)="Percentage",L$22,IF(VLOOKUP($A27,Input!$A$33:$B$80,2,FALSE)="Fixed","Fixed",(K$22)))</f>
        <v>93.964949840357917</v>
      </c>
      <c r="L27" s="15">
        <f t="shared" si="14"/>
        <v>0</v>
      </c>
      <c r="N27" s="23">
        <f>IF($B$9="No",0,INDEX(Input!$C$33:$BJ$80,MATCH($A27,Input!$A$33:$A$80,0),MATCH(N$13,Input!$C$32:$BJ$32,0)))</f>
        <v>0</v>
      </c>
      <c r="O27" s="24">
        <f>IF(VLOOKUP($A27,Input!$A$33:$B$80,2,FALSE)="Percentage",P$22,IF(VLOOKUP($A27,Input!$A$33:$B$80,2,FALSE)="Fixed","Fixed",(O$22)))</f>
        <v>93.964949840357917</v>
      </c>
      <c r="P27" s="15">
        <f t="shared" si="15"/>
        <v>0</v>
      </c>
      <c r="R27" s="23">
        <f>IF($B$9="No",0,INDEX(Input!$C$33:$BJ$80,MATCH($A27,Input!$A$33:$A$80,0),MATCH(R$13,Input!$C$32:$BJ$32,0)))</f>
        <v>0</v>
      </c>
      <c r="S27" s="24">
        <f>IF(VLOOKUP($A27,Input!$A$33:$B$80,2,FALSE)="Percentage",T$22,IF(VLOOKUP($A27,Input!$A$33:$B$80,2,FALSE)="Fixed","Fixed",(S$22)))</f>
        <v>93.964949840357917</v>
      </c>
      <c r="T27" s="15">
        <f t="shared" si="16"/>
        <v>0</v>
      </c>
      <c r="V27" s="23">
        <f>IF($B$9="No",0,INDEX(Input!$C$33:$BJ$80,MATCH($A27,Input!$A$33:$A$80,0),MATCH(V$13,Input!$C$32:$BJ$32,0)))</f>
        <v>0</v>
      </c>
      <c r="W27" s="24">
        <f>IF(VLOOKUP($A27,Input!$A$33:$B$80,2,FALSE)="Percentage",X$22,IF(VLOOKUP($A27,Input!$A$33:$B$80,2,FALSE)="Fixed","Fixed",(W$22)))</f>
        <v>93.964949840357917</v>
      </c>
      <c r="X27" s="15">
        <f t="shared" si="17"/>
        <v>0</v>
      </c>
      <c r="Z27" s="23">
        <f>IF($B$9="No",0,INDEX(Input!$C$33:$BJ$80,MATCH($A27,Input!$A$33:$A$80,0),MATCH(Z$13,Input!$C$32:$BJ$32,0)))</f>
        <v>0</v>
      </c>
      <c r="AA27" s="24">
        <f>IF(VLOOKUP($A27,Input!$A$33:$B$80,2,FALSE)="Percentage",AB$22,IF(VLOOKUP($A27,Input!$A$33:$B$80,2,FALSE)="Fixed","Fixed",(AA$22)))</f>
        <v>93.964949840357917</v>
      </c>
      <c r="AB27" s="15">
        <f t="shared" si="18"/>
        <v>0</v>
      </c>
      <c r="AD27" s="23">
        <f>IF($B$9="No",0,INDEX(Input!$C$33:$BJ$80,MATCH($A27,Input!$A$33:$A$80,0),MATCH(AD$13,Input!$C$32:$BJ$32,0)))</f>
        <v>0</v>
      </c>
      <c r="AE27" s="24">
        <f>IF(VLOOKUP($A27,Input!$A$33:$B$80,2,FALSE)="Percentage",AF$22,IF(VLOOKUP($A27,Input!$A$33:$B$80,2,FALSE)="Fixed","Fixed",(AE$22)))</f>
        <v>93.964949840357917</v>
      </c>
      <c r="AF27" s="15">
        <f t="shared" si="19"/>
        <v>0</v>
      </c>
      <c r="AH27" s="23">
        <f>IF($B$9="No",0,INDEX(Input!$C$33:$BJ$80,MATCH($A27,Input!$A$33:$A$80,0),MATCH(AH$13,Input!$C$32:$BJ$32,0)))</f>
        <v>0</v>
      </c>
      <c r="AI27" s="24">
        <f>IF(VLOOKUP($A27,Input!$A$33:$B$80,2,FALSE)="Percentage",AJ$22,IF(VLOOKUP($A27,Input!$A$33:$B$80,2,FALSE)="Fixed","Fixed",(AI$22)))</f>
        <v>93.964949840357917</v>
      </c>
      <c r="AJ27" s="15">
        <f t="shared" si="20"/>
        <v>0</v>
      </c>
      <c r="AL27" s="23">
        <f>IF($B$9="No",0,INDEX(Input!$C$33:$BJ$80,MATCH($A27,Input!$A$33:$A$80,0),MATCH(AL$13,Input!$C$32:$BJ$32,0)))</f>
        <v>0</v>
      </c>
      <c r="AM27" s="24">
        <f>IF(VLOOKUP($A27,Input!$A$33:$B$80,2,FALSE)="Percentage",AN$22,IF(VLOOKUP($A27,Input!$A$33:$B$80,2,FALSE)="Fixed","Fixed",(AM$22)))</f>
        <v>93.964949840357917</v>
      </c>
      <c r="AN27" s="15">
        <f t="shared" si="21"/>
        <v>0</v>
      </c>
      <c r="AP27" s="23">
        <f>IF($B$9="No",0,INDEX(Input!$C$33:$BJ$80,MATCH($A27,Input!$A$33:$A$80,0),MATCH(AP$13,Input!$C$32:$BJ$32,0)))</f>
        <v>0</v>
      </c>
      <c r="AQ27" s="24">
        <f>IF(VLOOKUP($A27,Input!$A$33:$B$80,2,FALSE)="Percentage",AR$22,IF(VLOOKUP($A27,Input!$A$33:$B$80,2,FALSE)="Fixed","Fixed",(AQ$22)))</f>
        <v>93.964949840357917</v>
      </c>
      <c r="AR27" s="15">
        <f t="shared" si="22"/>
        <v>0</v>
      </c>
      <c r="AT27" s="23">
        <f>IF($B$9="No",0,INDEX(Input!$C$33:$BJ$80,MATCH($A27,Input!$A$33:$A$80,0),MATCH(AT$13,Input!$C$32:$BJ$32,0)))</f>
        <v>0</v>
      </c>
      <c r="AU27" s="24">
        <f>IF(VLOOKUP($A27,Input!$A$33:$B$80,2,FALSE)="Percentage",AV$22,IF(VLOOKUP($A27,Input!$A$33:$B$80,2,FALSE)="Fixed","Fixed",(AU$22)))</f>
        <v>93.964949840357917</v>
      </c>
      <c r="AV27" s="15">
        <f t="shared" si="23"/>
        <v>0</v>
      </c>
    </row>
    <row r="28" spans="1:48" x14ac:dyDescent="0.25">
      <c r="A28" t="str">
        <f>Input!A36</f>
        <v>WRAM/MCBA Surcharge</v>
      </c>
      <c r="B28" s="70">
        <f>INDEX(Input!$C$33:$BJ$80,MATCH($A28,Input!$A$33:$A$80,0),MATCH(B$13,Input!$C$32:$BJ$32,0))</f>
        <v>0</v>
      </c>
      <c r="C28" s="24">
        <f>IF(VLOOKUP($A28,Input!$A$33:$B$80,2,FALSE)="Percentage",D$22,IF(VLOOKUP($A28,Input!$A$33:$B$80,2,FALSE)="Fixed","Fixed",(C$22)))</f>
        <v>82.14</v>
      </c>
      <c r="D28" s="15">
        <f t="shared" si="12"/>
        <v>0</v>
      </c>
      <c r="F28" s="70">
        <f>INDEX(Input!$C$33:$BJ$80,MATCH($A28,Input!$A$33:$A$80,0),MATCH(F$13,Input!$C$32:$BJ$32,0))</f>
        <v>0</v>
      </c>
      <c r="G28" s="24">
        <f>IF(VLOOKUP($A28,Input!$A$33:$B$80,2,FALSE)="Percentage",H$22,IF(VLOOKUP($A28,Input!$A$33:$B$80,2,FALSE)="Fixed","Fixed",(G$22)))</f>
        <v>82.14</v>
      </c>
      <c r="H28" s="15">
        <f t="shared" si="13"/>
        <v>0</v>
      </c>
      <c r="J28" s="70">
        <f>INDEX(Input!$C$33:$BJ$80,MATCH($A28,Input!$A$33:$A$80,0),MATCH(J$13,Input!$C$32:$BJ$32,0))</f>
        <v>0</v>
      </c>
      <c r="K28" s="24">
        <f>IF(VLOOKUP($A28,Input!$A$33:$B$80,2,FALSE)="Percentage",L$22,IF(VLOOKUP($A28,Input!$A$33:$B$80,2,FALSE)="Fixed","Fixed",(K$22)))</f>
        <v>82.14</v>
      </c>
      <c r="L28" s="15">
        <f t="shared" si="14"/>
        <v>0</v>
      </c>
      <c r="N28" s="70">
        <f>INDEX(Input!$C$33:$BJ$80,MATCH($A28,Input!$A$33:$A$80,0),MATCH(N$13,Input!$C$32:$BJ$32,0))</f>
        <v>0</v>
      </c>
      <c r="O28" s="24">
        <f>IF(VLOOKUP($A28,Input!$A$33:$B$80,2,FALSE)="Percentage",P$22,IF(VLOOKUP($A28,Input!$A$33:$B$80,2,FALSE)="Fixed","Fixed",(O$22)))</f>
        <v>82.14</v>
      </c>
      <c r="P28" s="15">
        <f t="shared" si="15"/>
        <v>0</v>
      </c>
      <c r="R28" s="70">
        <f>INDEX(Input!$C$33:$BJ$80,MATCH($A28,Input!$A$33:$A$80,0),MATCH(R$13,Input!$C$32:$BJ$32,0))</f>
        <v>0</v>
      </c>
      <c r="S28" s="24">
        <f>IF(VLOOKUP($A28,Input!$A$33:$B$80,2,FALSE)="Percentage",T$22,IF(VLOOKUP($A28,Input!$A$33:$B$80,2,FALSE)="Fixed","Fixed",(S$22)))</f>
        <v>82.14</v>
      </c>
      <c r="T28" s="15">
        <f t="shared" si="16"/>
        <v>0</v>
      </c>
      <c r="V28" s="70">
        <f>INDEX(Input!$C$33:$BJ$80,MATCH($A28,Input!$A$33:$A$80,0),MATCH(V$13,Input!$C$32:$BJ$32,0))</f>
        <v>0</v>
      </c>
      <c r="W28" s="24">
        <f>IF(VLOOKUP($A28,Input!$A$33:$B$80,2,FALSE)="Percentage",X$22,IF(VLOOKUP($A28,Input!$A$33:$B$80,2,FALSE)="Fixed","Fixed",(W$22)))</f>
        <v>82.14</v>
      </c>
      <c r="X28" s="15">
        <f t="shared" si="17"/>
        <v>0</v>
      </c>
      <c r="Z28" s="70">
        <f>INDEX(Input!$C$33:$BJ$80,MATCH($A28,Input!$A$33:$A$80,0),MATCH(Z$13,Input!$C$32:$BJ$32,0))</f>
        <v>0</v>
      </c>
      <c r="AA28" s="24">
        <f>IF(VLOOKUP($A28,Input!$A$33:$B$80,2,FALSE)="Percentage",AB$22,IF(VLOOKUP($A28,Input!$A$33:$B$80,2,FALSE)="Fixed","Fixed",(AA$22)))</f>
        <v>82.14</v>
      </c>
      <c r="AB28" s="15">
        <f t="shared" si="18"/>
        <v>0</v>
      </c>
      <c r="AD28" s="70">
        <f>INDEX(Input!$C$33:$BJ$80,MATCH($A28,Input!$A$33:$A$80,0),MATCH(AD$13,Input!$C$32:$BJ$32,0))</f>
        <v>0</v>
      </c>
      <c r="AE28" s="24">
        <f>IF(VLOOKUP($A28,Input!$A$33:$B$80,2,FALSE)="Percentage",AF$22,IF(VLOOKUP($A28,Input!$A$33:$B$80,2,FALSE)="Fixed","Fixed",(AE$22)))</f>
        <v>82.14</v>
      </c>
      <c r="AF28" s="15">
        <f t="shared" si="19"/>
        <v>0</v>
      </c>
      <c r="AH28" s="70">
        <f>INDEX(Input!$C$33:$BJ$80,MATCH($A28,Input!$A$33:$A$80,0),MATCH(AH$13,Input!$C$32:$BJ$32,0))</f>
        <v>0</v>
      </c>
      <c r="AI28" s="24">
        <f>IF(VLOOKUP($A28,Input!$A$33:$B$80,2,FALSE)="Percentage",AJ$22,IF(VLOOKUP($A28,Input!$A$33:$B$80,2,FALSE)="Fixed","Fixed",(AI$22)))</f>
        <v>82.14</v>
      </c>
      <c r="AJ28" s="15">
        <f t="shared" si="20"/>
        <v>0</v>
      </c>
      <c r="AL28" s="70">
        <f>INDEX(Input!$C$33:$BJ$80,MATCH($A28,Input!$A$33:$A$80,0),MATCH(AL$13,Input!$C$32:$BJ$32,0))</f>
        <v>0</v>
      </c>
      <c r="AM28" s="24">
        <f>IF(VLOOKUP($A28,Input!$A$33:$B$80,2,FALSE)="Percentage",AN$22,IF(VLOOKUP($A28,Input!$A$33:$B$80,2,FALSE)="Fixed","Fixed",(AM$22)))</f>
        <v>82.14</v>
      </c>
      <c r="AN28" s="15">
        <f t="shared" si="21"/>
        <v>0</v>
      </c>
      <c r="AP28" s="70">
        <f>INDEX(Input!$C$33:$BJ$80,MATCH($A28,Input!$A$33:$A$80,0),MATCH(AP$13,Input!$C$32:$BJ$32,0))</f>
        <v>0</v>
      </c>
      <c r="AQ28" s="24">
        <f>IF(VLOOKUP($A28,Input!$A$33:$B$80,2,FALSE)="Percentage",AR$22,IF(VLOOKUP($A28,Input!$A$33:$B$80,2,FALSE)="Fixed","Fixed",(AQ$22)))</f>
        <v>82.14</v>
      </c>
      <c r="AR28" s="15">
        <f t="shared" si="22"/>
        <v>0</v>
      </c>
      <c r="AT28" s="70">
        <f>INDEX(Input!$C$33:$BJ$80,MATCH($A28,Input!$A$33:$A$80,0),MATCH(AT$13,Input!$C$32:$BJ$32,0))</f>
        <v>0</v>
      </c>
      <c r="AU28" s="24">
        <f>IF(VLOOKUP($A28,Input!$A$33:$B$80,2,FALSE)="Percentage",AV$22,IF(VLOOKUP($A28,Input!$A$33:$B$80,2,FALSE)="Fixed","Fixed",(AU$22)))</f>
        <v>82.14</v>
      </c>
      <c r="AV28" s="15">
        <f t="shared" si="23"/>
        <v>0</v>
      </c>
    </row>
    <row r="29" spans="1:48" x14ac:dyDescent="0.25">
      <c r="A29" t="str">
        <f>Input!A37</f>
        <v>Purchased Water Surcharge</v>
      </c>
      <c r="B29" s="70">
        <f>INDEX(Input!$C$33:$BJ$80,MATCH($A29,Input!$A$33:$A$80,0),MATCH(B$13,Input!$C$32:$BJ$32,0))</f>
        <v>0</v>
      </c>
      <c r="C29" s="24">
        <f>IF(VLOOKUP($A29,Input!$A$33:$B$80,2,FALSE)="Percentage",D$22,IF(VLOOKUP($A29,Input!$A$33:$B$80,2,FALSE)="Fixed","Fixed",(C$22)))</f>
        <v>82.14</v>
      </c>
      <c r="D29" s="15">
        <f t="shared" si="12"/>
        <v>0</v>
      </c>
      <c r="F29" s="70">
        <f>INDEX(Input!$C$33:$BJ$80,MATCH($A29,Input!$A$33:$A$80,0),MATCH(F$13,Input!$C$32:$BJ$32,0))</f>
        <v>0</v>
      </c>
      <c r="G29" s="24">
        <f>IF(VLOOKUP($A29,Input!$A$33:$B$80,2,FALSE)="Percentage",H$22,IF(VLOOKUP($A29,Input!$A$33:$B$80,2,FALSE)="Fixed","Fixed",(G$22)))</f>
        <v>82.14</v>
      </c>
      <c r="H29" s="15">
        <f t="shared" si="13"/>
        <v>0</v>
      </c>
      <c r="J29" s="70">
        <f>INDEX(Input!$C$33:$BJ$80,MATCH($A29,Input!$A$33:$A$80,0),MATCH(J$13,Input!$C$32:$BJ$32,0))</f>
        <v>0</v>
      </c>
      <c r="K29" s="24">
        <f>IF(VLOOKUP($A29,Input!$A$33:$B$80,2,FALSE)="Percentage",L$22,IF(VLOOKUP($A29,Input!$A$33:$B$80,2,FALSE)="Fixed","Fixed",(K$22)))</f>
        <v>82.14</v>
      </c>
      <c r="L29" s="15">
        <f t="shared" si="14"/>
        <v>0</v>
      </c>
      <c r="N29" s="70">
        <f>INDEX(Input!$C$33:$BJ$80,MATCH($A29,Input!$A$33:$A$80,0),MATCH(N$13,Input!$C$32:$BJ$32,0))</f>
        <v>0</v>
      </c>
      <c r="O29" s="24">
        <f>IF(VLOOKUP($A29,Input!$A$33:$B$80,2,FALSE)="Percentage",P$22,IF(VLOOKUP($A29,Input!$A$33:$B$80,2,FALSE)="Fixed","Fixed",(O$22)))</f>
        <v>82.14</v>
      </c>
      <c r="P29" s="15">
        <f t="shared" si="15"/>
        <v>0</v>
      </c>
      <c r="R29" s="70">
        <f>INDEX(Input!$C$33:$BJ$80,MATCH($A29,Input!$A$33:$A$80,0),MATCH(R$13,Input!$C$32:$BJ$32,0))</f>
        <v>0</v>
      </c>
      <c r="S29" s="24">
        <f>IF(VLOOKUP($A29,Input!$A$33:$B$80,2,FALSE)="Percentage",T$22,IF(VLOOKUP($A29,Input!$A$33:$B$80,2,FALSE)="Fixed","Fixed",(S$22)))</f>
        <v>82.14</v>
      </c>
      <c r="T29" s="15">
        <f t="shared" si="16"/>
        <v>0</v>
      </c>
      <c r="V29" s="70">
        <f>INDEX(Input!$C$33:$BJ$80,MATCH($A29,Input!$A$33:$A$80,0),MATCH(V$13,Input!$C$32:$BJ$32,0))</f>
        <v>0</v>
      </c>
      <c r="W29" s="24">
        <f>IF(VLOOKUP($A29,Input!$A$33:$B$80,2,FALSE)="Percentage",X$22,IF(VLOOKUP($A29,Input!$A$33:$B$80,2,FALSE)="Fixed","Fixed",(W$22)))</f>
        <v>82.14</v>
      </c>
      <c r="X29" s="15">
        <f t="shared" si="17"/>
        <v>0</v>
      </c>
      <c r="Z29" s="70">
        <f>INDEX(Input!$C$33:$BJ$80,MATCH($A29,Input!$A$33:$A$80,0),MATCH(Z$13,Input!$C$32:$BJ$32,0))</f>
        <v>0</v>
      </c>
      <c r="AA29" s="24">
        <f>IF(VLOOKUP($A29,Input!$A$33:$B$80,2,FALSE)="Percentage",AB$22,IF(VLOOKUP($A29,Input!$A$33:$B$80,2,FALSE)="Fixed","Fixed",(AA$22)))</f>
        <v>82.14</v>
      </c>
      <c r="AB29" s="15">
        <f t="shared" si="18"/>
        <v>0</v>
      </c>
      <c r="AD29" s="70">
        <f>INDEX(Input!$C$33:$BJ$80,MATCH($A29,Input!$A$33:$A$80,0),MATCH(AD$13,Input!$C$32:$BJ$32,0))</f>
        <v>0</v>
      </c>
      <c r="AE29" s="24">
        <f>IF(VLOOKUP($A29,Input!$A$33:$B$80,2,FALSE)="Percentage",AF$22,IF(VLOOKUP($A29,Input!$A$33:$B$80,2,FALSE)="Fixed","Fixed",(AE$22)))</f>
        <v>82.14</v>
      </c>
      <c r="AF29" s="15">
        <f t="shared" si="19"/>
        <v>0</v>
      </c>
      <c r="AH29" s="70">
        <f>INDEX(Input!$C$33:$BJ$80,MATCH($A29,Input!$A$33:$A$80,0),MATCH(AH$13,Input!$C$32:$BJ$32,0))</f>
        <v>0</v>
      </c>
      <c r="AI29" s="24">
        <f>IF(VLOOKUP($A29,Input!$A$33:$B$80,2,FALSE)="Percentage",AJ$22,IF(VLOOKUP($A29,Input!$A$33:$B$80,2,FALSE)="Fixed","Fixed",(AI$22)))</f>
        <v>82.14</v>
      </c>
      <c r="AJ29" s="15">
        <f t="shared" si="20"/>
        <v>0</v>
      </c>
      <c r="AL29" s="70">
        <f>INDEX(Input!$C$33:$BJ$80,MATCH($A29,Input!$A$33:$A$80,0),MATCH(AL$13,Input!$C$32:$BJ$32,0))</f>
        <v>0</v>
      </c>
      <c r="AM29" s="24">
        <f>IF(VLOOKUP($A29,Input!$A$33:$B$80,2,FALSE)="Percentage",AN$22,IF(VLOOKUP($A29,Input!$A$33:$B$80,2,FALSE)="Fixed","Fixed",(AM$22)))</f>
        <v>82.14</v>
      </c>
      <c r="AN29" s="15">
        <f t="shared" si="21"/>
        <v>0</v>
      </c>
      <c r="AP29" s="70">
        <f>INDEX(Input!$C$33:$BJ$80,MATCH($A29,Input!$A$33:$A$80,0),MATCH(AP$13,Input!$C$32:$BJ$32,0))</f>
        <v>0</v>
      </c>
      <c r="AQ29" s="24">
        <f>IF(VLOOKUP($A29,Input!$A$33:$B$80,2,FALSE)="Percentage",AR$22,IF(VLOOKUP($A29,Input!$A$33:$B$80,2,FALSE)="Fixed","Fixed",(AQ$22)))</f>
        <v>82.14</v>
      </c>
      <c r="AR29" s="15">
        <f t="shared" si="22"/>
        <v>0</v>
      </c>
      <c r="AT29" s="70">
        <f>INDEX(Input!$C$33:$BJ$80,MATCH($A29,Input!$A$33:$A$80,0),MATCH(AT$13,Input!$C$32:$BJ$32,0))</f>
        <v>0</v>
      </c>
      <c r="AU29" s="24">
        <f>IF(VLOOKUP($A29,Input!$A$33:$B$80,2,FALSE)="Percentage",AV$22,IF(VLOOKUP($A29,Input!$A$33:$B$80,2,FALSE)="Fixed","Fixed",(AU$22)))</f>
        <v>82.14</v>
      </c>
      <c r="AV29" s="15">
        <f t="shared" si="23"/>
        <v>0</v>
      </c>
    </row>
    <row r="30" spans="1:48" x14ac:dyDescent="0.25">
      <c r="A30" t="str">
        <f>Input!A38</f>
        <v>MPWMD User Fee</v>
      </c>
      <c r="B30" s="70">
        <f>INDEX(Input!$C$33:$BJ$80,MATCH($A30,Input!$A$33:$A$80,0),MATCH(B$13,Input!$C$32:$BJ$32,0))</f>
        <v>0</v>
      </c>
      <c r="C30" s="24">
        <f>IF(VLOOKUP($A30,Input!$A$33:$B$80,2,FALSE)="Percentage",D$22,IF(VLOOKUP($A30,Input!$A$33:$B$80,2,FALSE)="Fixed","Fixed",(C$22)))</f>
        <v>93.964949840357917</v>
      </c>
      <c r="D30" s="15">
        <f t="shared" si="12"/>
        <v>0</v>
      </c>
      <c r="F30" s="70">
        <f>INDEX(Input!$C$33:$BJ$80,MATCH($A30,Input!$A$33:$A$80,0),MATCH(F$13,Input!$C$32:$BJ$32,0))</f>
        <v>0</v>
      </c>
      <c r="G30" s="24">
        <f>IF(VLOOKUP($A30,Input!$A$33:$B$80,2,FALSE)="Percentage",H$22,IF(VLOOKUP($A30,Input!$A$33:$B$80,2,FALSE)="Fixed","Fixed",(G$22)))</f>
        <v>93.964949840357917</v>
      </c>
      <c r="H30" s="15">
        <f t="shared" si="13"/>
        <v>0</v>
      </c>
      <c r="J30" s="70">
        <f>INDEX(Input!$C$33:$BJ$80,MATCH($A30,Input!$A$33:$A$80,0),MATCH(J$13,Input!$C$32:$BJ$32,0))</f>
        <v>0</v>
      </c>
      <c r="K30" s="24">
        <f>IF(VLOOKUP($A30,Input!$A$33:$B$80,2,FALSE)="Percentage",L$22,IF(VLOOKUP($A30,Input!$A$33:$B$80,2,FALSE)="Fixed","Fixed",(K$22)))</f>
        <v>93.964949840357917</v>
      </c>
      <c r="L30" s="15">
        <f t="shared" si="14"/>
        <v>0</v>
      </c>
      <c r="N30" s="70">
        <f>INDEX(Input!$C$33:$BJ$80,MATCH($A30,Input!$A$33:$A$80,0),MATCH(N$13,Input!$C$32:$BJ$32,0))</f>
        <v>0</v>
      </c>
      <c r="O30" s="24">
        <f>IF(VLOOKUP($A30,Input!$A$33:$B$80,2,FALSE)="Percentage",P$22,IF(VLOOKUP($A30,Input!$A$33:$B$80,2,FALSE)="Fixed","Fixed",(O$22)))</f>
        <v>93.964949840357917</v>
      </c>
      <c r="P30" s="15">
        <f t="shared" si="15"/>
        <v>0</v>
      </c>
      <c r="R30" s="70">
        <f>INDEX(Input!$C$33:$BJ$80,MATCH($A30,Input!$A$33:$A$80,0),MATCH(R$13,Input!$C$32:$BJ$32,0))</f>
        <v>0</v>
      </c>
      <c r="S30" s="24">
        <f>IF(VLOOKUP($A30,Input!$A$33:$B$80,2,FALSE)="Percentage",T$22,IF(VLOOKUP($A30,Input!$A$33:$B$80,2,FALSE)="Fixed","Fixed",(S$22)))</f>
        <v>93.964949840357917</v>
      </c>
      <c r="T30" s="15">
        <f t="shared" si="16"/>
        <v>0</v>
      </c>
      <c r="V30" s="70">
        <f>INDEX(Input!$C$33:$BJ$80,MATCH($A30,Input!$A$33:$A$80,0),MATCH(V$13,Input!$C$32:$BJ$32,0))</f>
        <v>0</v>
      </c>
      <c r="W30" s="24">
        <f>IF(VLOOKUP($A30,Input!$A$33:$B$80,2,FALSE)="Percentage",X$22,IF(VLOOKUP($A30,Input!$A$33:$B$80,2,FALSE)="Fixed","Fixed",(W$22)))</f>
        <v>93.964949840357917</v>
      </c>
      <c r="X30" s="15">
        <f t="shared" si="17"/>
        <v>0</v>
      </c>
      <c r="Z30" s="70">
        <f>INDEX(Input!$C$33:$BJ$80,MATCH($A30,Input!$A$33:$A$80,0),MATCH(Z$13,Input!$C$32:$BJ$32,0))</f>
        <v>0</v>
      </c>
      <c r="AA30" s="24">
        <f>IF(VLOOKUP($A30,Input!$A$33:$B$80,2,FALSE)="Percentage",AB$22,IF(VLOOKUP($A30,Input!$A$33:$B$80,2,FALSE)="Fixed","Fixed",(AA$22)))</f>
        <v>93.964949840357917</v>
      </c>
      <c r="AB30" s="15">
        <f t="shared" si="18"/>
        <v>0</v>
      </c>
      <c r="AD30" s="70">
        <f>INDEX(Input!$C$33:$BJ$80,MATCH($A30,Input!$A$33:$A$80,0),MATCH(AD$13,Input!$C$32:$BJ$32,0))</f>
        <v>0</v>
      </c>
      <c r="AE30" s="24">
        <f>IF(VLOOKUP($A30,Input!$A$33:$B$80,2,FALSE)="Percentage",AF$22,IF(VLOOKUP($A30,Input!$A$33:$B$80,2,FALSE)="Fixed","Fixed",(AE$22)))</f>
        <v>93.964949840357917</v>
      </c>
      <c r="AF30" s="15">
        <f t="shared" si="19"/>
        <v>0</v>
      </c>
      <c r="AH30" s="70">
        <f>INDEX(Input!$C$33:$BJ$80,MATCH($A30,Input!$A$33:$A$80,0),MATCH(AH$13,Input!$C$32:$BJ$32,0))</f>
        <v>0</v>
      </c>
      <c r="AI30" s="24">
        <f>IF(VLOOKUP($A30,Input!$A$33:$B$80,2,FALSE)="Percentage",AJ$22,IF(VLOOKUP($A30,Input!$A$33:$B$80,2,FALSE)="Fixed","Fixed",(AI$22)))</f>
        <v>93.964949840357917</v>
      </c>
      <c r="AJ30" s="15">
        <f t="shared" si="20"/>
        <v>0</v>
      </c>
      <c r="AL30" s="70">
        <f>INDEX(Input!$C$33:$BJ$80,MATCH($A30,Input!$A$33:$A$80,0),MATCH(AL$13,Input!$C$32:$BJ$32,0))</f>
        <v>0</v>
      </c>
      <c r="AM30" s="24">
        <f>IF(VLOOKUP($A30,Input!$A$33:$B$80,2,FALSE)="Percentage",AN$22,IF(VLOOKUP($A30,Input!$A$33:$B$80,2,FALSE)="Fixed","Fixed",(AM$22)))</f>
        <v>93.964949840357917</v>
      </c>
      <c r="AN30" s="15">
        <f t="shared" si="21"/>
        <v>0</v>
      </c>
      <c r="AP30" s="70">
        <f>INDEX(Input!$C$33:$BJ$80,MATCH($A30,Input!$A$33:$A$80,0),MATCH(AP$13,Input!$C$32:$BJ$32,0))</f>
        <v>0</v>
      </c>
      <c r="AQ30" s="24">
        <f>IF(VLOOKUP($A30,Input!$A$33:$B$80,2,FALSE)="Percentage",AR$22,IF(VLOOKUP($A30,Input!$A$33:$B$80,2,FALSE)="Fixed","Fixed",(AQ$22)))</f>
        <v>93.964949840357917</v>
      </c>
      <c r="AR30" s="15">
        <f t="shared" si="22"/>
        <v>0</v>
      </c>
      <c r="AT30" s="70">
        <f>INDEX(Input!$C$33:$BJ$80,MATCH($A30,Input!$A$33:$A$80,0),MATCH(AT$13,Input!$C$32:$BJ$32,0))</f>
        <v>0</v>
      </c>
      <c r="AU30" s="24">
        <f>IF(VLOOKUP($A30,Input!$A$33:$B$80,2,FALSE)="Percentage",AV$22,IF(VLOOKUP($A30,Input!$A$33:$B$80,2,FALSE)="Fixed","Fixed",(AU$22)))</f>
        <v>93.964949840357917</v>
      </c>
      <c r="AV30" s="15">
        <f t="shared" si="23"/>
        <v>0</v>
      </c>
    </row>
    <row r="31" spans="1:48" x14ac:dyDescent="0.25">
      <c r="A31" t="str">
        <f>Input!A39</f>
        <v>MPWMD Purchased Water Surcharge</v>
      </c>
      <c r="B31" s="70">
        <f>INDEX(Input!$C$33:$BJ$80,MATCH($A31,Input!$A$33:$A$80,0),MATCH(B$13,Input!$C$32:$BJ$32,0))</f>
        <v>0</v>
      </c>
      <c r="C31" s="24">
        <f>IF(VLOOKUP($A31,Input!$A$33:$B$80,2,FALSE)="Percentage",D$22,IF(VLOOKUP($A31,Input!$A$33:$B$80,2,FALSE)="Fixed","Fixed",(C$22)))</f>
        <v>82.14</v>
      </c>
      <c r="D31" s="15">
        <f t="shared" si="12"/>
        <v>0</v>
      </c>
      <c r="F31" s="70">
        <f>INDEX(Input!$C$33:$BJ$80,MATCH($A31,Input!$A$33:$A$80,0),MATCH(F$13,Input!$C$32:$BJ$32,0))</f>
        <v>0</v>
      </c>
      <c r="G31" s="24">
        <f>IF(VLOOKUP($A31,Input!$A$33:$B$80,2,FALSE)="Percentage",H$22,IF(VLOOKUP($A31,Input!$A$33:$B$80,2,FALSE)="Fixed","Fixed",(G$22)))</f>
        <v>82.14</v>
      </c>
      <c r="H31" s="15">
        <f t="shared" si="13"/>
        <v>0</v>
      </c>
      <c r="J31" s="70">
        <f>INDEX(Input!$C$33:$BJ$80,MATCH($A31,Input!$A$33:$A$80,0),MATCH(J$13,Input!$C$32:$BJ$32,0))</f>
        <v>0</v>
      </c>
      <c r="K31" s="24">
        <f>IF(VLOOKUP($A31,Input!$A$33:$B$80,2,FALSE)="Percentage",L$22,IF(VLOOKUP($A31,Input!$A$33:$B$80,2,FALSE)="Fixed","Fixed",(K$22)))</f>
        <v>82.14</v>
      </c>
      <c r="L31" s="15">
        <f t="shared" si="14"/>
        <v>0</v>
      </c>
      <c r="N31" s="70">
        <f>INDEX(Input!$C$33:$BJ$80,MATCH($A31,Input!$A$33:$A$80,0),MATCH(N$13,Input!$C$32:$BJ$32,0))</f>
        <v>0</v>
      </c>
      <c r="O31" s="24">
        <f>IF(VLOOKUP($A31,Input!$A$33:$B$80,2,FALSE)="Percentage",P$22,IF(VLOOKUP($A31,Input!$A$33:$B$80,2,FALSE)="Fixed","Fixed",(O$22)))</f>
        <v>82.14</v>
      </c>
      <c r="P31" s="15">
        <f t="shared" si="15"/>
        <v>0</v>
      </c>
      <c r="R31" s="70">
        <f>INDEX(Input!$C$33:$BJ$80,MATCH($A31,Input!$A$33:$A$80,0),MATCH(R$13,Input!$C$32:$BJ$32,0))</f>
        <v>0</v>
      </c>
      <c r="S31" s="24">
        <f>IF(VLOOKUP($A31,Input!$A$33:$B$80,2,FALSE)="Percentage",T$22,IF(VLOOKUP($A31,Input!$A$33:$B$80,2,FALSE)="Fixed","Fixed",(S$22)))</f>
        <v>82.14</v>
      </c>
      <c r="T31" s="15">
        <f t="shared" si="16"/>
        <v>0</v>
      </c>
      <c r="V31" s="70">
        <f>INDEX(Input!$C$33:$BJ$80,MATCH($A31,Input!$A$33:$A$80,0),MATCH(V$13,Input!$C$32:$BJ$32,0))</f>
        <v>0</v>
      </c>
      <c r="W31" s="24">
        <f>IF(VLOOKUP($A31,Input!$A$33:$B$80,2,FALSE)="Percentage",X$22,IF(VLOOKUP($A31,Input!$A$33:$B$80,2,FALSE)="Fixed","Fixed",(W$22)))</f>
        <v>82.14</v>
      </c>
      <c r="X31" s="15">
        <f t="shared" si="17"/>
        <v>0</v>
      </c>
      <c r="Z31" s="70">
        <f>INDEX(Input!$C$33:$BJ$80,MATCH($A31,Input!$A$33:$A$80,0),MATCH(Z$13,Input!$C$32:$BJ$32,0))</f>
        <v>0</v>
      </c>
      <c r="AA31" s="24">
        <f>IF(VLOOKUP($A31,Input!$A$33:$B$80,2,FALSE)="Percentage",AB$22,IF(VLOOKUP($A31,Input!$A$33:$B$80,2,FALSE)="Fixed","Fixed",(AA$22)))</f>
        <v>82.14</v>
      </c>
      <c r="AB31" s="15">
        <f t="shared" si="18"/>
        <v>0</v>
      </c>
      <c r="AD31" s="70">
        <f>INDEX(Input!$C$33:$BJ$80,MATCH($A31,Input!$A$33:$A$80,0),MATCH(AD$13,Input!$C$32:$BJ$32,0))</f>
        <v>0</v>
      </c>
      <c r="AE31" s="24">
        <f>IF(VLOOKUP($A31,Input!$A$33:$B$80,2,FALSE)="Percentage",AF$22,IF(VLOOKUP($A31,Input!$A$33:$B$80,2,FALSE)="Fixed","Fixed",(AE$22)))</f>
        <v>82.14</v>
      </c>
      <c r="AF31" s="15">
        <f t="shared" si="19"/>
        <v>0</v>
      </c>
      <c r="AH31" s="70">
        <f>INDEX(Input!$C$33:$BJ$80,MATCH($A31,Input!$A$33:$A$80,0),MATCH(AH$13,Input!$C$32:$BJ$32,0))</f>
        <v>0</v>
      </c>
      <c r="AI31" s="24">
        <f>IF(VLOOKUP($A31,Input!$A$33:$B$80,2,FALSE)="Percentage",AJ$22,IF(VLOOKUP($A31,Input!$A$33:$B$80,2,FALSE)="Fixed","Fixed",(AI$22)))</f>
        <v>82.14</v>
      </c>
      <c r="AJ31" s="15">
        <f t="shared" si="20"/>
        <v>0</v>
      </c>
      <c r="AL31" s="70">
        <f>INDEX(Input!$C$33:$BJ$80,MATCH($A31,Input!$A$33:$A$80,0),MATCH(AL$13,Input!$C$32:$BJ$32,0))</f>
        <v>0</v>
      </c>
      <c r="AM31" s="24">
        <f>IF(VLOOKUP($A31,Input!$A$33:$B$80,2,FALSE)="Percentage",AN$22,IF(VLOOKUP($A31,Input!$A$33:$B$80,2,FALSE)="Fixed","Fixed",(AM$22)))</f>
        <v>82.14</v>
      </c>
      <c r="AN31" s="15">
        <f t="shared" si="21"/>
        <v>0</v>
      </c>
      <c r="AP31" s="70">
        <f>INDEX(Input!$C$33:$BJ$80,MATCH($A31,Input!$A$33:$A$80,0),MATCH(AP$13,Input!$C$32:$BJ$32,0))</f>
        <v>0</v>
      </c>
      <c r="AQ31" s="24">
        <f>IF(VLOOKUP($A31,Input!$A$33:$B$80,2,FALSE)="Percentage",AR$22,IF(VLOOKUP($A31,Input!$A$33:$B$80,2,FALSE)="Fixed","Fixed",(AQ$22)))</f>
        <v>82.14</v>
      </c>
      <c r="AR31" s="15">
        <f t="shared" si="22"/>
        <v>0</v>
      </c>
      <c r="AT31" s="70">
        <f>INDEX(Input!$C$33:$BJ$80,MATCH($A31,Input!$A$33:$A$80,0),MATCH(AT$13,Input!$C$32:$BJ$32,0))</f>
        <v>0</v>
      </c>
      <c r="AU31" s="24">
        <f>IF(VLOOKUP($A31,Input!$A$33:$B$80,2,FALSE)="Percentage",AV$22,IF(VLOOKUP($A31,Input!$A$33:$B$80,2,FALSE)="Fixed","Fixed",(AU$22)))</f>
        <v>82.14</v>
      </c>
      <c r="AV31" s="15">
        <f t="shared" si="23"/>
        <v>0</v>
      </c>
    </row>
    <row r="32" spans="1:48" x14ac:dyDescent="0.25">
      <c r="A32" t="str">
        <f>Input!A40</f>
        <v>Interim Rate True Up</v>
      </c>
      <c r="B32" s="70">
        <f>INDEX(Input!$C$33:$BJ$80,MATCH($A32,Input!$A$33:$A$80,0),MATCH(B$13,Input!$C$32:$BJ$32,0))</f>
        <v>0</v>
      </c>
      <c r="C32" s="24">
        <f>IF(VLOOKUP($A32,Input!$A$33:$B$80,2,FALSE)="Percentage",D$22,IF(VLOOKUP($A32,Input!$A$33:$B$80,2,FALSE)="Fixed","Fixed",(C$22)))</f>
        <v>82.14</v>
      </c>
      <c r="D32" s="15">
        <f t="shared" ref="D32:D38" si="24">ROUND(IF(C32="Fixed",B32,(B32*C32)),2)</f>
        <v>0</v>
      </c>
      <c r="F32" s="70">
        <f>INDEX(Input!$C$33:$BJ$80,MATCH($A32,Input!$A$33:$A$80,0),MATCH(F$13,Input!$C$32:$BJ$32,0))</f>
        <v>0</v>
      </c>
      <c r="G32" s="24">
        <f>IF(VLOOKUP($A32,Input!$A$33:$B$80,2,FALSE)="Percentage",H$22,IF(VLOOKUP($A32,Input!$A$33:$B$80,2,FALSE)="Fixed","Fixed",(G$22)))</f>
        <v>82.14</v>
      </c>
      <c r="H32" s="15">
        <f t="shared" ref="H32:H38" si="25">ROUND(IF(G32="Fixed",F32,(F32*G32)),2)</f>
        <v>0</v>
      </c>
      <c r="J32" s="70">
        <f>INDEX(Input!$C$33:$BJ$80,MATCH($A32,Input!$A$33:$A$80,0),MATCH(J$13,Input!$C$32:$BJ$32,0))</f>
        <v>0</v>
      </c>
      <c r="K32" s="24">
        <f>IF(VLOOKUP($A32,Input!$A$33:$B$80,2,FALSE)="Percentage",L$22,IF(VLOOKUP($A32,Input!$A$33:$B$80,2,FALSE)="Fixed","Fixed",(K$22)))</f>
        <v>82.14</v>
      </c>
      <c r="L32" s="15">
        <f t="shared" ref="L32:L38" si="26">ROUND(IF(K32="Fixed",J32,(J32*K32)),2)</f>
        <v>0</v>
      </c>
      <c r="N32" s="70">
        <f>INDEX(Input!$C$33:$BJ$80,MATCH($A32,Input!$A$33:$A$80,0),MATCH(N$13,Input!$C$32:$BJ$32,0))</f>
        <v>0</v>
      </c>
      <c r="O32" s="24">
        <f>IF(VLOOKUP($A32,Input!$A$33:$B$80,2,FALSE)="Percentage",P$22,IF(VLOOKUP($A32,Input!$A$33:$B$80,2,FALSE)="Fixed","Fixed",(O$22)))</f>
        <v>82.14</v>
      </c>
      <c r="P32" s="15">
        <f t="shared" ref="P32:P38" si="27">ROUND(IF(O32="Fixed",N32,(N32*O32)),2)</f>
        <v>0</v>
      </c>
      <c r="R32" s="70">
        <f>INDEX(Input!$C$33:$BJ$80,MATCH($A32,Input!$A$33:$A$80,0),MATCH(R$13,Input!$C$32:$BJ$32,0))</f>
        <v>0</v>
      </c>
      <c r="S32" s="24">
        <f>IF(VLOOKUP($A32,Input!$A$33:$B$80,2,FALSE)="Percentage",T$22,IF(VLOOKUP($A32,Input!$A$33:$B$80,2,FALSE)="Fixed","Fixed",(S$22)))</f>
        <v>82.14</v>
      </c>
      <c r="T32" s="15">
        <f t="shared" ref="T32:T38" si="28">ROUND(IF(S32="Fixed",R32,(R32*S32)),2)</f>
        <v>0</v>
      </c>
      <c r="V32" s="70">
        <f>INDEX(Input!$C$33:$BJ$80,MATCH($A32,Input!$A$33:$A$80,0),MATCH(V$13,Input!$C$32:$BJ$32,0))</f>
        <v>0</v>
      </c>
      <c r="W32" s="24">
        <f>IF(VLOOKUP($A32,Input!$A$33:$B$80,2,FALSE)="Percentage",X$22,IF(VLOOKUP($A32,Input!$A$33:$B$80,2,FALSE)="Fixed","Fixed",(W$22)))</f>
        <v>82.14</v>
      </c>
      <c r="X32" s="15">
        <f t="shared" ref="X32:X38" si="29">ROUND(IF(W32="Fixed",V32,(V32*W32)),2)</f>
        <v>0</v>
      </c>
      <c r="Z32" s="70">
        <f>INDEX(Input!$C$33:$BJ$80,MATCH($A32,Input!$A$33:$A$80,0),MATCH(Z$13,Input!$C$32:$BJ$32,0))</f>
        <v>0</v>
      </c>
      <c r="AA32" s="24">
        <f>IF(VLOOKUP($A32,Input!$A$33:$B$80,2,FALSE)="Percentage",AB$22,IF(VLOOKUP($A32,Input!$A$33:$B$80,2,FALSE)="Fixed","Fixed",(AA$22)))</f>
        <v>82.14</v>
      </c>
      <c r="AB32" s="15">
        <f t="shared" ref="AB32:AB38" si="30">ROUND(IF(AA32="Fixed",Z32,(Z32*AA32)),2)</f>
        <v>0</v>
      </c>
      <c r="AD32" s="70">
        <f>INDEX(Input!$C$33:$BJ$80,MATCH($A32,Input!$A$33:$A$80,0),MATCH(AD$13,Input!$C$32:$BJ$32,0))</f>
        <v>0</v>
      </c>
      <c r="AE32" s="24">
        <f>IF(VLOOKUP($A32,Input!$A$33:$B$80,2,FALSE)="Percentage",AF$22,IF(VLOOKUP($A32,Input!$A$33:$B$80,2,FALSE)="Fixed","Fixed",(AE$22)))</f>
        <v>82.14</v>
      </c>
      <c r="AF32" s="15">
        <f t="shared" ref="AF32:AF38" si="31">ROUND(IF(AE32="Fixed",AD32,(AD32*AE32)),2)</f>
        <v>0</v>
      </c>
      <c r="AH32" s="70">
        <f>INDEX(Input!$C$33:$BJ$80,MATCH($A32,Input!$A$33:$A$80,0),MATCH(AH$13,Input!$C$32:$BJ$32,0))</f>
        <v>0</v>
      </c>
      <c r="AI32" s="24">
        <f>IF(VLOOKUP($A32,Input!$A$33:$B$80,2,FALSE)="Percentage",AJ$22,IF(VLOOKUP($A32,Input!$A$33:$B$80,2,FALSE)="Fixed","Fixed",(AI$22)))</f>
        <v>82.14</v>
      </c>
      <c r="AJ32" s="15">
        <f t="shared" ref="AJ32:AJ38" si="32">ROUND(IF(AI32="Fixed",AH32,(AH32*AI32)),2)</f>
        <v>0</v>
      </c>
      <c r="AL32" s="70">
        <f>INDEX(Input!$C$33:$BJ$80,MATCH($A32,Input!$A$33:$A$80,0),MATCH(AL$13,Input!$C$32:$BJ$32,0))</f>
        <v>0</v>
      </c>
      <c r="AM32" s="24">
        <f>IF(VLOOKUP($A32,Input!$A$33:$B$80,2,FALSE)="Percentage",AN$22,IF(VLOOKUP($A32,Input!$A$33:$B$80,2,FALSE)="Fixed","Fixed",(AM$22)))</f>
        <v>82.14</v>
      </c>
      <c r="AN32" s="15">
        <f t="shared" ref="AN32:AN38" si="33">ROUND(IF(AM32="Fixed",AL32,(AL32*AM32)),2)</f>
        <v>0</v>
      </c>
      <c r="AP32" s="70">
        <f>INDEX(Input!$C$33:$BJ$80,MATCH($A32,Input!$A$33:$A$80,0),MATCH(AP$13,Input!$C$32:$BJ$32,0))</f>
        <v>0</v>
      </c>
      <c r="AQ32" s="24">
        <f>IF(VLOOKUP($A32,Input!$A$33:$B$80,2,FALSE)="Percentage",AR$22,IF(VLOOKUP($A32,Input!$A$33:$B$80,2,FALSE)="Fixed","Fixed",(AQ$22)))</f>
        <v>82.14</v>
      </c>
      <c r="AR32" s="15">
        <f t="shared" ref="AR32:AR38" si="34">ROUND(IF(AQ32="Fixed",AP32,(AP32*AQ32)),2)</f>
        <v>0</v>
      </c>
      <c r="AT32" s="70">
        <f>INDEX(Input!$C$33:$BJ$80,MATCH($A32,Input!$A$33:$A$80,0),MATCH(AT$13,Input!$C$32:$BJ$32,0))</f>
        <v>0</v>
      </c>
      <c r="AU32" s="24">
        <f>IF(VLOOKUP($A32,Input!$A$33:$B$80,2,FALSE)="Percentage",AV$22,IF(VLOOKUP($A32,Input!$A$33:$B$80,2,FALSE)="Fixed","Fixed",(AU$22)))</f>
        <v>82.14</v>
      </c>
      <c r="AV32" s="15">
        <f t="shared" ref="AV32:AV38" si="35">ROUND(IF(AU32="Fixed",AT32,(AT32*AU32)),2)</f>
        <v>0</v>
      </c>
    </row>
    <row r="33" spans="1:48" x14ac:dyDescent="0.25">
      <c r="A33" t="str">
        <f>Input!A41</f>
        <v>SRF Loan Surcharge</v>
      </c>
      <c r="B33" s="70">
        <f>INDEX(Input!$C$33:$BJ$80,MATCH($A33,Input!$A$33:$A$80,0),MATCH(B$13,Input!$C$32:$BJ$32,0))</f>
        <v>0</v>
      </c>
      <c r="C33" s="24" t="str">
        <f>IF(VLOOKUP($A33,Input!$A$33:$B$80,2,FALSE)="Percentage",D$22,IF(VLOOKUP($A33,Input!$A$33:$B$80,2,FALSE)="Fixed","Fixed",(C$22)))</f>
        <v>Fixed</v>
      </c>
      <c r="D33" s="15">
        <f t="shared" si="24"/>
        <v>0</v>
      </c>
      <c r="F33" s="70">
        <f>INDEX(Input!$C$33:$BJ$80,MATCH($A33,Input!$A$33:$A$80,0),MATCH(F$13,Input!$C$32:$BJ$32,0))</f>
        <v>0</v>
      </c>
      <c r="G33" s="24" t="str">
        <f>IF(VLOOKUP($A33,Input!$A$33:$B$80,2,FALSE)="Percentage",H$22,IF(VLOOKUP($A33,Input!$A$33:$B$80,2,FALSE)="Fixed","Fixed",(G$22)))</f>
        <v>Fixed</v>
      </c>
      <c r="H33" s="15">
        <f t="shared" si="25"/>
        <v>0</v>
      </c>
      <c r="J33" s="70">
        <f>INDEX(Input!$C$33:$BJ$80,MATCH($A33,Input!$A$33:$A$80,0),MATCH(J$13,Input!$C$32:$BJ$32,0))</f>
        <v>0</v>
      </c>
      <c r="K33" s="24" t="str">
        <f>IF(VLOOKUP($A33,Input!$A$33:$B$80,2,FALSE)="Percentage",L$22,IF(VLOOKUP($A33,Input!$A$33:$B$80,2,FALSE)="Fixed","Fixed",(K$22)))</f>
        <v>Fixed</v>
      </c>
      <c r="L33" s="15">
        <f t="shared" si="26"/>
        <v>0</v>
      </c>
      <c r="N33" s="70">
        <f>INDEX(Input!$C$33:$BJ$80,MATCH($A33,Input!$A$33:$A$80,0),MATCH(N$13,Input!$C$32:$BJ$32,0))</f>
        <v>0</v>
      </c>
      <c r="O33" s="24" t="str">
        <f>IF(VLOOKUP($A33,Input!$A$33:$B$80,2,FALSE)="Percentage",P$22,IF(VLOOKUP($A33,Input!$A$33:$B$80,2,FALSE)="Fixed","Fixed",(O$22)))</f>
        <v>Fixed</v>
      </c>
      <c r="P33" s="15">
        <f t="shared" si="27"/>
        <v>0</v>
      </c>
      <c r="R33" s="70">
        <f>INDEX(Input!$C$33:$BJ$80,MATCH($A33,Input!$A$33:$A$80,0),MATCH(R$13,Input!$C$32:$BJ$32,0))</f>
        <v>0</v>
      </c>
      <c r="S33" s="24" t="str">
        <f>IF(VLOOKUP($A33,Input!$A$33:$B$80,2,FALSE)="Percentage",T$22,IF(VLOOKUP($A33,Input!$A$33:$B$80,2,FALSE)="Fixed","Fixed",(S$22)))</f>
        <v>Fixed</v>
      </c>
      <c r="T33" s="15">
        <f t="shared" si="28"/>
        <v>0</v>
      </c>
      <c r="V33" s="70">
        <f>INDEX(Input!$C$33:$BJ$80,MATCH($A33,Input!$A$33:$A$80,0),MATCH(V$13,Input!$C$32:$BJ$32,0))</f>
        <v>0</v>
      </c>
      <c r="W33" s="24" t="str">
        <f>IF(VLOOKUP($A33,Input!$A$33:$B$80,2,FALSE)="Percentage",X$22,IF(VLOOKUP($A33,Input!$A$33:$B$80,2,FALSE)="Fixed","Fixed",(W$22)))</f>
        <v>Fixed</v>
      </c>
      <c r="X33" s="15">
        <f t="shared" si="29"/>
        <v>0</v>
      </c>
      <c r="Z33" s="70">
        <f>INDEX(Input!$C$33:$BJ$80,MATCH($A33,Input!$A$33:$A$80,0),MATCH(Z$13,Input!$C$32:$BJ$32,0))</f>
        <v>0</v>
      </c>
      <c r="AA33" s="24" t="str">
        <f>IF(VLOOKUP($A33,Input!$A$33:$B$80,2,FALSE)="Percentage",AB$22,IF(VLOOKUP($A33,Input!$A$33:$B$80,2,FALSE)="Fixed","Fixed",(AA$22)))</f>
        <v>Fixed</v>
      </c>
      <c r="AB33" s="15">
        <f t="shared" si="30"/>
        <v>0</v>
      </c>
      <c r="AD33" s="70">
        <f>INDEX(Input!$C$33:$BJ$80,MATCH($A33,Input!$A$33:$A$80,0),MATCH(AD$13,Input!$C$32:$BJ$32,0))</f>
        <v>0</v>
      </c>
      <c r="AE33" s="24" t="str">
        <f>IF(VLOOKUP($A33,Input!$A$33:$B$80,2,FALSE)="Percentage",AF$22,IF(VLOOKUP($A33,Input!$A$33:$B$80,2,FALSE)="Fixed","Fixed",(AE$22)))</f>
        <v>Fixed</v>
      </c>
      <c r="AF33" s="15">
        <f t="shared" si="31"/>
        <v>0</v>
      </c>
      <c r="AH33" s="70">
        <f>INDEX(Input!$C$33:$BJ$80,MATCH($A33,Input!$A$33:$A$80,0),MATCH(AH$13,Input!$C$32:$BJ$32,0))</f>
        <v>0</v>
      </c>
      <c r="AI33" s="24" t="str">
        <f>IF(VLOOKUP($A33,Input!$A$33:$B$80,2,FALSE)="Percentage",AJ$22,IF(VLOOKUP($A33,Input!$A$33:$B$80,2,FALSE)="Fixed","Fixed",(AI$22)))</f>
        <v>Fixed</v>
      </c>
      <c r="AJ33" s="15">
        <f t="shared" si="32"/>
        <v>0</v>
      </c>
      <c r="AL33" s="70">
        <f>INDEX(Input!$C$33:$BJ$80,MATCH($A33,Input!$A$33:$A$80,0),MATCH(AL$13,Input!$C$32:$BJ$32,0))</f>
        <v>0</v>
      </c>
      <c r="AM33" s="24" t="str">
        <f>IF(VLOOKUP($A33,Input!$A$33:$B$80,2,FALSE)="Percentage",AN$22,IF(VLOOKUP($A33,Input!$A$33:$B$80,2,FALSE)="Fixed","Fixed",(AM$22)))</f>
        <v>Fixed</v>
      </c>
      <c r="AN33" s="15">
        <f t="shared" si="33"/>
        <v>0</v>
      </c>
      <c r="AP33" s="70">
        <f>INDEX(Input!$C$33:$BJ$80,MATCH($A33,Input!$A$33:$A$80,0),MATCH(AP$13,Input!$C$32:$BJ$32,0))</f>
        <v>0</v>
      </c>
      <c r="AQ33" s="24" t="str">
        <f>IF(VLOOKUP($A33,Input!$A$33:$B$80,2,FALSE)="Percentage",AR$22,IF(VLOOKUP($A33,Input!$A$33:$B$80,2,FALSE)="Fixed","Fixed",(AQ$22)))</f>
        <v>Fixed</v>
      </c>
      <c r="AR33" s="15">
        <f t="shared" si="34"/>
        <v>0</v>
      </c>
      <c r="AT33" s="70">
        <f>INDEX(Input!$C$33:$BJ$80,MATCH($A33,Input!$A$33:$A$80,0),MATCH(AT$13,Input!$C$32:$BJ$32,0))</f>
        <v>0</v>
      </c>
      <c r="AU33" s="24" t="str">
        <f>IF(VLOOKUP($A33,Input!$A$33:$B$80,2,FALSE)="Percentage",AV$22,IF(VLOOKUP($A33,Input!$A$33:$B$80,2,FALSE)="Fixed","Fixed",(AU$22)))</f>
        <v>Fixed</v>
      </c>
      <c r="AV33" s="15">
        <f t="shared" si="35"/>
        <v>0</v>
      </c>
    </row>
    <row r="34" spans="1:48" x14ac:dyDescent="0.25">
      <c r="A34" t="str">
        <f>Input!A42</f>
        <v>Interim True Up Surcredit</v>
      </c>
      <c r="B34" s="70">
        <f>INDEX(Input!$C$33:$BJ$80,MATCH($A34,Input!$A$33:$A$80,0),MATCH(B$13,Input!$C$32:$BJ$32,0))</f>
        <v>0</v>
      </c>
      <c r="C34" s="24" t="str">
        <f>IF(VLOOKUP($A34,Input!$A$33:$B$80,2,FALSE)="Percentage",D$22,IF(VLOOKUP($A34,Input!$A$33:$B$80,2,FALSE)="Fixed","Fixed",(C$22)))</f>
        <v>Fixed</v>
      </c>
      <c r="D34" s="15">
        <f t="shared" si="24"/>
        <v>0</v>
      </c>
      <c r="F34" s="70">
        <f>INDEX(Input!$C$33:$BJ$80,MATCH($A34,Input!$A$33:$A$80,0),MATCH(F$13,Input!$C$32:$BJ$32,0))</f>
        <v>0</v>
      </c>
      <c r="G34" s="24" t="str">
        <f>IF(VLOOKUP($A34,Input!$A$33:$B$80,2,FALSE)="Percentage",H$22,IF(VLOOKUP($A34,Input!$A$33:$B$80,2,FALSE)="Fixed","Fixed",(G$22)))</f>
        <v>Fixed</v>
      </c>
      <c r="H34" s="15">
        <f t="shared" si="25"/>
        <v>0</v>
      </c>
      <c r="J34" s="70">
        <f>INDEX(Input!$C$33:$BJ$80,MATCH($A34,Input!$A$33:$A$80,0),MATCH(J$13,Input!$C$32:$BJ$32,0))</f>
        <v>0</v>
      </c>
      <c r="K34" s="24" t="str">
        <f>IF(VLOOKUP($A34,Input!$A$33:$B$80,2,FALSE)="Percentage",L$22,IF(VLOOKUP($A34,Input!$A$33:$B$80,2,FALSE)="Fixed","Fixed",(K$22)))</f>
        <v>Fixed</v>
      </c>
      <c r="L34" s="15">
        <f t="shared" si="26"/>
        <v>0</v>
      </c>
      <c r="N34" s="70">
        <f>INDEX(Input!$C$33:$BJ$80,MATCH($A34,Input!$A$33:$A$80,0),MATCH(N$13,Input!$C$32:$BJ$32,0))</f>
        <v>0</v>
      </c>
      <c r="O34" s="24" t="str">
        <f>IF(VLOOKUP($A34,Input!$A$33:$B$80,2,FALSE)="Percentage",P$22,IF(VLOOKUP($A34,Input!$A$33:$B$80,2,FALSE)="Fixed","Fixed",(O$22)))</f>
        <v>Fixed</v>
      </c>
      <c r="P34" s="15">
        <f t="shared" si="27"/>
        <v>0</v>
      </c>
      <c r="R34" s="70">
        <f>INDEX(Input!$C$33:$BJ$80,MATCH($A34,Input!$A$33:$A$80,0),MATCH(R$13,Input!$C$32:$BJ$32,0))</f>
        <v>0</v>
      </c>
      <c r="S34" s="24" t="str">
        <f>IF(VLOOKUP($A34,Input!$A$33:$B$80,2,FALSE)="Percentage",T$22,IF(VLOOKUP($A34,Input!$A$33:$B$80,2,FALSE)="Fixed","Fixed",(S$22)))</f>
        <v>Fixed</v>
      </c>
      <c r="T34" s="15">
        <f t="shared" si="28"/>
        <v>0</v>
      </c>
      <c r="V34" s="70">
        <f>INDEX(Input!$C$33:$BJ$80,MATCH($A34,Input!$A$33:$A$80,0),MATCH(V$13,Input!$C$32:$BJ$32,0))</f>
        <v>0</v>
      </c>
      <c r="W34" s="24" t="str">
        <f>IF(VLOOKUP($A34,Input!$A$33:$B$80,2,FALSE)="Percentage",X$22,IF(VLOOKUP($A34,Input!$A$33:$B$80,2,FALSE)="Fixed","Fixed",(W$22)))</f>
        <v>Fixed</v>
      </c>
      <c r="X34" s="15">
        <f t="shared" si="29"/>
        <v>0</v>
      </c>
      <c r="Z34" s="70">
        <f>INDEX(Input!$C$33:$BJ$80,MATCH($A34,Input!$A$33:$A$80,0),MATCH(Z$13,Input!$C$32:$BJ$32,0))</f>
        <v>0</v>
      </c>
      <c r="AA34" s="24" t="str">
        <f>IF(VLOOKUP($A34,Input!$A$33:$B$80,2,FALSE)="Percentage",AB$22,IF(VLOOKUP($A34,Input!$A$33:$B$80,2,FALSE)="Fixed","Fixed",(AA$22)))</f>
        <v>Fixed</v>
      </c>
      <c r="AB34" s="15">
        <f t="shared" si="30"/>
        <v>0</v>
      </c>
      <c r="AD34" s="70">
        <f>INDEX(Input!$C$33:$BJ$80,MATCH($A34,Input!$A$33:$A$80,0),MATCH(AD$13,Input!$C$32:$BJ$32,0))</f>
        <v>0</v>
      </c>
      <c r="AE34" s="24" t="str">
        <f>IF(VLOOKUP($A34,Input!$A$33:$B$80,2,FALSE)="Percentage",AF$22,IF(VLOOKUP($A34,Input!$A$33:$B$80,2,FALSE)="Fixed","Fixed",(AE$22)))</f>
        <v>Fixed</v>
      </c>
      <c r="AF34" s="15">
        <f t="shared" si="31"/>
        <v>0</v>
      </c>
      <c r="AH34" s="70">
        <f>INDEX(Input!$C$33:$BJ$80,MATCH($A34,Input!$A$33:$A$80,0),MATCH(AH$13,Input!$C$32:$BJ$32,0))</f>
        <v>0</v>
      </c>
      <c r="AI34" s="24" t="str">
        <f>IF(VLOOKUP($A34,Input!$A$33:$B$80,2,FALSE)="Percentage",AJ$22,IF(VLOOKUP($A34,Input!$A$33:$B$80,2,FALSE)="Fixed","Fixed",(AI$22)))</f>
        <v>Fixed</v>
      </c>
      <c r="AJ34" s="15">
        <f t="shared" si="32"/>
        <v>0</v>
      </c>
      <c r="AL34" s="70">
        <f>INDEX(Input!$C$33:$BJ$80,MATCH($A34,Input!$A$33:$A$80,0),MATCH(AL$13,Input!$C$32:$BJ$32,0))</f>
        <v>0</v>
      </c>
      <c r="AM34" s="24" t="str">
        <f>IF(VLOOKUP($A34,Input!$A$33:$B$80,2,FALSE)="Percentage",AN$22,IF(VLOOKUP($A34,Input!$A$33:$B$80,2,FALSE)="Fixed","Fixed",(AM$22)))</f>
        <v>Fixed</v>
      </c>
      <c r="AN34" s="15">
        <f t="shared" si="33"/>
        <v>0</v>
      </c>
      <c r="AP34" s="70">
        <f>INDEX(Input!$C$33:$BJ$80,MATCH($A34,Input!$A$33:$A$80,0),MATCH(AP$13,Input!$C$32:$BJ$32,0))</f>
        <v>0</v>
      </c>
      <c r="AQ34" s="24" t="str">
        <f>IF(VLOOKUP($A34,Input!$A$33:$B$80,2,FALSE)="Percentage",AR$22,IF(VLOOKUP($A34,Input!$A$33:$B$80,2,FALSE)="Fixed","Fixed",(AQ$22)))</f>
        <v>Fixed</v>
      </c>
      <c r="AR34" s="15">
        <f t="shared" si="34"/>
        <v>0</v>
      </c>
      <c r="AT34" s="70">
        <f>INDEX(Input!$C$33:$BJ$80,MATCH($A34,Input!$A$33:$A$80,0),MATCH(AT$13,Input!$C$32:$BJ$32,0))</f>
        <v>0</v>
      </c>
      <c r="AU34" s="24" t="str">
        <f>IF(VLOOKUP($A34,Input!$A$33:$B$80,2,FALSE)="Percentage",AV$22,IF(VLOOKUP($A34,Input!$A$33:$B$80,2,FALSE)="Fixed","Fixed",(AU$22)))</f>
        <v>Fixed</v>
      </c>
      <c r="AV34" s="15">
        <f t="shared" si="35"/>
        <v>0</v>
      </c>
    </row>
    <row r="35" spans="1:48" x14ac:dyDescent="0.25">
      <c r="A35" t="str">
        <f>Input!A43</f>
        <v>Purchased Power Surcharge</v>
      </c>
      <c r="B35" s="70">
        <f>INDEX(Input!$C$33:$BJ$80,MATCH($A35,Input!$A$33:$A$80,0),MATCH(B$13,Input!$C$32:$BJ$32,0))</f>
        <v>0</v>
      </c>
      <c r="C35" s="24">
        <f>IF(VLOOKUP($A35,Input!$A$33:$B$80,2,FALSE)="Percentage",D$22,IF(VLOOKUP($A35,Input!$A$33:$B$80,2,FALSE)="Fixed","Fixed",(C$22)))</f>
        <v>82.14</v>
      </c>
      <c r="D35" s="15">
        <f t="shared" si="24"/>
        <v>0</v>
      </c>
      <c r="F35" s="70">
        <f>INDEX(Input!$C$33:$BJ$80,MATCH($A35,Input!$A$33:$A$80,0),MATCH(F$13,Input!$C$32:$BJ$32,0))</f>
        <v>0</v>
      </c>
      <c r="G35" s="24">
        <f>IF(VLOOKUP($A35,Input!$A$33:$B$80,2,FALSE)="Percentage",H$22,IF(VLOOKUP($A35,Input!$A$33:$B$80,2,FALSE)="Fixed","Fixed",(G$22)))</f>
        <v>82.14</v>
      </c>
      <c r="H35" s="15">
        <f t="shared" si="25"/>
        <v>0</v>
      </c>
      <c r="J35" s="70">
        <f>INDEX(Input!$C$33:$BJ$80,MATCH($A35,Input!$A$33:$A$80,0),MATCH(J$13,Input!$C$32:$BJ$32,0))</f>
        <v>0</v>
      </c>
      <c r="K35" s="24">
        <f>IF(VLOOKUP($A35,Input!$A$33:$B$80,2,FALSE)="Percentage",L$22,IF(VLOOKUP($A35,Input!$A$33:$B$80,2,FALSE)="Fixed","Fixed",(K$22)))</f>
        <v>82.14</v>
      </c>
      <c r="L35" s="15">
        <f t="shared" si="26"/>
        <v>0</v>
      </c>
      <c r="N35" s="70">
        <f>INDEX(Input!$C$33:$BJ$80,MATCH($A35,Input!$A$33:$A$80,0),MATCH(N$13,Input!$C$32:$BJ$32,0))</f>
        <v>0</v>
      </c>
      <c r="O35" s="24">
        <f>IF(VLOOKUP($A35,Input!$A$33:$B$80,2,FALSE)="Percentage",P$22,IF(VLOOKUP($A35,Input!$A$33:$B$80,2,FALSE)="Fixed","Fixed",(O$22)))</f>
        <v>82.14</v>
      </c>
      <c r="P35" s="15">
        <f t="shared" si="27"/>
        <v>0</v>
      </c>
      <c r="R35" s="70">
        <f>INDEX(Input!$C$33:$BJ$80,MATCH($A35,Input!$A$33:$A$80,0),MATCH(R$13,Input!$C$32:$BJ$32,0))</f>
        <v>0</v>
      </c>
      <c r="S35" s="24">
        <f>IF(VLOOKUP($A35,Input!$A$33:$B$80,2,FALSE)="Percentage",T$22,IF(VLOOKUP($A35,Input!$A$33:$B$80,2,FALSE)="Fixed","Fixed",(S$22)))</f>
        <v>82.14</v>
      </c>
      <c r="T35" s="15">
        <f t="shared" si="28"/>
        <v>0</v>
      </c>
      <c r="V35" s="70">
        <f>INDEX(Input!$C$33:$BJ$80,MATCH($A35,Input!$A$33:$A$80,0),MATCH(V$13,Input!$C$32:$BJ$32,0))</f>
        <v>0</v>
      </c>
      <c r="W35" s="24">
        <f>IF(VLOOKUP($A35,Input!$A$33:$B$80,2,FALSE)="Percentage",X$22,IF(VLOOKUP($A35,Input!$A$33:$B$80,2,FALSE)="Fixed","Fixed",(W$22)))</f>
        <v>82.14</v>
      </c>
      <c r="X35" s="15">
        <f t="shared" si="29"/>
        <v>0</v>
      </c>
      <c r="Z35" s="70">
        <f>INDEX(Input!$C$33:$BJ$80,MATCH($A35,Input!$A$33:$A$80,0),MATCH(Z$13,Input!$C$32:$BJ$32,0))</f>
        <v>0</v>
      </c>
      <c r="AA35" s="24">
        <f>IF(VLOOKUP($A35,Input!$A$33:$B$80,2,FALSE)="Percentage",AB$22,IF(VLOOKUP($A35,Input!$A$33:$B$80,2,FALSE)="Fixed","Fixed",(AA$22)))</f>
        <v>82.14</v>
      </c>
      <c r="AB35" s="15">
        <f t="shared" si="30"/>
        <v>0</v>
      </c>
      <c r="AD35" s="70">
        <f>INDEX(Input!$C$33:$BJ$80,MATCH($A35,Input!$A$33:$A$80,0),MATCH(AD$13,Input!$C$32:$BJ$32,0))</f>
        <v>0</v>
      </c>
      <c r="AE35" s="24">
        <f>IF(VLOOKUP($A35,Input!$A$33:$B$80,2,FALSE)="Percentage",AF$22,IF(VLOOKUP($A35,Input!$A$33:$B$80,2,FALSE)="Fixed","Fixed",(AE$22)))</f>
        <v>82.14</v>
      </c>
      <c r="AF35" s="15">
        <f t="shared" si="31"/>
        <v>0</v>
      </c>
      <c r="AH35" s="70">
        <f>INDEX(Input!$C$33:$BJ$80,MATCH($A35,Input!$A$33:$A$80,0),MATCH(AH$13,Input!$C$32:$BJ$32,0))</f>
        <v>0</v>
      </c>
      <c r="AI35" s="24">
        <f>IF(VLOOKUP($A35,Input!$A$33:$B$80,2,FALSE)="Percentage",AJ$22,IF(VLOOKUP($A35,Input!$A$33:$B$80,2,FALSE)="Fixed","Fixed",(AI$22)))</f>
        <v>82.14</v>
      </c>
      <c r="AJ35" s="15">
        <f t="shared" si="32"/>
        <v>0</v>
      </c>
      <c r="AL35" s="70">
        <f>INDEX(Input!$C$33:$BJ$80,MATCH($A35,Input!$A$33:$A$80,0),MATCH(AL$13,Input!$C$32:$BJ$32,0))</f>
        <v>0</v>
      </c>
      <c r="AM35" s="24">
        <f>IF(VLOOKUP($A35,Input!$A$33:$B$80,2,FALSE)="Percentage",AN$22,IF(VLOOKUP($A35,Input!$A$33:$B$80,2,FALSE)="Fixed","Fixed",(AM$22)))</f>
        <v>82.14</v>
      </c>
      <c r="AN35" s="15">
        <f t="shared" si="33"/>
        <v>0</v>
      </c>
      <c r="AP35" s="70">
        <f>INDEX(Input!$C$33:$BJ$80,MATCH($A35,Input!$A$33:$A$80,0),MATCH(AP$13,Input!$C$32:$BJ$32,0))</f>
        <v>0</v>
      </c>
      <c r="AQ35" s="24">
        <f>IF(VLOOKUP($A35,Input!$A$33:$B$80,2,FALSE)="Percentage",AR$22,IF(VLOOKUP($A35,Input!$A$33:$B$80,2,FALSE)="Fixed","Fixed",(AQ$22)))</f>
        <v>82.14</v>
      </c>
      <c r="AR35" s="15">
        <f t="shared" si="34"/>
        <v>0</v>
      </c>
      <c r="AT35" s="70">
        <f>INDEX(Input!$C$33:$BJ$80,MATCH($A35,Input!$A$33:$A$80,0),MATCH(AT$13,Input!$C$32:$BJ$32,0))</f>
        <v>0</v>
      </c>
      <c r="AU35" s="24">
        <f>IF(VLOOKUP($A35,Input!$A$33:$B$80,2,FALSE)="Percentage",AV$22,IF(VLOOKUP($A35,Input!$A$33:$B$80,2,FALSE)="Fixed","Fixed",(AU$22)))</f>
        <v>82.14</v>
      </c>
      <c r="AV35" s="15">
        <f t="shared" si="35"/>
        <v>0</v>
      </c>
    </row>
    <row r="36" spans="1:48" x14ac:dyDescent="0.25">
      <c r="A36" t="str">
        <f>Input!A44</f>
        <v>CART Mechanism</v>
      </c>
      <c r="B36" s="70">
        <f>INDEX(Input!$C$33:$BJ$80,MATCH($A36,Input!$A$33:$A$80,0),MATCH(B$13,Input!$C$32:$BJ$32,0))</f>
        <v>1.1900000000000001E-2</v>
      </c>
      <c r="C36" s="24">
        <f>IF(VLOOKUP($A36,Input!$A$33:$B$80,2,FALSE)="Percentage",D$22,IF(VLOOKUP($A36,Input!$A$33:$B$80,2,FALSE)="Fixed","Fixed",(C$22)))</f>
        <v>82.14</v>
      </c>
      <c r="D36" s="15">
        <f t="shared" si="24"/>
        <v>0.98</v>
      </c>
      <c r="F36" s="70">
        <f>INDEX(Input!$C$33:$BJ$80,MATCH($A36,Input!$A$33:$A$80,0),MATCH(F$13,Input!$C$32:$BJ$32,0))</f>
        <v>1.1900000000000001E-2</v>
      </c>
      <c r="G36" s="24">
        <f>IF(VLOOKUP($A36,Input!$A$33:$B$80,2,FALSE)="Percentage",H$22,IF(VLOOKUP($A36,Input!$A$33:$B$80,2,FALSE)="Fixed","Fixed",(G$22)))</f>
        <v>82.14</v>
      </c>
      <c r="H36" s="15">
        <f t="shared" si="25"/>
        <v>0.98</v>
      </c>
      <c r="J36" s="70">
        <f>INDEX(Input!$C$33:$BJ$80,MATCH($A36,Input!$A$33:$A$80,0),MATCH(J$13,Input!$C$32:$BJ$32,0))</f>
        <v>1.1900000000000001E-2</v>
      </c>
      <c r="K36" s="24">
        <f>IF(VLOOKUP($A36,Input!$A$33:$B$80,2,FALSE)="Percentage",L$22,IF(VLOOKUP($A36,Input!$A$33:$B$80,2,FALSE)="Fixed","Fixed",(K$22)))</f>
        <v>82.14</v>
      </c>
      <c r="L36" s="15">
        <f t="shared" si="26"/>
        <v>0.98</v>
      </c>
      <c r="N36" s="70">
        <f>INDEX(Input!$C$33:$BJ$80,MATCH($A36,Input!$A$33:$A$80,0),MATCH(N$13,Input!$C$32:$BJ$32,0))</f>
        <v>1.1900000000000001E-2</v>
      </c>
      <c r="O36" s="24">
        <f>IF(VLOOKUP($A36,Input!$A$33:$B$80,2,FALSE)="Percentage",P$22,IF(VLOOKUP($A36,Input!$A$33:$B$80,2,FALSE)="Fixed","Fixed",(O$22)))</f>
        <v>82.14</v>
      </c>
      <c r="P36" s="15">
        <f t="shared" si="27"/>
        <v>0.98</v>
      </c>
      <c r="R36" s="70">
        <f>INDEX(Input!$C$33:$BJ$80,MATCH($A36,Input!$A$33:$A$80,0),MATCH(R$13,Input!$C$32:$BJ$32,0))</f>
        <v>1.1900000000000001E-2</v>
      </c>
      <c r="S36" s="24">
        <f>IF(VLOOKUP($A36,Input!$A$33:$B$80,2,FALSE)="Percentage",T$22,IF(VLOOKUP($A36,Input!$A$33:$B$80,2,FALSE)="Fixed","Fixed",(S$22)))</f>
        <v>82.14</v>
      </c>
      <c r="T36" s="15">
        <f t="shared" si="28"/>
        <v>0.98</v>
      </c>
      <c r="V36" s="70">
        <f>INDEX(Input!$C$33:$BJ$80,MATCH($A36,Input!$A$33:$A$80,0),MATCH(V$13,Input!$C$32:$BJ$32,0))</f>
        <v>1.1900000000000001E-2</v>
      </c>
      <c r="W36" s="24">
        <f>IF(VLOOKUP($A36,Input!$A$33:$B$80,2,FALSE)="Percentage",X$22,IF(VLOOKUP($A36,Input!$A$33:$B$80,2,FALSE)="Fixed","Fixed",(W$22)))</f>
        <v>82.14</v>
      </c>
      <c r="X36" s="15">
        <f t="shared" si="29"/>
        <v>0.98</v>
      </c>
      <c r="Z36" s="70">
        <f>INDEX(Input!$C$33:$BJ$80,MATCH($A36,Input!$A$33:$A$80,0),MATCH(Z$13,Input!$C$32:$BJ$32,0))</f>
        <v>1.1900000000000001E-2</v>
      </c>
      <c r="AA36" s="24">
        <f>IF(VLOOKUP($A36,Input!$A$33:$B$80,2,FALSE)="Percentage",AB$22,IF(VLOOKUP($A36,Input!$A$33:$B$80,2,FALSE)="Fixed","Fixed",(AA$22)))</f>
        <v>82.14</v>
      </c>
      <c r="AB36" s="15">
        <f t="shared" si="30"/>
        <v>0.98</v>
      </c>
      <c r="AD36" s="70">
        <f>INDEX(Input!$C$33:$BJ$80,MATCH($A36,Input!$A$33:$A$80,0),MATCH(AD$13,Input!$C$32:$BJ$32,0))</f>
        <v>1.1900000000000001E-2</v>
      </c>
      <c r="AE36" s="24">
        <f>IF(VLOOKUP($A36,Input!$A$33:$B$80,2,FALSE)="Percentage",AF$22,IF(VLOOKUP($A36,Input!$A$33:$B$80,2,FALSE)="Fixed","Fixed",(AE$22)))</f>
        <v>82.14</v>
      </c>
      <c r="AF36" s="15">
        <f t="shared" si="31"/>
        <v>0.98</v>
      </c>
      <c r="AH36" s="70">
        <f>INDEX(Input!$C$33:$BJ$80,MATCH($A36,Input!$A$33:$A$80,0),MATCH(AH$13,Input!$C$32:$BJ$32,0))</f>
        <v>1.1900000000000001E-2</v>
      </c>
      <c r="AI36" s="24">
        <f>IF(VLOOKUP($A36,Input!$A$33:$B$80,2,FALSE)="Percentage",AJ$22,IF(VLOOKUP($A36,Input!$A$33:$B$80,2,FALSE)="Fixed","Fixed",(AI$22)))</f>
        <v>82.14</v>
      </c>
      <c r="AJ36" s="15">
        <f t="shared" si="32"/>
        <v>0.98</v>
      </c>
      <c r="AL36" s="70">
        <f>INDEX(Input!$C$33:$BJ$80,MATCH($A36,Input!$A$33:$A$80,0),MATCH(AL$13,Input!$C$32:$BJ$32,0))</f>
        <v>1.1900000000000001E-2</v>
      </c>
      <c r="AM36" s="24">
        <f>IF(VLOOKUP($A36,Input!$A$33:$B$80,2,FALSE)="Percentage",AN$22,IF(VLOOKUP($A36,Input!$A$33:$B$80,2,FALSE)="Fixed","Fixed",(AM$22)))</f>
        <v>82.14</v>
      </c>
      <c r="AN36" s="15">
        <f t="shared" si="33"/>
        <v>0.98</v>
      </c>
      <c r="AP36" s="70">
        <f>INDEX(Input!$C$33:$BJ$80,MATCH($A36,Input!$A$33:$A$80,0),MATCH(AP$13,Input!$C$32:$BJ$32,0))</f>
        <v>1.1900000000000001E-2</v>
      </c>
      <c r="AQ36" s="24">
        <f>IF(VLOOKUP($A36,Input!$A$33:$B$80,2,FALSE)="Percentage",AR$22,IF(VLOOKUP($A36,Input!$A$33:$B$80,2,FALSE)="Fixed","Fixed",(AQ$22)))</f>
        <v>82.14</v>
      </c>
      <c r="AR36" s="15">
        <f t="shared" si="34"/>
        <v>0.98</v>
      </c>
      <c r="AT36" s="70">
        <f>INDEX(Input!$C$33:$BJ$80,MATCH($A36,Input!$A$33:$A$80,0),MATCH(AT$13,Input!$C$32:$BJ$32,0))</f>
        <v>1.1900000000000001E-2</v>
      </c>
      <c r="AU36" s="24">
        <f>IF(VLOOKUP($A36,Input!$A$33:$B$80,2,FALSE)="Percentage",AV$22,IF(VLOOKUP($A36,Input!$A$33:$B$80,2,FALSE)="Fixed","Fixed",(AU$22)))</f>
        <v>82.14</v>
      </c>
      <c r="AV36" s="15">
        <f t="shared" si="35"/>
        <v>0.98</v>
      </c>
    </row>
    <row r="37" spans="1:48" x14ac:dyDescent="0.25">
      <c r="A37" t="str">
        <f>Input!A45</f>
        <v>Incremental Cost Balancing Account</v>
      </c>
      <c r="B37" s="70">
        <f>INDEX(Input!$C$33:$BJ$80,MATCH($A37,Input!$A$33:$A$80,0),MATCH(B$13,Input!$C$32:$BJ$32,0))</f>
        <v>0</v>
      </c>
      <c r="C37" s="24" t="str">
        <f>IF(VLOOKUP($A37,Input!$A$33:$B$80,2,FALSE)="Percentage",D$22,IF(VLOOKUP($A37,Input!$A$33:$B$80,2,FALSE)="Fixed","Fixed",(C$22)))</f>
        <v>Fixed</v>
      </c>
      <c r="D37" s="15">
        <f t="shared" si="24"/>
        <v>0</v>
      </c>
      <c r="F37" s="70">
        <f>INDEX(Input!$C$33:$BJ$80,MATCH($A37,Input!$A$33:$A$80,0),MATCH(F$13,Input!$C$32:$BJ$32,0))</f>
        <v>0</v>
      </c>
      <c r="G37" s="24" t="str">
        <f>IF(VLOOKUP($A37,Input!$A$33:$B$80,2,FALSE)="Percentage",H$22,IF(VLOOKUP($A37,Input!$A$33:$B$80,2,FALSE)="Fixed","Fixed",(G$22)))</f>
        <v>Fixed</v>
      </c>
      <c r="H37" s="15">
        <f t="shared" si="25"/>
        <v>0</v>
      </c>
      <c r="J37" s="70">
        <f>INDEX(Input!$C$33:$BJ$80,MATCH($A37,Input!$A$33:$A$80,0),MATCH(J$13,Input!$C$32:$BJ$32,0))</f>
        <v>0</v>
      </c>
      <c r="K37" s="24" t="str">
        <f>IF(VLOOKUP($A37,Input!$A$33:$B$80,2,FALSE)="Percentage",L$22,IF(VLOOKUP($A37,Input!$A$33:$B$80,2,FALSE)="Fixed","Fixed",(K$22)))</f>
        <v>Fixed</v>
      </c>
      <c r="L37" s="15">
        <f t="shared" si="26"/>
        <v>0</v>
      </c>
      <c r="N37" s="70">
        <f>INDEX(Input!$C$33:$BJ$80,MATCH($A37,Input!$A$33:$A$80,0),MATCH(N$13,Input!$C$32:$BJ$32,0))</f>
        <v>0</v>
      </c>
      <c r="O37" s="24" t="str">
        <f>IF(VLOOKUP($A37,Input!$A$33:$B$80,2,FALSE)="Percentage",P$22,IF(VLOOKUP($A37,Input!$A$33:$B$80,2,FALSE)="Fixed","Fixed",(O$22)))</f>
        <v>Fixed</v>
      </c>
      <c r="P37" s="15">
        <f t="shared" si="27"/>
        <v>0</v>
      </c>
      <c r="R37" s="70">
        <f>INDEX(Input!$C$33:$BJ$80,MATCH($A37,Input!$A$33:$A$80,0),MATCH(R$13,Input!$C$32:$BJ$32,0))</f>
        <v>0</v>
      </c>
      <c r="S37" s="24" t="str">
        <f>IF(VLOOKUP($A37,Input!$A$33:$B$80,2,FALSE)="Percentage",T$22,IF(VLOOKUP($A37,Input!$A$33:$B$80,2,FALSE)="Fixed","Fixed",(S$22)))</f>
        <v>Fixed</v>
      </c>
      <c r="T37" s="15">
        <f t="shared" si="28"/>
        <v>0</v>
      </c>
      <c r="V37" s="70">
        <f>INDEX(Input!$C$33:$BJ$80,MATCH($A37,Input!$A$33:$A$80,0),MATCH(V$13,Input!$C$32:$BJ$32,0))</f>
        <v>0</v>
      </c>
      <c r="W37" s="24" t="str">
        <f>IF(VLOOKUP($A37,Input!$A$33:$B$80,2,FALSE)="Percentage",X$22,IF(VLOOKUP($A37,Input!$A$33:$B$80,2,FALSE)="Fixed","Fixed",(W$22)))</f>
        <v>Fixed</v>
      </c>
      <c r="X37" s="15">
        <f t="shared" si="29"/>
        <v>0</v>
      </c>
      <c r="Z37" s="70">
        <f>INDEX(Input!$C$33:$BJ$80,MATCH($A37,Input!$A$33:$A$80,0),MATCH(Z$13,Input!$C$32:$BJ$32,0))</f>
        <v>0</v>
      </c>
      <c r="AA37" s="24" t="str">
        <f>IF(VLOOKUP($A37,Input!$A$33:$B$80,2,FALSE)="Percentage",AB$22,IF(VLOOKUP($A37,Input!$A$33:$B$80,2,FALSE)="Fixed","Fixed",(AA$22)))</f>
        <v>Fixed</v>
      </c>
      <c r="AB37" s="15">
        <f t="shared" si="30"/>
        <v>0</v>
      </c>
      <c r="AD37" s="70">
        <f>INDEX(Input!$C$33:$BJ$80,MATCH($A37,Input!$A$33:$A$80,0),MATCH(AD$13,Input!$C$32:$BJ$32,0))</f>
        <v>0</v>
      </c>
      <c r="AE37" s="24" t="str">
        <f>IF(VLOOKUP($A37,Input!$A$33:$B$80,2,FALSE)="Percentage",AF$22,IF(VLOOKUP($A37,Input!$A$33:$B$80,2,FALSE)="Fixed","Fixed",(AE$22)))</f>
        <v>Fixed</v>
      </c>
      <c r="AF37" s="15">
        <f t="shared" si="31"/>
        <v>0</v>
      </c>
      <c r="AH37" s="70">
        <f>INDEX(Input!$C$33:$BJ$80,MATCH($A37,Input!$A$33:$A$80,0),MATCH(AH$13,Input!$C$32:$BJ$32,0))</f>
        <v>0</v>
      </c>
      <c r="AI37" s="24" t="str">
        <f>IF(VLOOKUP($A37,Input!$A$33:$B$80,2,FALSE)="Percentage",AJ$22,IF(VLOOKUP($A37,Input!$A$33:$B$80,2,FALSE)="Fixed","Fixed",(AI$22)))</f>
        <v>Fixed</v>
      </c>
      <c r="AJ37" s="15">
        <f t="shared" si="32"/>
        <v>0</v>
      </c>
      <c r="AL37" s="70">
        <f>INDEX(Input!$C$33:$BJ$80,MATCH($A37,Input!$A$33:$A$80,0),MATCH(AL$13,Input!$C$32:$BJ$32,0))</f>
        <v>0</v>
      </c>
      <c r="AM37" s="24" t="str">
        <f>IF(VLOOKUP($A37,Input!$A$33:$B$80,2,FALSE)="Percentage",AN$22,IF(VLOOKUP($A37,Input!$A$33:$B$80,2,FALSE)="Fixed","Fixed",(AM$22)))</f>
        <v>Fixed</v>
      </c>
      <c r="AN37" s="15">
        <f t="shared" si="33"/>
        <v>0</v>
      </c>
      <c r="AP37" s="70">
        <f>INDEX(Input!$C$33:$BJ$80,MATCH($A37,Input!$A$33:$A$80,0),MATCH(AP$13,Input!$C$32:$BJ$32,0))</f>
        <v>0</v>
      </c>
      <c r="AQ37" s="24" t="str">
        <f>IF(VLOOKUP($A37,Input!$A$33:$B$80,2,FALSE)="Percentage",AR$22,IF(VLOOKUP($A37,Input!$A$33:$B$80,2,FALSE)="Fixed","Fixed",(AQ$22)))</f>
        <v>Fixed</v>
      </c>
      <c r="AR37" s="15">
        <f t="shared" si="34"/>
        <v>0</v>
      </c>
      <c r="AT37" s="70">
        <f>INDEX(Input!$C$33:$BJ$80,MATCH($A37,Input!$A$33:$A$80,0),MATCH(AT$13,Input!$C$32:$BJ$32,0))</f>
        <v>0</v>
      </c>
      <c r="AU37" s="24" t="str">
        <f>IF(VLOOKUP($A37,Input!$A$33:$B$80,2,FALSE)="Percentage",AV$22,IF(VLOOKUP($A37,Input!$A$33:$B$80,2,FALSE)="Fixed","Fixed",(AU$22)))</f>
        <v>Fixed</v>
      </c>
      <c r="AV37" s="15">
        <f t="shared" si="35"/>
        <v>0</v>
      </c>
    </row>
    <row r="38" spans="1:48" x14ac:dyDescent="0.25">
      <c r="A38" t="str">
        <f>Input!A46</f>
        <v>WRAM/MCBA Surcredit</v>
      </c>
      <c r="B38" s="70">
        <f>INDEX(Input!$C$33:$BJ$80,MATCH($A38,Input!$A$33:$A$80,0),MATCH(B$13,Input!$C$32:$BJ$32,0))</f>
        <v>0</v>
      </c>
      <c r="C38" s="24" t="str">
        <f>IF(VLOOKUP($A38,Input!$A$33:$B$80,2,FALSE)="Percentage",D$22,IF(VLOOKUP($A38,Input!$A$33:$B$80,2,FALSE)="Fixed","Fixed",(C$22)))</f>
        <v>Fixed</v>
      </c>
      <c r="D38" s="15">
        <f t="shared" si="24"/>
        <v>0</v>
      </c>
      <c r="F38" s="70">
        <f>INDEX(Input!$C$33:$BJ$80,MATCH($A38,Input!$A$33:$A$80,0),MATCH(F$13,Input!$C$32:$BJ$32,0))</f>
        <v>0</v>
      </c>
      <c r="G38" s="24" t="str">
        <f>IF(VLOOKUP($A38,Input!$A$33:$B$80,2,FALSE)="Percentage",H$22,IF(VLOOKUP($A38,Input!$A$33:$B$80,2,FALSE)="Fixed","Fixed",(G$22)))</f>
        <v>Fixed</v>
      </c>
      <c r="H38" s="15">
        <f t="shared" si="25"/>
        <v>0</v>
      </c>
      <c r="J38" s="70">
        <f>INDEX(Input!$C$33:$BJ$80,MATCH($A38,Input!$A$33:$A$80,0),MATCH(J$13,Input!$C$32:$BJ$32,0))</f>
        <v>0</v>
      </c>
      <c r="K38" s="24" t="str">
        <f>IF(VLOOKUP($A38,Input!$A$33:$B$80,2,FALSE)="Percentage",L$22,IF(VLOOKUP($A38,Input!$A$33:$B$80,2,FALSE)="Fixed","Fixed",(K$22)))</f>
        <v>Fixed</v>
      </c>
      <c r="L38" s="15">
        <f t="shared" si="26"/>
        <v>0</v>
      </c>
      <c r="N38" s="70">
        <f>INDEX(Input!$C$33:$BJ$80,MATCH($A38,Input!$A$33:$A$80,0),MATCH(N$13,Input!$C$32:$BJ$32,0))</f>
        <v>0</v>
      </c>
      <c r="O38" s="24" t="str">
        <f>IF(VLOOKUP($A38,Input!$A$33:$B$80,2,FALSE)="Percentage",P$22,IF(VLOOKUP($A38,Input!$A$33:$B$80,2,FALSE)="Fixed","Fixed",(O$22)))</f>
        <v>Fixed</v>
      </c>
      <c r="P38" s="15">
        <f t="shared" si="27"/>
        <v>0</v>
      </c>
      <c r="R38" s="70">
        <f>INDEX(Input!$C$33:$BJ$80,MATCH($A38,Input!$A$33:$A$80,0),MATCH(R$13,Input!$C$32:$BJ$32,0))</f>
        <v>0</v>
      </c>
      <c r="S38" s="24" t="str">
        <f>IF(VLOOKUP($A38,Input!$A$33:$B$80,2,FALSE)="Percentage",T$22,IF(VLOOKUP($A38,Input!$A$33:$B$80,2,FALSE)="Fixed","Fixed",(S$22)))</f>
        <v>Fixed</v>
      </c>
      <c r="T38" s="15">
        <f t="shared" si="28"/>
        <v>0</v>
      </c>
      <c r="V38" s="70">
        <f>INDEX(Input!$C$33:$BJ$80,MATCH($A38,Input!$A$33:$A$80,0),MATCH(V$13,Input!$C$32:$BJ$32,0))</f>
        <v>0</v>
      </c>
      <c r="W38" s="24" t="str">
        <f>IF(VLOOKUP($A38,Input!$A$33:$B$80,2,FALSE)="Percentage",X$22,IF(VLOOKUP($A38,Input!$A$33:$B$80,2,FALSE)="Fixed","Fixed",(W$22)))</f>
        <v>Fixed</v>
      </c>
      <c r="X38" s="15">
        <f t="shared" si="29"/>
        <v>0</v>
      </c>
      <c r="Z38" s="70">
        <f>INDEX(Input!$C$33:$BJ$80,MATCH($A38,Input!$A$33:$A$80,0),MATCH(Z$13,Input!$C$32:$BJ$32,0))</f>
        <v>0</v>
      </c>
      <c r="AA38" s="24" t="str">
        <f>IF(VLOOKUP($A38,Input!$A$33:$B$80,2,FALSE)="Percentage",AB$22,IF(VLOOKUP($A38,Input!$A$33:$B$80,2,FALSE)="Fixed","Fixed",(AA$22)))</f>
        <v>Fixed</v>
      </c>
      <c r="AB38" s="15">
        <f t="shared" si="30"/>
        <v>0</v>
      </c>
      <c r="AD38" s="70">
        <f>INDEX(Input!$C$33:$BJ$80,MATCH($A38,Input!$A$33:$A$80,0),MATCH(AD$13,Input!$C$32:$BJ$32,0))</f>
        <v>0</v>
      </c>
      <c r="AE38" s="24" t="str">
        <f>IF(VLOOKUP($A38,Input!$A$33:$B$80,2,FALSE)="Percentage",AF$22,IF(VLOOKUP($A38,Input!$A$33:$B$80,2,FALSE)="Fixed","Fixed",(AE$22)))</f>
        <v>Fixed</v>
      </c>
      <c r="AF38" s="15">
        <f t="shared" si="31"/>
        <v>0</v>
      </c>
      <c r="AH38" s="70">
        <f>INDEX(Input!$C$33:$BJ$80,MATCH($A38,Input!$A$33:$A$80,0),MATCH(AH$13,Input!$C$32:$BJ$32,0))</f>
        <v>0</v>
      </c>
      <c r="AI38" s="24" t="str">
        <f>IF(VLOOKUP($A38,Input!$A$33:$B$80,2,FALSE)="Percentage",AJ$22,IF(VLOOKUP($A38,Input!$A$33:$B$80,2,FALSE)="Fixed","Fixed",(AI$22)))</f>
        <v>Fixed</v>
      </c>
      <c r="AJ38" s="15">
        <f t="shared" si="32"/>
        <v>0</v>
      </c>
      <c r="AL38" s="70">
        <f>INDEX(Input!$C$33:$BJ$80,MATCH($A38,Input!$A$33:$A$80,0),MATCH(AL$13,Input!$C$32:$BJ$32,0))</f>
        <v>0</v>
      </c>
      <c r="AM38" s="24" t="str">
        <f>IF(VLOOKUP($A38,Input!$A$33:$B$80,2,FALSE)="Percentage",AN$22,IF(VLOOKUP($A38,Input!$A$33:$B$80,2,FALSE)="Fixed","Fixed",(AM$22)))</f>
        <v>Fixed</v>
      </c>
      <c r="AN38" s="15">
        <f t="shared" si="33"/>
        <v>0</v>
      </c>
      <c r="AP38" s="70">
        <f>INDEX(Input!$C$33:$BJ$80,MATCH($A38,Input!$A$33:$A$80,0),MATCH(AP$13,Input!$C$32:$BJ$32,0))</f>
        <v>0</v>
      </c>
      <c r="AQ38" s="24" t="str">
        <f>IF(VLOOKUP($A38,Input!$A$33:$B$80,2,FALSE)="Percentage",AR$22,IF(VLOOKUP($A38,Input!$A$33:$B$80,2,FALSE)="Fixed","Fixed",(AQ$22)))</f>
        <v>Fixed</v>
      </c>
      <c r="AR38" s="15">
        <f t="shared" si="34"/>
        <v>0</v>
      </c>
      <c r="AT38" s="70">
        <f>INDEX(Input!$C$33:$BJ$80,MATCH($A38,Input!$A$33:$A$80,0),MATCH(AT$13,Input!$C$32:$BJ$32,0))</f>
        <v>0</v>
      </c>
      <c r="AU38" s="24" t="str">
        <f>IF(VLOOKUP($A38,Input!$A$33:$B$80,2,FALSE)="Percentage",AV$22,IF(VLOOKUP($A38,Input!$A$33:$B$80,2,FALSE)="Fixed","Fixed",(AU$22)))</f>
        <v>Fixed</v>
      </c>
      <c r="AV38" s="15">
        <f t="shared" si="35"/>
        <v>0</v>
      </c>
    </row>
    <row r="39" spans="1:48" hidden="1" x14ac:dyDescent="0.25">
      <c r="B39" s="70"/>
      <c r="C39" s="24"/>
      <c r="D39" s="15"/>
      <c r="F39" s="70"/>
      <c r="G39" s="24"/>
      <c r="H39" s="15"/>
      <c r="J39" s="70"/>
      <c r="K39" s="24"/>
      <c r="L39" s="15"/>
      <c r="N39" s="70"/>
      <c r="O39" s="24"/>
      <c r="P39" s="15"/>
      <c r="R39" s="70"/>
      <c r="S39" s="24"/>
      <c r="T39" s="15"/>
      <c r="V39" s="70"/>
      <c r="W39" s="24"/>
      <c r="X39" s="15"/>
      <c r="Z39" s="70"/>
      <c r="AA39" s="24"/>
      <c r="AB39" s="15"/>
      <c r="AD39" s="70"/>
      <c r="AE39" s="24"/>
      <c r="AF39" s="15"/>
      <c r="AH39" s="70"/>
      <c r="AI39" s="24"/>
      <c r="AJ39" s="15"/>
      <c r="AL39" s="70"/>
      <c r="AM39" s="24"/>
      <c r="AN39" s="15"/>
      <c r="AP39" s="70"/>
      <c r="AQ39" s="24"/>
      <c r="AR39" s="15"/>
      <c r="AT39" s="70"/>
      <c r="AU39" s="24"/>
      <c r="AV39" s="15"/>
    </row>
    <row r="40" spans="1:48" hidden="1" x14ac:dyDescent="0.25">
      <c r="B40" s="70"/>
      <c r="C40" s="24"/>
      <c r="D40" s="15"/>
      <c r="F40" s="70"/>
      <c r="G40" s="24"/>
      <c r="H40" s="15"/>
      <c r="J40" s="70"/>
      <c r="K40" s="24"/>
      <c r="L40" s="15"/>
      <c r="N40" s="70"/>
      <c r="O40" s="24"/>
      <c r="P40" s="15"/>
      <c r="R40" s="70"/>
      <c r="S40" s="24"/>
      <c r="T40" s="15"/>
      <c r="V40" s="70"/>
      <c r="W40" s="24"/>
      <c r="X40" s="15"/>
      <c r="Z40" s="70"/>
      <c r="AA40" s="24"/>
      <c r="AB40" s="15"/>
      <c r="AD40" s="70"/>
      <c r="AE40" s="24"/>
      <c r="AF40" s="15"/>
      <c r="AH40" s="70"/>
      <c r="AI40" s="24"/>
      <c r="AJ40" s="15"/>
      <c r="AL40" s="70"/>
      <c r="AM40" s="24"/>
      <c r="AN40" s="15"/>
      <c r="AP40" s="70"/>
      <c r="AQ40" s="24"/>
      <c r="AR40" s="15"/>
      <c r="AT40" s="70"/>
      <c r="AU40" s="24"/>
      <c r="AV40" s="15"/>
    </row>
    <row r="41" spans="1:48" hidden="1" x14ac:dyDescent="0.25">
      <c r="B41" s="70"/>
      <c r="C41" s="24"/>
      <c r="D41" s="15"/>
      <c r="F41" s="70"/>
      <c r="G41" s="24"/>
      <c r="H41" s="15"/>
      <c r="J41" s="70"/>
      <c r="K41" s="24"/>
      <c r="L41" s="15"/>
      <c r="N41" s="70"/>
      <c r="O41" s="24"/>
      <c r="P41" s="15"/>
      <c r="R41" s="70"/>
      <c r="S41" s="24"/>
      <c r="T41" s="15"/>
      <c r="V41" s="70"/>
      <c r="W41" s="24"/>
      <c r="X41" s="15"/>
      <c r="Z41" s="70"/>
      <c r="AA41" s="24"/>
      <c r="AB41" s="15"/>
      <c r="AD41" s="70"/>
      <c r="AE41" s="24"/>
      <c r="AF41" s="15"/>
      <c r="AH41" s="70"/>
      <c r="AI41" s="24"/>
      <c r="AJ41" s="15"/>
      <c r="AL41" s="70"/>
      <c r="AM41" s="24"/>
      <c r="AN41" s="15"/>
      <c r="AP41" s="70"/>
      <c r="AQ41" s="24"/>
      <c r="AR41" s="15"/>
      <c r="AT41" s="70"/>
      <c r="AU41" s="24"/>
      <c r="AV41" s="15"/>
    </row>
    <row r="42" spans="1:48" hidden="1" x14ac:dyDescent="0.25">
      <c r="B42" s="70"/>
      <c r="C42" s="24"/>
      <c r="D42" s="15"/>
      <c r="F42" s="70"/>
      <c r="G42" s="24"/>
      <c r="H42" s="15"/>
      <c r="J42" s="70"/>
      <c r="K42" s="24"/>
      <c r="L42" s="15"/>
      <c r="N42" s="70"/>
      <c r="O42" s="24"/>
      <c r="P42" s="15"/>
      <c r="R42" s="70"/>
      <c r="S42" s="24"/>
      <c r="T42" s="15"/>
      <c r="V42" s="70"/>
      <c r="W42" s="24"/>
      <c r="X42" s="15"/>
      <c r="Z42" s="70"/>
      <c r="AA42" s="24"/>
      <c r="AB42" s="15"/>
      <c r="AD42" s="70"/>
      <c r="AE42" s="24"/>
      <c r="AF42" s="15"/>
      <c r="AH42" s="70"/>
      <c r="AI42" s="24"/>
      <c r="AJ42" s="15"/>
      <c r="AL42" s="70"/>
      <c r="AM42" s="24"/>
      <c r="AN42" s="15"/>
      <c r="AP42" s="70"/>
      <c r="AQ42" s="24"/>
      <c r="AR42" s="15"/>
      <c r="AT42" s="70"/>
      <c r="AU42" s="24"/>
      <c r="AV42" s="15"/>
    </row>
    <row r="43" spans="1:48" hidden="1" x14ac:dyDescent="0.25">
      <c r="B43" s="70"/>
      <c r="C43" s="24"/>
      <c r="D43" s="15"/>
      <c r="F43" s="70"/>
      <c r="G43" s="24"/>
      <c r="H43" s="15"/>
      <c r="J43" s="70"/>
      <c r="K43" s="24"/>
      <c r="L43" s="15"/>
      <c r="N43" s="70"/>
      <c r="O43" s="24"/>
      <c r="P43" s="15"/>
      <c r="R43" s="70"/>
      <c r="S43" s="24"/>
      <c r="T43" s="15"/>
      <c r="V43" s="70"/>
      <c r="W43" s="24"/>
      <c r="X43" s="15"/>
      <c r="Z43" s="70"/>
      <c r="AA43" s="24"/>
      <c r="AB43" s="15"/>
      <c r="AD43" s="70"/>
      <c r="AE43" s="24"/>
      <c r="AF43" s="15"/>
      <c r="AH43" s="70"/>
      <c r="AI43" s="24"/>
      <c r="AJ43" s="15"/>
      <c r="AL43" s="70"/>
      <c r="AM43" s="24"/>
      <c r="AN43" s="15"/>
      <c r="AP43" s="70"/>
      <c r="AQ43" s="24"/>
      <c r="AR43" s="15"/>
      <c r="AT43" s="70"/>
      <c r="AU43" s="24"/>
      <c r="AV43" s="15"/>
    </row>
    <row r="44" spans="1:48" hidden="1" x14ac:dyDescent="0.25">
      <c r="B44" s="70"/>
      <c r="C44" s="24"/>
      <c r="D44" s="15"/>
      <c r="F44" s="70"/>
      <c r="G44" s="24"/>
      <c r="H44" s="15"/>
      <c r="J44" s="70"/>
      <c r="K44" s="24"/>
      <c r="L44" s="15"/>
      <c r="N44" s="70"/>
      <c r="O44" s="24"/>
      <c r="P44" s="15"/>
      <c r="R44" s="70"/>
      <c r="S44" s="24"/>
      <c r="T44" s="15"/>
      <c r="V44" s="70"/>
      <c r="W44" s="24"/>
      <c r="X44" s="15"/>
      <c r="Z44" s="70"/>
      <c r="AA44" s="24"/>
      <c r="AB44" s="15"/>
      <c r="AD44" s="70"/>
      <c r="AE44" s="24"/>
      <c r="AF44" s="15"/>
      <c r="AH44" s="70"/>
      <c r="AI44" s="24"/>
      <c r="AJ44" s="15"/>
      <c r="AL44" s="70"/>
      <c r="AM44" s="24"/>
      <c r="AN44" s="15"/>
      <c r="AP44" s="70"/>
      <c r="AQ44" s="24"/>
      <c r="AR44" s="15"/>
      <c r="AT44" s="70"/>
      <c r="AU44" s="24"/>
      <c r="AV44" s="15"/>
    </row>
    <row r="45" spans="1:48" hidden="1" x14ac:dyDescent="0.25">
      <c r="B45" s="70"/>
      <c r="C45" s="24"/>
      <c r="D45" s="15"/>
      <c r="F45" s="70"/>
      <c r="G45" s="24"/>
      <c r="H45" s="15"/>
      <c r="J45" s="70"/>
      <c r="K45" s="24"/>
      <c r="L45" s="15"/>
      <c r="N45" s="70"/>
      <c r="O45" s="24"/>
      <c r="P45" s="15"/>
      <c r="R45" s="70"/>
      <c r="S45" s="24"/>
      <c r="T45" s="15"/>
      <c r="V45" s="70"/>
      <c r="W45" s="24"/>
      <c r="X45" s="15"/>
      <c r="Z45" s="70"/>
      <c r="AA45" s="24"/>
      <c r="AB45" s="15"/>
      <c r="AD45" s="70"/>
      <c r="AE45" s="24"/>
      <c r="AF45" s="15"/>
      <c r="AH45" s="70"/>
      <c r="AI45" s="24"/>
      <c r="AJ45" s="15"/>
      <c r="AL45" s="70"/>
      <c r="AM45" s="24"/>
      <c r="AN45" s="15"/>
      <c r="AP45" s="70"/>
      <c r="AQ45" s="24"/>
      <c r="AR45" s="15"/>
      <c r="AT45" s="70"/>
      <c r="AU45" s="24"/>
      <c r="AV45" s="15"/>
    </row>
    <row r="46" spans="1:48" hidden="1" x14ac:dyDescent="0.25">
      <c r="B46" s="70"/>
      <c r="C46" s="24"/>
      <c r="D46" s="15"/>
      <c r="F46" s="70"/>
      <c r="G46" s="24"/>
      <c r="H46" s="15"/>
      <c r="J46" s="70"/>
      <c r="K46" s="24"/>
      <c r="L46" s="15"/>
      <c r="N46" s="70"/>
      <c r="O46" s="24"/>
      <c r="P46" s="15"/>
      <c r="R46" s="70"/>
      <c r="S46" s="24"/>
      <c r="T46" s="15"/>
      <c r="V46" s="70"/>
      <c r="W46" s="24"/>
      <c r="X46" s="15"/>
      <c r="Z46" s="70"/>
      <c r="AA46" s="24"/>
      <c r="AB46" s="15"/>
      <c r="AD46" s="70"/>
      <c r="AE46" s="24"/>
      <c r="AF46" s="15"/>
      <c r="AH46" s="70"/>
      <c r="AI46" s="24"/>
      <c r="AJ46" s="15"/>
      <c r="AL46" s="70"/>
      <c r="AM46" s="24"/>
      <c r="AN46" s="15"/>
      <c r="AP46" s="70"/>
      <c r="AQ46" s="24"/>
      <c r="AR46" s="15"/>
      <c r="AT46" s="70"/>
      <c r="AU46" s="24"/>
      <c r="AV46" s="15"/>
    </row>
    <row r="47" spans="1:48" hidden="1" x14ac:dyDescent="0.25">
      <c r="B47" s="70"/>
      <c r="C47" s="24"/>
      <c r="D47" s="15"/>
      <c r="F47" s="70"/>
      <c r="G47" s="24"/>
      <c r="H47" s="15"/>
      <c r="J47" s="70"/>
      <c r="K47" s="24"/>
      <c r="L47" s="15"/>
      <c r="N47" s="70"/>
      <c r="O47" s="24"/>
      <c r="P47" s="15"/>
      <c r="R47" s="70"/>
      <c r="S47" s="24"/>
      <c r="T47" s="15"/>
      <c r="V47" s="70"/>
      <c r="W47" s="24"/>
      <c r="X47" s="15"/>
      <c r="Z47" s="70"/>
      <c r="AA47" s="24"/>
      <c r="AB47" s="15"/>
      <c r="AD47" s="70"/>
      <c r="AE47" s="24"/>
      <c r="AF47" s="15"/>
      <c r="AH47" s="70"/>
      <c r="AI47" s="24"/>
      <c r="AJ47" s="15"/>
      <c r="AL47" s="70"/>
      <c r="AM47" s="24"/>
      <c r="AN47" s="15"/>
      <c r="AP47" s="70"/>
      <c r="AQ47" s="24"/>
      <c r="AR47" s="15"/>
      <c r="AT47" s="70"/>
      <c r="AU47" s="24"/>
      <c r="AV47" s="15"/>
    </row>
    <row r="48" spans="1:48" hidden="1" x14ac:dyDescent="0.25">
      <c r="B48" s="70"/>
      <c r="C48" s="24"/>
      <c r="D48" s="15"/>
      <c r="F48" s="70"/>
      <c r="G48" s="24"/>
      <c r="H48" s="15"/>
      <c r="J48" s="70"/>
      <c r="K48" s="24"/>
      <c r="L48" s="15"/>
      <c r="N48" s="70"/>
      <c r="O48" s="24"/>
      <c r="P48" s="15"/>
      <c r="R48" s="70"/>
      <c r="S48" s="24"/>
      <c r="T48" s="15"/>
      <c r="V48" s="70"/>
      <c r="W48" s="24"/>
      <c r="X48" s="15"/>
      <c r="Z48" s="70"/>
      <c r="AA48" s="24"/>
      <c r="AB48" s="15"/>
      <c r="AD48" s="70"/>
      <c r="AE48" s="24"/>
      <c r="AF48" s="15"/>
      <c r="AH48" s="70"/>
      <c r="AI48" s="24"/>
      <c r="AJ48" s="15"/>
      <c r="AL48" s="70"/>
      <c r="AM48" s="24"/>
      <c r="AN48" s="15"/>
      <c r="AP48" s="70"/>
      <c r="AQ48" s="24"/>
      <c r="AR48" s="15"/>
      <c r="AT48" s="70"/>
      <c r="AU48" s="24"/>
      <c r="AV48" s="15"/>
    </row>
    <row r="49" spans="2:48" hidden="1" x14ac:dyDescent="0.25">
      <c r="B49" s="70"/>
      <c r="C49" s="24"/>
      <c r="D49" s="15"/>
      <c r="F49" s="70"/>
      <c r="G49" s="24"/>
      <c r="H49" s="15"/>
      <c r="J49" s="70"/>
      <c r="K49" s="24"/>
      <c r="L49" s="15"/>
      <c r="N49" s="70"/>
      <c r="O49" s="24"/>
      <c r="P49" s="15"/>
      <c r="R49" s="70"/>
      <c r="S49" s="24"/>
      <c r="T49" s="15"/>
      <c r="V49" s="70"/>
      <c r="W49" s="24"/>
      <c r="X49" s="15"/>
      <c r="Z49" s="70"/>
      <c r="AA49" s="24"/>
      <c r="AB49" s="15"/>
      <c r="AD49" s="70"/>
      <c r="AE49" s="24"/>
      <c r="AF49" s="15"/>
      <c r="AH49" s="70"/>
      <c r="AI49" s="24"/>
      <c r="AJ49" s="15"/>
      <c r="AL49" s="70"/>
      <c r="AM49" s="24"/>
      <c r="AN49" s="15"/>
      <c r="AP49" s="70"/>
      <c r="AQ49" s="24"/>
      <c r="AR49" s="15"/>
      <c r="AT49" s="70"/>
      <c r="AU49" s="24"/>
      <c r="AV49" s="15"/>
    </row>
    <row r="50" spans="2:48" hidden="1" x14ac:dyDescent="0.25">
      <c r="B50" s="70"/>
      <c r="C50" s="24"/>
      <c r="D50" s="15"/>
      <c r="F50" s="70"/>
      <c r="G50" s="24"/>
      <c r="H50" s="15"/>
      <c r="J50" s="70"/>
      <c r="K50" s="24"/>
      <c r="L50" s="15"/>
      <c r="N50" s="70"/>
      <c r="O50" s="24"/>
      <c r="P50" s="15"/>
      <c r="R50" s="70"/>
      <c r="S50" s="24"/>
      <c r="T50" s="15"/>
      <c r="V50" s="70"/>
      <c r="W50" s="24"/>
      <c r="X50" s="15"/>
      <c r="Z50" s="70"/>
      <c r="AA50" s="24"/>
      <c r="AB50" s="15"/>
      <c r="AD50" s="70"/>
      <c r="AE50" s="24"/>
      <c r="AF50" s="15"/>
      <c r="AH50" s="70"/>
      <c r="AI50" s="24"/>
      <c r="AJ50" s="15"/>
      <c r="AL50" s="70"/>
      <c r="AM50" s="24"/>
      <c r="AN50" s="15"/>
      <c r="AP50" s="70"/>
      <c r="AQ50" s="24"/>
      <c r="AR50" s="15"/>
      <c r="AT50" s="70"/>
      <c r="AU50" s="24"/>
      <c r="AV50" s="15"/>
    </row>
    <row r="51" spans="2:48" hidden="1" x14ac:dyDescent="0.25">
      <c r="B51" s="70"/>
      <c r="C51" s="24"/>
      <c r="D51" s="15"/>
      <c r="F51" s="70"/>
      <c r="G51" s="24"/>
      <c r="H51" s="15"/>
      <c r="J51" s="70"/>
      <c r="K51" s="24"/>
      <c r="L51" s="15"/>
      <c r="N51" s="70"/>
      <c r="O51" s="24"/>
      <c r="P51" s="15"/>
      <c r="R51" s="70"/>
      <c r="S51" s="24"/>
      <c r="T51" s="15"/>
      <c r="V51" s="70"/>
      <c r="W51" s="24"/>
      <c r="X51" s="15"/>
      <c r="Z51" s="70"/>
      <c r="AA51" s="24"/>
      <c r="AB51" s="15"/>
      <c r="AD51" s="70"/>
      <c r="AE51" s="24"/>
      <c r="AF51" s="15"/>
      <c r="AH51" s="70"/>
      <c r="AI51" s="24"/>
      <c r="AJ51" s="15"/>
      <c r="AL51" s="70"/>
      <c r="AM51" s="24"/>
      <c r="AN51" s="15"/>
      <c r="AP51" s="70"/>
      <c r="AQ51" s="24"/>
      <c r="AR51" s="15"/>
      <c r="AT51" s="70"/>
      <c r="AU51" s="24"/>
      <c r="AV51" s="15"/>
    </row>
    <row r="52" spans="2:48" hidden="1" x14ac:dyDescent="0.25">
      <c r="B52" s="70"/>
      <c r="C52" s="24"/>
      <c r="D52" s="15"/>
      <c r="F52" s="70"/>
      <c r="G52" s="24"/>
      <c r="H52" s="15"/>
      <c r="J52" s="70"/>
      <c r="K52" s="24"/>
      <c r="L52" s="15"/>
      <c r="N52" s="70"/>
      <c r="O52" s="24"/>
      <c r="P52" s="15"/>
      <c r="R52" s="70"/>
      <c r="S52" s="24"/>
      <c r="T52" s="15"/>
      <c r="V52" s="70"/>
      <c r="W52" s="24"/>
      <c r="X52" s="15"/>
      <c r="Z52" s="70"/>
      <c r="AA52" s="24"/>
      <c r="AB52" s="15"/>
      <c r="AD52" s="70"/>
      <c r="AE52" s="24"/>
      <c r="AF52" s="15"/>
      <c r="AH52" s="70"/>
      <c r="AI52" s="24"/>
      <c r="AJ52" s="15"/>
      <c r="AL52" s="70"/>
      <c r="AM52" s="24"/>
      <c r="AN52" s="15"/>
      <c r="AP52" s="70"/>
      <c r="AQ52" s="24"/>
      <c r="AR52" s="15"/>
      <c r="AT52" s="70"/>
      <c r="AU52" s="24"/>
      <c r="AV52" s="15"/>
    </row>
    <row r="53" spans="2:48" hidden="1" x14ac:dyDescent="0.25">
      <c r="B53" s="70"/>
      <c r="C53" s="24"/>
      <c r="D53" s="15"/>
      <c r="F53" s="70"/>
      <c r="G53" s="24"/>
      <c r="H53" s="15"/>
      <c r="J53" s="70"/>
      <c r="K53" s="24"/>
      <c r="L53" s="15"/>
      <c r="N53" s="70"/>
      <c r="O53" s="24"/>
      <c r="P53" s="15"/>
      <c r="R53" s="70"/>
      <c r="S53" s="24"/>
      <c r="T53" s="15"/>
      <c r="V53" s="70"/>
      <c r="W53" s="24"/>
      <c r="X53" s="15"/>
      <c r="Z53" s="70"/>
      <c r="AA53" s="24"/>
      <c r="AB53" s="15"/>
      <c r="AD53" s="70"/>
      <c r="AE53" s="24"/>
      <c r="AF53" s="15"/>
      <c r="AH53" s="70"/>
      <c r="AI53" s="24"/>
      <c r="AJ53" s="15"/>
      <c r="AL53" s="70"/>
      <c r="AM53" s="24"/>
      <c r="AN53" s="15"/>
      <c r="AP53" s="70"/>
      <c r="AQ53" s="24"/>
      <c r="AR53" s="15"/>
      <c r="AT53" s="70"/>
      <c r="AU53" s="24"/>
      <c r="AV53" s="15"/>
    </row>
    <row r="54" spans="2:48" hidden="1" x14ac:dyDescent="0.25">
      <c r="B54" s="70"/>
      <c r="C54" s="24"/>
      <c r="D54" s="15"/>
      <c r="F54" s="70"/>
      <c r="G54" s="24"/>
      <c r="H54" s="15"/>
      <c r="J54" s="70"/>
      <c r="K54" s="24"/>
      <c r="L54" s="15"/>
      <c r="N54" s="70"/>
      <c r="O54" s="24"/>
      <c r="P54" s="15"/>
      <c r="R54" s="70"/>
      <c r="S54" s="24"/>
      <c r="T54" s="15"/>
      <c r="V54" s="70"/>
      <c r="W54" s="24"/>
      <c r="X54" s="15"/>
      <c r="Z54" s="70"/>
      <c r="AA54" s="24"/>
      <c r="AB54" s="15"/>
      <c r="AD54" s="70"/>
      <c r="AE54" s="24"/>
      <c r="AF54" s="15"/>
      <c r="AH54" s="70"/>
      <c r="AI54" s="24"/>
      <c r="AJ54" s="15"/>
      <c r="AL54" s="70"/>
      <c r="AM54" s="24"/>
      <c r="AN54" s="15"/>
      <c r="AP54" s="70"/>
      <c r="AQ54" s="24"/>
      <c r="AR54" s="15"/>
      <c r="AT54" s="70"/>
      <c r="AU54" s="24"/>
      <c r="AV54" s="15"/>
    </row>
    <row r="55" spans="2:48" hidden="1" x14ac:dyDescent="0.25">
      <c r="B55" s="70"/>
      <c r="C55" s="24"/>
      <c r="D55" s="15"/>
      <c r="F55" s="70"/>
      <c r="G55" s="24"/>
      <c r="H55" s="15"/>
      <c r="J55" s="70"/>
      <c r="K55" s="24"/>
      <c r="L55" s="15"/>
      <c r="N55" s="70"/>
      <c r="O55" s="24"/>
      <c r="P55" s="15"/>
      <c r="R55" s="70"/>
      <c r="S55" s="24"/>
      <c r="T55" s="15"/>
      <c r="V55" s="70"/>
      <c r="W55" s="24"/>
      <c r="X55" s="15"/>
      <c r="Z55" s="70"/>
      <c r="AA55" s="24"/>
      <c r="AB55" s="15"/>
      <c r="AD55" s="70"/>
      <c r="AE55" s="24"/>
      <c r="AF55" s="15"/>
      <c r="AH55" s="70"/>
      <c r="AI55" s="24"/>
      <c r="AJ55" s="15"/>
      <c r="AL55" s="70"/>
      <c r="AM55" s="24"/>
      <c r="AN55" s="15"/>
      <c r="AP55" s="70"/>
      <c r="AQ55" s="24"/>
      <c r="AR55" s="15"/>
      <c r="AT55" s="70"/>
      <c r="AU55" s="24"/>
      <c r="AV55" s="15"/>
    </row>
    <row r="56" spans="2:48" hidden="1" x14ac:dyDescent="0.25">
      <c r="B56" s="70"/>
      <c r="C56" s="24"/>
      <c r="D56" s="15"/>
      <c r="F56" s="70"/>
      <c r="G56" s="24"/>
      <c r="H56" s="15"/>
      <c r="J56" s="70"/>
      <c r="K56" s="24"/>
      <c r="L56" s="15"/>
      <c r="N56" s="70"/>
      <c r="O56" s="24"/>
      <c r="P56" s="15"/>
      <c r="R56" s="70"/>
      <c r="S56" s="24"/>
      <c r="T56" s="15"/>
      <c r="V56" s="70"/>
      <c r="W56" s="24"/>
      <c r="X56" s="15"/>
      <c r="Z56" s="70"/>
      <c r="AA56" s="24"/>
      <c r="AB56" s="15"/>
      <c r="AD56" s="70"/>
      <c r="AE56" s="24"/>
      <c r="AF56" s="15"/>
      <c r="AH56" s="70"/>
      <c r="AI56" s="24"/>
      <c r="AJ56" s="15"/>
      <c r="AL56" s="70"/>
      <c r="AM56" s="24"/>
      <c r="AN56" s="15"/>
      <c r="AP56" s="70"/>
      <c r="AQ56" s="24"/>
      <c r="AR56" s="15"/>
      <c r="AT56" s="70"/>
      <c r="AU56" s="24"/>
      <c r="AV56" s="15"/>
    </row>
    <row r="57" spans="2:48" hidden="1" x14ac:dyDescent="0.25">
      <c r="B57" s="70"/>
      <c r="C57" s="24"/>
      <c r="D57" s="15"/>
      <c r="F57" s="70"/>
      <c r="G57" s="24"/>
      <c r="H57" s="15"/>
      <c r="J57" s="70"/>
      <c r="K57" s="24"/>
      <c r="L57" s="15"/>
      <c r="N57" s="70"/>
      <c r="O57" s="24"/>
      <c r="P57" s="15"/>
      <c r="R57" s="70"/>
      <c r="S57" s="24"/>
      <c r="T57" s="15"/>
      <c r="V57" s="70"/>
      <c r="W57" s="24"/>
      <c r="X57" s="15"/>
      <c r="Z57" s="70"/>
      <c r="AA57" s="24"/>
      <c r="AB57" s="15"/>
      <c r="AD57" s="70"/>
      <c r="AE57" s="24"/>
      <c r="AF57" s="15"/>
      <c r="AH57" s="70"/>
      <c r="AI57" s="24"/>
      <c r="AJ57" s="15"/>
      <c r="AL57" s="70"/>
      <c r="AM57" s="24"/>
      <c r="AN57" s="15"/>
      <c r="AP57" s="70"/>
      <c r="AQ57" s="24"/>
      <c r="AR57" s="15"/>
      <c r="AT57" s="70"/>
      <c r="AU57" s="24"/>
      <c r="AV57" s="15"/>
    </row>
    <row r="58" spans="2:48" hidden="1" x14ac:dyDescent="0.25">
      <c r="B58" s="70"/>
      <c r="C58" s="24"/>
      <c r="D58" s="15"/>
      <c r="F58" s="70"/>
      <c r="G58" s="24"/>
      <c r="H58" s="15"/>
      <c r="J58" s="70"/>
      <c r="K58" s="24"/>
      <c r="L58" s="15"/>
      <c r="N58" s="70"/>
      <c r="O58" s="24"/>
      <c r="P58" s="15"/>
      <c r="R58" s="70"/>
      <c r="S58" s="24"/>
      <c r="T58" s="15"/>
      <c r="V58" s="70"/>
      <c r="W58" s="24"/>
      <c r="X58" s="15"/>
      <c r="Z58" s="70"/>
      <c r="AA58" s="24"/>
      <c r="AB58" s="15"/>
      <c r="AD58" s="70"/>
      <c r="AE58" s="24"/>
      <c r="AF58" s="15"/>
      <c r="AH58" s="70"/>
      <c r="AI58" s="24"/>
      <c r="AJ58" s="15"/>
      <c r="AL58" s="70"/>
      <c r="AM58" s="24"/>
      <c r="AN58" s="15"/>
      <c r="AP58" s="70"/>
      <c r="AQ58" s="24"/>
      <c r="AR58" s="15"/>
      <c r="AT58" s="70"/>
      <c r="AU58" s="24"/>
      <c r="AV58" s="15"/>
    </row>
    <row r="59" spans="2:48" hidden="1" x14ac:dyDescent="0.25">
      <c r="B59" s="70"/>
      <c r="C59" s="24"/>
      <c r="D59" s="15"/>
      <c r="F59" s="70"/>
      <c r="G59" s="24"/>
      <c r="H59" s="15"/>
      <c r="J59" s="70"/>
      <c r="K59" s="24"/>
      <c r="L59" s="15"/>
      <c r="N59" s="70"/>
      <c r="O59" s="24"/>
      <c r="P59" s="15"/>
      <c r="R59" s="70"/>
      <c r="S59" s="24"/>
      <c r="T59" s="15"/>
      <c r="V59" s="70"/>
      <c r="W59" s="24"/>
      <c r="X59" s="15"/>
      <c r="Z59" s="70"/>
      <c r="AA59" s="24"/>
      <c r="AB59" s="15"/>
      <c r="AD59" s="70"/>
      <c r="AE59" s="24"/>
      <c r="AF59" s="15"/>
      <c r="AH59" s="70"/>
      <c r="AI59" s="24"/>
      <c r="AJ59" s="15"/>
      <c r="AL59" s="70"/>
      <c r="AM59" s="24"/>
      <c r="AN59" s="15"/>
      <c r="AP59" s="70"/>
      <c r="AQ59" s="24"/>
      <c r="AR59" s="15"/>
      <c r="AT59" s="70"/>
      <c r="AU59" s="24"/>
      <c r="AV59" s="15"/>
    </row>
    <row r="60" spans="2:48" hidden="1" x14ac:dyDescent="0.25">
      <c r="B60" s="70"/>
      <c r="C60" s="24"/>
      <c r="D60" s="15"/>
      <c r="F60" s="70"/>
      <c r="G60" s="24"/>
      <c r="H60" s="15"/>
      <c r="J60" s="70"/>
      <c r="K60" s="24"/>
      <c r="L60" s="15"/>
      <c r="N60" s="70"/>
      <c r="O60" s="24"/>
      <c r="P60" s="15"/>
      <c r="R60" s="70"/>
      <c r="S60" s="24"/>
      <c r="T60" s="15"/>
      <c r="V60" s="70"/>
      <c r="W60" s="24"/>
      <c r="X60" s="15"/>
      <c r="Z60" s="70"/>
      <c r="AA60" s="24"/>
      <c r="AB60" s="15"/>
      <c r="AD60" s="70"/>
      <c r="AE60" s="24"/>
      <c r="AF60" s="15"/>
      <c r="AH60" s="70"/>
      <c r="AI60" s="24"/>
      <c r="AJ60" s="15"/>
      <c r="AL60" s="70"/>
      <c r="AM60" s="24"/>
      <c r="AN60" s="15"/>
      <c r="AP60" s="70"/>
      <c r="AQ60" s="24"/>
      <c r="AR60" s="15"/>
      <c r="AT60" s="70"/>
      <c r="AU60" s="24"/>
      <c r="AV60" s="15"/>
    </row>
    <row r="61" spans="2:48" hidden="1" x14ac:dyDescent="0.25">
      <c r="B61" s="70"/>
      <c r="C61" s="24"/>
      <c r="D61" s="15"/>
      <c r="F61" s="70"/>
      <c r="G61" s="24"/>
      <c r="H61" s="15"/>
      <c r="J61" s="70"/>
      <c r="K61" s="24"/>
      <c r="L61" s="15"/>
      <c r="N61" s="70"/>
      <c r="O61" s="24"/>
      <c r="P61" s="15"/>
      <c r="R61" s="70"/>
      <c r="S61" s="24"/>
      <c r="T61" s="15"/>
      <c r="V61" s="70"/>
      <c r="W61" s="24"/>
      <c r="X61" s="15"/>
      <c r="Z61" s="70"/>
      <c r="AA61" s="24"/>
      <c r="AB61" s="15"/>
      <c r="AD61" s="70"/>
      <c r="AE61" s="24"/>
      <c r="AF61" s="15"/>
      <c r="AH61" s="70"/>
      <c r="AI61" s="24"/>
      <c r="AJ61" s="15"/>
      <c r="AL61" s="70"/>
      <c r="AM61" s="24"/>
      <c r="AN61" s="15"/>
      <c r="AP61" s="70"/>
      <c r="AQ61" s="24"/>
      <c r="AR61" s="15"/>
      <c r="AT61" s="70"/>
      <c r="AU61" s="24"/>
      <c r="AV61" s="15"/>
    </row>
    <row r="62" spans="2:48" hidden="1" x14ac:dyDescent="0.25">
      <c r="B62" s="70"/>
      <c r="C62" s="24"/>
      <c r="D62" s="15"/>
      <c r="F62" s="70"/>
      <c r="G62" s="24"/>
      <c r="H62" s="15"/>
      <c r="J62" s="70"/>
      <c r="K62" s="24"/>
      <c r="L62" s="15"/>
      <c r="N62" s="70"/>
      <c r="O62" s="24"/>
      <c r="P62" s="15"/>
      <c r="R62" s="70"/>
      <c r="S62" s="24"/>
      <c r="T62" s="15"/>
      <c r="V62" s="70"/>
      <c r="W62" s="24"/>
      <c r="X62" s="15"/>
      <c r="Z62" s="70"/>
      <c r="AA62" s="24"/>
      <c r="AB62" s="15"/>
      <c r="AD62" s="70"/>
      <c r="AE62" s="24"/>
      <c r="AF62" s="15"/>
      <c r="AH62" s="70"/>
      <c r="AI62" s="24"/>
      <c r="AJ62" s="15"/>
      <c r="AL62" s="70"/>
      <c r="AM62" s="24"/>
      <c r="AN62" s="15"/>
      <c r="AP62" s="70"/>
      <c r="AQ62" s="24"/>
      <c r="AR62" s="15"/>
      <c r="AT62" s="70"/>
      <c r="AU62" s="24"/>
      <c r="AV62" s="15"/>
    </row>
    <row r="63" spans="2:48" hidden="1" x14ac:dyDescent="0.25">
      <c r="B63" s="70"/>
      <c r="C63" s="24"/>
      <c r="D63" s="15"/>
      <c r="F63" s="70"/>
      <c r="G63" s="24"/>
      <c r="H63" s="15"/>
      <c r="J63" s="70"/>
      <c r="K63" s="24"/>
      <c r="L63" s="15"/>
      <c r="N63" s="70"/>
      <c r="O63" s="24"/>
      <c r="P63" s="15"/>
      <c r="R63" s="70"/>
      <c r="S63" s="24"/>
      <c r="T63" s="15"/>
      <c r="V63" s="70"/>
      <c r="W63" s="24"/>
      <c r="X63" s="15"/>
      <c r="Z63" s="70"/>
      <c r="AA63" s="24"/>
      <c r="AB63" s="15"/>
      <c r="AD63" s="70"/>
      <c r="AE63" s="24"/>
      <c r="AF63" s="15"/>
      <c r="AH63" s="70"/>
      <c r="AI63" s="24"/>
      <c r="AJ63" s="15"/>
      <c r="AL63" s="70"/>
      <c r="AM63" s="24"/>
      <c r="AN63" s="15"/>
      <c r="AP63" s="70"/>
      <c r="AQ63" s="24"/>
      <c r="AR63" s="15"/>
      <c r="AT63" s="70"/>
      <c r="AU63" s="24"/>
      <c r="AV63" s="15"/>
    </row>
    <row r="64" spans="2:48" hidden="1" x14ac:dyDescent="0.25">
      <c r="B64" s="70"/>
      <c r="C64" s="24"/>
      <c r="D64" s="15"/>
      <c r="F64" s="70"/>
      <c r="G64" s="24"/>
      <c r="H64" s="15"/>
      <c r="J64" s="70"/>
      <c r="K64" s="24"/>
      <c r="L64" s="15"/>
      <c r="N64" s="70"/>
      <c r="O64" s="24"/>
      <c r="P64" s="15"/>
      <c r="R64" s="70"/>
      <c r="S64" s="24"/>
      <c r="T64" s="15"/>
      <c r="V64" s="70"/>
      <c r="W64" s="24"/>
      <c r="X64" s="15"/>
      <c r="Z64" s="70"/>
      <c r="AA64" s="24"/>
      <c r="AB64" s="15"/>
      <c r="AD64" s="70"/>
      <c r="AE64" s="24"/>
      <c r="AF64" s="15"/>
      <c r="AH64" s="70"/>
      <c r="AI64" s="24"/>
      <c r="AJ64" s="15"/>
      <c r="AL64" s="70"/>
      <c r="AM64" s="24"/>
      <c r="AN64" s="15"/>
      <c r="AP64" s="70"/>
      <c r="AQ64" s="24"/>
      <c r="AR64" s="15"/>
      <c r="AT64" s="70"/>
      <c r="AU64" s="24"/>
      <c r="AV64" s="15"/>
    </row>
    <row r="65" spans="1:48" hidden="1" x14ac:dyDescent="0.25">
      <c r="B65" s="70"/>
      <c r="C65" s="24"/>
      <c r="D65" s="15"/>
      <c r="F65" s="70"/>
      <c r="G65" s="24"/>
      <c r="H65" s="15"/>
      <c r="J65" s="70"/>
      <c r="K65" s="24"/>
      <c r="L65" s="15"/>
      <c r="N65" s="70"/>
      <c r="O65" s="24"/>
      <c r="P65" s="15"/>
      <c r="R65" s="70"/>
      <c r="S65" s="24"/>
      <c r="T65" s="15"/>
      <c r="V65" s="70"/>
      <c r="W65" s="24"/>
      <c r="X65" s="15"/>
      <c r="Z65" s="70"/>
      <c r="AA65" s="24"/>
      <c r="AB65" s="15"/>
      <c r="AD65" s="70"/>
      <c r="AE65" s="24"/>
      <c r="AF65" s="15"/>
      <c r="AH65" s="70"/>
      <c r="AI65" s="24"/>
      <c r="AJ65" s="15"/>
      <c r="AL65" s="70"/>
      <c r="AM65" s="24"/>
      <c r="AN65" s="15"/>
      <c r="AP65" s="70"/>
      <c r="AQ65" s="24"/>
      <c r="AR65" s="15"/>
      <c r="AT65" s="70"/>
      <c r="AU65" s="24"/>
      <c r="AV65" s="15"/>
    </row>
    <row r="66" spans="1:48" hidden="1" x14ac:dyDescent="0.25">
      <c r="B66" s="70"/>
      <c r="C66" s="24"/>
      <c r="D66" s="15"/>
      <c r="F66" s="70"/>
      <c r="G66" s="24"/>
      <c r="H66" s="15"/>
      <c r="J66" s="70"/>
      <c r="K66" s="24"/>
      <c r="L66" s="15"/>
      <c r="N66" s="70"/>
      <c r="O66" s="24"/>
      <c r="P66" s="15"/>
      <c r="R66" s="70"/>
      <c r="S66" s="24"/>
      <c r="T66" s="15"/>
      <c r="V66" s="70"/>
      <c r="W66" s="24"/>
      <c r="X66" s="15"/>
      <c r="Z66" s="70"/>
      <c r="AA66" s="24"/>
      <c r="AB66" s="15"/>
      <c r="AD66" s="70"/>
      <c r="AE66" s="24"/>
      <c r="AF66" s="15"/>
      <c r="AH66" s="70"/>
      <c r="AI66" s="24"/>
      <c r="AJ66" s="15"/>
      <c r="AL66" s="70"/>
      <c r="AM66" s="24"/>
      <c r="AN66" s="15"/>
      <c r="AP66" s="70"/>
      <c r="AQ66" s="24"/>
      <c r="AR66" s="15"/>
      <c r="AT66" s="70"/>
      <c r="AU66" s="24"/>
      <c r="AV66" s="15"/>
    </row>
    <row r="67" spans="1:48" hidden="1" x14ac:dyDescent="0.25">
      <c r="B67" s="70"/>
      <c r="C67" s="24"/>
      <c r="D67" s="15"/>
      <c r="F67" s="70"/>
      <c r="G67" s="24"/>
      <c r="H67" s="15"/>
      <c r="J67" s="70"/>
      <c r="K67" s="24"/>
      <c r="L67" s="15"/>
      <c r="N67" s="70"/>
      <c r="O67" s="24"/>
      <c r="P67" s="15"/>
      <c r="R67" s="70"/>
      <c r="S67" s="24"/>
      <c r="T67" s="15"/>
      <c r="V67" s="70"/>
      <c r="W67" s="24"/>
      <c r="X67" s="15"/>
      <c r="Z67" s="70"/>
      <c r="AA67" s="24"/>
      <c r="AB67" s="15"/>
      <c r="AD67" s="70"/>
      <c r="AE67" s="24"/>
      <c r="AF67" s="15"/>
      <c r="AH67" s="70"/>
      <c r="AI67" s="24"/>
      <c r="AJ67" s="15"/>
      <c r="AL67" s="70"/>
      <c r="AM67" s="24"/>
      <c r="AN67" s="15"/>
      <c r="AP67" s="70"/>
      <c r="AQ67" s="24"/>
      <c r="AR67" s="15"/>
      <c r="AT67" s="70"/>
      <c r="AU67" s="24"/>
      <c r="AV67" s="15"/>
    </row>
    <row r="68" spans="1:48" hidden="1" x14ac:dyDescent="0.25">
      <c r="B68" s="70"/>
      <c r="C68" s="24"/>
      <c r="D68" s="15"/>
      <c r="F68" s="70"/>
      <c r="G68" s="24"/>
      <c r="H68" s="15"/>
      <c r="J68" s="70"/>
      <c r="K68" s="24"/>
      <c r="L68" s="15"/>
      <c r="N68" s="70"/>
      <c r="O68" s="24"/>
      <c r="P68" s="15"/>
      <c r="R68" s="70"/>
      <c r="S68" s="24"/>
      <c r="T68" s="15"/>
      <c r="V68" s="70"/>
      <c r="W68" s="24"/>
      <c r="X68" s="15"/>
      <c r="Z68" s="70"/>
      <c r="AA68" s="24"/>
      <c r="AB68" s="15"/>
      <c r="AD68" s="70"/>
      <c r="AE68" s="24"/>
      <c r="AF68" s="15"/>
      <c r="AH68" s="70"/>
      <c r="AI68" s="24"/>
      <c r="AJ68" s="15"/>
      <c r="AL68" s="70"/>
      <c r="AM68" s="24"/>
      <c r="AN68" s="15"/>
      <c r="AP68" s="70"/>
      <c r="AQ68" s="24"/>
      <c r="AR68" s="15"/>
      <c r="AT68" s="70"/>
      <c r="AU68" s="24"/>
      <c r="AV68" s="15"/>
    </row>
    <row r="69" spans="1:48" hidden="1" x14ac:dyDescent="0.25">
      <c r="B69" s="70"/>
      <c r="C69" s="24"/>
      <c r="D69" s="15"/>
      <c r="F69" s="70"/>
      <c r="G69" s="24"/>
      <c r="H69" s="15"/>
      <c r="J69" s="70"/>
      <c r="K69" s="24"/>
      <c r="L69" s="15"/>
      <c r="N69" s="70"/>
      <c r="O69" s="24"/>
      <c r="P69" s="15"/>
      <c r="R69" s="70"/>
      <c r="S69" s="24"/>
      <c r="T69" s="15"/>
      <c r="V69" s="70"/>
      <c r="W69" s="24"/>
      <c r="X69" s="15"/>
      <c r="Z69" s="70"/>
      <c r="AA69" s="24"/>
      <c r="AB69" s="15"/>
      <c r="AD69" s="70"/>
      <c r="AE69" s="24"/>
      <c r="AF69" s="15"/>
      <c r="AH69" s="70"/>
      <c r="AI69" s="24"/>
      <c r="AJ69" s="15"/>
      <c r="AL69" s="70"/>
      <c r="AM69" s="24"/>
      <c r="AN69" s="15"/>
      <c r="AP69" s="70"/>
      <c r="AQ69" s="24"/>
      <c r="AR69" s="15"/>
      <c r="AT69" s="70"/>
      <c r="AU69" s="24"/>
      <c r="AV69" s="15"/>
    </row>
    <row r="70" spans="1:48" hidden="1" x14ac:dyDescent="0.25">
      <c r="B70" s="70"/>
      <c r="C70" s="24"/>
      <c r="D70" s="15"/>
      <c r="F70" s="70"/>
      <c r="G70" s="24"/>
      <c r="H70" s="15"/>
      <c r="J70" s="70"/>
      <c r="K70" s="24"/>
      <c r="L70" s="15"/>
      <c r="N70" s="70"/>
      <c r="O70" s="24"/>
      <c r="P70" s="15"/>
      <c r="R70" s="70"/>
      <c r="S70" s="24"/>
      <c r="T70" s="15"/>
      <c r="V70" s="70"/>
      <c r="W70" s="24"/>
      <c r="X70" s="15"/>
      <c r="Z70" s="70"/>
      <c r="AA70" s="24"/>
      <c r="AB70" s="15"/>
      <c r="AD70" s="70"/>
      <c r="AE70" s="24"/>
      <c r="AF70" s="15"/>
      <c r="AH70" s="70"/>
      <c r="AI70" s="24"/>
      <c r="AJ70" s="15"/>
      <c r="AL70" s="70"/>
      <c r="AM70" s="24"/>
      <c r="AN70" s="15"/>
      <c r="AP70" s="70"/>
      <c r="AQ70" s="24"/>
      <c r="AR70" s="15"/>
      <c r="AT70" s="70"/>
      <c r="AU70" s="24"/>
      <c r="AV70" s="15"/>
    </row>
    <row r="71" spans="1:48" hidden="1" x14ac:dyDescent="0.25">
      <c r="B71" s="70"/>
      <c r="C71" s="24"/>
      <c r="D71" s="15"/>
      <c r="F71" s="70"/>
      <c r="G71" s="24"/>
      <c r="H71" s="15"/>
      <c r="J71" s="70"/>
      <c r="K71" s="24"/>
      <c r="L71" s="15"/>
      <c r="N71" s="70"/>
      <c r="O71" s="24"/>
      <c r="P71" s="15"/>
      <c r="R71" s="70"/>
      <c r="S71" s="24"/>
      <c r="T71" s="15"/>
      <c r="V71" s="70"/>
      <c r="W71" s="24"/>
      <c r="X71" s="15"/>
      <c r="Z71" s="70"/>
      <c r="AA71" s="24"/>
      <c r="AB71" s="15"/>
      <c r="AD71" s="70"/>
      <c r="AE71" s="24"/>
      <c r="AF71" s="15"/>
      <c r="AH71" s="70"/>
      <c r="AI71" s="24"/>
      <c r="AJ71" s="15"/>
      <c r="AL71" s="70"/>
      <c r="AM71" s="24"/>
      <c r="AN71" s="15"/>
      <c r="AP71" s="70"/>
      <c r="AQ71" s="24"/>
      <c r="AR71" s="15"/>
      <c r="AT71" s="70"/>
      <c r="AU71" s="24"/>
      <c r="AV71" s="15"/>
    </row>
    <row r="72" spans="1:48" x14ac:dyDescent="0.25">
      <c r="A72" t="s">
        <v>25</v>
      </c>
      <c r="B72" s="14"/>
      <c r="D72" s="20">
        <f>SUM(D25:D71)</f>
        <v>4.2300000000000004</v>
      </c>
      <c r="F72" s="14"/>
      <c r="H72" s="20">
        <f>SUM(H25:H71)</f>
        <v>4.2300000000000004</v>
      </c>
      <c r="J72" s="14"/>
      <c r="L72" s="20">
        <f>SUM(L25:L71)</f>
        <v>4.2300000000000004</v>
      </c>
      <c r="N72" s="14"/>
      <c r="P72" s="20">
        <f>SUM(P25:P71)</f>
        <v>4.2300000000000004</v>
      </c>
      <c r="R72" s="14"/>
      <c r="T72" s="20">
        <f>SUM(T25:T71)</f>
        <v>4.2300000000000004</v>
      </c>
      <c r="V72" s="14"/>
      <c r="X72" s="20">
        <f>SUM(X25:X71)</f>
        <v>4.2300000000000004</v>
      </c>
      <c r="Z72" s="14"/>
      <c r="AB72" s="20">
        <f>SUM(AB25:AB71)</f>
        <v>4.2300000000000004</v>
      </c>
      <c r="AD72" s="14"/>
      <c r="AF72" s="20">
        <f>SUM(AF25:AF71)</f>
        <v>4.2300000000000004</v>
      </c>
      <c r="AH72" s="14"/>
      <c r="AJ72" s="20">
        <f>SUM(AJ25:AJ71)</f>
        <v>4.2300000000000004</v>
      </c>
      <c r="AL72" s="14"/>
      <c r="AN72" s="20">
        <f>SUM(AN25:AN71)</f>
        <v>4.2300000000000004</v>
      </c>
      <c r="AP72" s="14"/>
      <c r="AR72" s="20">
        <f>SUM(AR25:AR71)</f>
        <v>4.2300000000000004</v>
      </c>
      <c r="AS72" s="39"/>
      <c r="AT72" s="14"/>
      <c r="AV72" s="20">
        <f>SUM(AV25:AV71)</f>
        <v>4.2300000000000004</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25">
      <c r="A75" t="str">
        <f>+Input!A138</f>
        <v>Commission Surcharge</v>
      </c>
      <c r="B75" s="23" cm="1">
        <f t="array" ref="B75">SUMPRODUCT(($A75=Input!$A$138:$A$143)*(B$13=Input!$C$137:$BJ$137)*(Input!$C$138:$BJ$143))</f>
        <v>7.0000000000000001E-3</v>
      </c>
      <c r="C75" s="7">
        <f>D72+D22</f>
        <v>98.194949840357921</v>
      </c>
      <c r="D75" s="15">
        <f>ROUND(B75*C75,2)</f>
        <v>0.69</v>
      </c>
      <c r="F75" s="23" cm="1">
        <f t="array" ref="F75">SUMPRODUCT(($A75=Input!$A$138:$A$143)*(F$13=Input!$C$137:$BJ$137)*(Input!$C$138:$BJ$143))</f>
        <v>7.0000000000000001E-3</v>
      </c>
      <c r="G75" s="7">
        <f>H72+H22</f>
        <v>98.194949840357921</v>
      </c>
      <c r="H75" s="15">
        <f>ROUND(F75*G75,2)</f>
        <v>0.69</v>
      </c>
      <c r="J75" s="23" cm="1">
        <f t="array" ref="J75">SUMPRODUCT(($A75=Input!$A$138:$A$143)*(J$13=Input!$C$137:$BJ$137)*(Input!$C$138:$BJ$143))</f>
        <v>7.0000000000000001E-3</v>
      </c>
      <c r="K75" s="7">
        <f>L72+L22</f>
        <v>98.194949840357921</v>
      </c>
      <c r="L75" s="15">
        <f>ROUND(J75*K75,2)</f>
        <v>0.69</v>
      </c>
      <c r="N75" s="23" cm="1">
        <f t="array" ref="N75">SUMPRODUCT(($A75=Input!$A$138:$A$143)*(N$13=Input!$C$137:$BJ$137)*(Input!$C$138:$BJ$143))</f>
        <v>7.0000000000000001E-3</v>
      </c>
      <c r="O75" s="7">
        <f>P72+P22</f>
        <v>98.194949840357921</v>
      </c>
      <c r="P75" s="15">
        <f>ROUND(N75*O75,2)</f>
        <v>0.69</v>
      </c>
      <c r="R75" s="23" cm="1">
        <f t="array" ref="R75">SUMPRODUCT(($A75=Input!$A$138:$A$143)*(R$13=Input!$C$137:$BJ$137)*(Input!$C$138:$BJ$143))</f>
        <v>7.0000000000000001E-3</v>
      </c>
      <c r="S75" s="7">
        <f>T72+T22</f>
        <v>98.194949840357921</v>
      </c>
      <c r="T75" s="15">
        <f>ROUND(R75*S75,2)</f>
        <v>0.69</v>
      </c>
      <c r="V75" s="23" cm="1">
        <f t="array" ref="V75">SUMPRODUCT(($A75=Input!$A$138:$A$143)*(V$13=Input!$C$137:$BJ$137)*(Input!$C$138:$BJ$143))</f>
        <v>7.0000000000000001E-3</v>
      </c>
      <c r="W75" s="7">
        <f>X72+X22</f>
        <v>98.194949840357921</v>
      </c>
      <c r="X75" s="15">
        <f>ROUND(V75*W75,2)</f>
        <v>0.69</v>
      </c>
      <c r="Z75" s="23" cm="1">
        <f t="array" ref="Z75">SUMPRODUCT(($A75=Input!$A$138:$A$143)*(Z$13=Input!$C$137:$BJ$137)*(Input!$C$138:$BJ$143))</f>
        <v>7.0000000000000001E-3</v>
      </c>
      <c r="AA75" s="7">
        <f>AB72+AB22</f>
        <v>98.194949840357921</v>
      </c>
      <c r="AB75" s="15">
        <f>ROUND(Z75*AA75,2)</f>
        <v>0.69</v>
      </c>
      <c r="AD75" s="23" cm="1">
        <f t="array" ref="AD75">SUMPRODUCT(($A75=Input!$A$138:$A$143)*(AD$13=Input!$C$137:$BJ$137)*(Input!$C$138:$BJ$143))</f>
        <v>7.0000000000000001E-3</v>
      </c>
      <c r="AE75" s="7">
        <f>AF72+AF22</f>
        <v>98.194949840357921</v>
      </c>
      <c r="AF75" s="15">
        <f>ROUND(AD75*AE75,2)</f>
        <v>0.69</v>
      </c>
      <c r="AH75" s="23" cm="1">
        <f t="array" ref="AH75">SUMPRODUCT(($A75=Input!$A$138:$A$143)*(AH$13=Input!$C$137:$BJ$137)*(Input!$C$138:$BJ$143))</f>
        <v>7.0000000000000001E-3</v>
      </c>
      <c r="AI75" s="7">
        <f>AJ72+AJ22</f>
        <v>98.194949840357921</v>
      </c>
      <c r="AJ75" s="15">
        <f>ROUND(AH75*AI75,2)</f>
        <v>0.69</v>
      </c>
      <c r="AL75" s="23" cm="1">
        <f t="array" ref="AL75">SUMPRODUCT(($A75=Input!$A$138:$A$143)*(AL$13=Input!$C$137:$BJ$137)*(Input!$C$138:$BJ$143))</f>
        <v>7.0000000000000001E-3</v>
      </c>
      <c r="AM75" s="7">
        <f>AN72+AN22</f>
        <v>98.194949840357921</v>
      </c>
      <c r="AN75" s="15">
        <f>ROUND(AL75*AM75,2)</f>
        <v>0.69</v>
      </c>
      <c r="AP75" s="23" cm="1">
        <f t="array" ref="AP75">SUMPRODUCT(($A75=Input!$A$138:$A$143)*(AP$13=Input!$C$137:$BJ$137)*(Input!$C$138:$BJ$143))</f>
        <v>7.0000000000000001E-3</v>
      </c>
      <c r="AQ75" s="7">
        <f>AR72+AR22</f>
        <v>98.194949840357921</v>
      </c>
      <c r="AR75" s="15">
        <f>ROUND(AP75*AQ75,2)</f>
        <v>0.69</v>
      </c>
      <c r="AS75" s="7"/>
      <c r="AT75" s="23" cm="1">
        <f t="array" ref="AT75">SUMPRODUCT(($A75=Input!$A$138:$A$143)*(AT$13=Input!$C$137:$BJ$137)*(Input!$C$138:$BJ$143))</f>
        <v>7.0000000000000001E-3</v>
      </c>
      <c r="AU75" s="7">
        <f>AV72+AV22</f>
        <v>98.194949840357921</v>
      </c>
      <c r="AV75" s="15">
        <f>ROUND(AT75*AU75,2)</f>
        <v>0.69</v>
      </c>
    </row>
    <row r="76" spans="1:48" ht="14.65" customHeight="1" x14ac:dyDescent="0.25">
      <c r="A76" t="str">
        <f>+Input!A139</f>
        <v>License Tax</v>
      </c>
      <c r="B76" s="23" cm="1">
        <f t="array" ref="B76">SUMPRODUCT(($A76=Input!$A$138:$A$143)*(B$13=Input!$C$137:$BJ$137)*(Input!$C$138:$BJ$143))</f>
        <v>0</v>
      </c>
      <c r="C76" s="7">
        <f>C75</f>
        <v>98.194949840357921</v>
      </c>
      <c r="D76" s="15">
        <f t="shared" ref="D76:D80" si="36">ROUND(B76*C76,2)</f>
        <v>0</v>
      </c>
      <c r="F76" s="23" cm="1">
        <f t="array" ref="F76">SUMPRODUCT(($A76=Input!$A$138:$A$143)*(F$13=Input!$C$137:$BJ$137)*(Input!$C$138:$BJ$143))</f>
        <v>0</v>
      </c>
      <c r="G76" s="7">
        <f>G75</f>
        <v>98.194949840357921</v>
      </c>
      <c r="H76" s="15">
        <f t="shared" ref="H76:H80" si="37">ROUND(F76*G76,2)</f>
        <v>0</v>
      </c>
      <c r="J76" s="23" cm="1">
        <f t="array" ref="J76">SUMPRODUCT(($A76=Input!$A$138:$A$143)*(J$13=Input!$C$137:$BJ$137)*(Input!$C$138:$BJ$143))</f>
        <v>0</v>
      </c>
      <c r="K76" s="7">
        <f>K75</f>
        <v>98.194949840357921</v>
      </c>
      <c r="L76" s="15">
        <f t="shared" ref="L76:L80" si="38">ROUND(J76*K76,2)</f>
        <v>0</v>
      </c>
      <c r="N76" s="23" cm="1">
        <f t="array" ref="N76">SUMPRODUCT(($A76=Input!$A$138:$A$143)*(N$13=Input!$C$137:$BJ$137)*(Input!$C$138:$BJ$143))</f>
        <v>0</v>
      </c>
      <c r="O76" s="7">
        <f>O75</f>
        <v>98.194949840357921</v>
      </c>
      <c r="P76" s="15">
        <f t="shared" ref="P76:P80" si="39">ROUND(N76*O76,2)</f>
        <v>0</v>
      </c>
      <c r="R76" s="23" cm="1">
        <f t="array" ref="R76">SUMPRODUCT(($A76=Input!$A$138:$A$143)*(R$13=Input!$C$137:$BJ$137)*(Input!$C$138:$BJ$143))</f>
        <v>0</v>
      </c>
      <c r="S76" s="7">
        <f>S75</f>
        <v>98.194949840357921</v>
      </c>
      <c r="T76" s="15">
        <f t="shared" ref="T76:T80" si="40">ROUND(R76*S76,2)</f>
        <v>0</v>
      </c>
      <c r="V76" s="23" cm="1">
        <f t="array" ref="V76">SUMPRODUCT(($A76=Input!$A$138:$A$143)*(V$13=Input!$C$137:$BJ$137)*(Input!$C$138:$BJ$143))</f>
        <v>0</v>
      </c>
      <c r="W76" s="7">
        <f>W75</f>
        <v>98.194949840357921</v>
      </c>
      <c r="X76" s="15">
        <f t="shared" ref="X76:X80" si="41">ROUND(V76*W76,2)</f>
        <v>0</v>
      </c>
      <c r="Z76" s="23" cm="1">
        <f t="array" ref="Z76">SUMPRODUCT(($A76=Input!$A$138:$A$143)*(Z$13=Input!$C$137:$BJ$137)*(Input!$C$138:$BJ$143))</f>
        <v>0</v>
      </c>
      <c r="AA76" s="7">
        <f>AA75</f>
        <v>98.194949840357921</v>
      </c>
      <c r="AB76" s="15">
        <f t="shared" ref="AB76:AB80" si="42">ROUND(Z76*AA76,2)</f>
        <v>0</v>
      </c>
      <c r="AD76" s="23" cm="1">
        <f t="array" ref="AD76">SUMPRODUCT(($A76=Input!$A$138:$A$143)*(AD$13=Input!$C$137:$BJ$137)*(Input!$C$138:$BJ$143))</f>
        <v>0</v>
      </c>
      <c r="AE76" s="7">
        <f>AE75</f>
        <v>98.194949840357921</v>
      </c>
      <c r="AF76" s="15">
        <f t="shared" ref="AF76:AF80" si="43">ROUND(AD76*AE76,2)</f>
        <v>0</v>
      </c>
      <c r="AH76" s="23" cm="1">
        <f t="array" ref="AH76">SUMPRODUCT(($A76=Input!$A$138:$A$143)*(AH$13=Input!$C$137:$BJ$137)*(Input!$C$138:$BJ$143))</f>
        <v>0</v>
      </c>
      <c r="AI76" s="7">
        <f>AI75</f>
        <v>98.194949840357921</v>
      </c>
      <c r="AJ76" s="15">
        <f t="shared" ref="AJ76:AJ80" si="44">ROUND(AH76*AI76,2)</f>
        <v>0</v>
      </c>
      <c r="AL76" s="23" cm="1">
        <f t="array" ref="AL76">SUMPRODUCT(($A76=Input!$A$138:$A$143)*(AL$13=Input!$C$137:$BJ$137)*(Input!$C$138:$BJ$143))</f>
        <v>0</v>
      </c>
      <c r="AM76" s="7">
        <f>AM75</f>
        <v>98.194949840357921</v>
      </c>
      <c r="AN76" s="15">
        <f t="shared" ref="AN76:AN80" si="45">ROUND(AL76*AM76,2)</f>
        <v>0</v>
      </c>
      <c r="AP76" s="23" cm="1">
        <f t="array" ref="AP76">SUMPRODUCT(($A76=Input!$A$138:$A$143)*(AP$13=Input!$C$137:$BJ$137)*(Input!$C$138:$BJ$143))</f>
        <v>0</v>
      </c>
      <c r="AQ76" s="7">
        <f>AQ75</f>
        <v>98.194949840357921</v>
      </c>
      <c r="AR76" s="15">
        <f t="shared" ref="AR76:AR80" si="46">ROUND(AP76*AQ76,2)</f>
        <v>0</v>
      </c>
      <c r="AT76" s="23" cm="1">
        <f t="array" ref="AT76">SUMPRODUCT(($A76=Input!$A$138:$A$143)*(AT$13=Input!$C$137:$BJ$137)*(Input!$C$138:$BJ$143))</f>
        <v>0</v>
      </c>
      <c r="AU76" s="7">
        <f>AU75</f>
        <v>98.194949840357921</v>
      </c>
      <c r="AV76" s="15">
        <f t="shared" ref="AV76:AV80" si="47">ROUND(AT76*AU76,2)</f>
        <v>0</v>
      </c>
    </row>
    <row r="77" spans="1:48" ht="14.65" customHeight="1" x14ac:dyDescent="0.25">
      <c r="A77" t="str">
        <f>+Input!A140</f>
        <v>Franchise Fee</v>
      </c>
      <c r="B77" s="23" cm="1">
        <f t="array" ref="B77">SUMPRODUCT(($A77=Input!$A$138:$A$143)*(B$13=Input!$C$137:$BJ$137)*(Input!$C$138:$BJ$143))</f>
        <v>0.02</v>
      </c>
      <c r="C77" s="7">
        <f t="shared" ref="C77:C80" si="48">C76</f>
        <v>98.194949840357921</v>
      </c>
      <c r="D77" s="15">
        <f t="shared" si="36"/>
        <v>1.96</v>
      </c>
      <c r="F77" s="23" cm="1">
        <f t="array" ref="F77">SUMPRODUCT(($A77=Input!$A$138:$A$143)*(F$13=Input!$C$137:$BJ$137)*(Input!$C$138:$BJ$143))</f>
        <v>0.02</v>
      </c>
      <c r="G77" s="7">
        <f t="shared" ref="G77:G80" si="49">G76</f>
        <v>98.194949840357921</v>
      </c>
      <c r="H77" s="15">
        <f t="shared" si="37"/>
        <v>1.96</v>
      </c>
      <c r="J77" s="23" cm="1">
        <f t="array" ref="J77">SUMPRODUCT(($A77=Input!$A$138:$A$143)*(J$13=Input!$C$137:$BJ$137)*(Input!$C$138:$BJ$143))</f>
        <v>0.02</v>
      </c>
      <c r="K77" s="7">
        <f t="shared" ref="K77:K80" si="50">K76</f>
        <v>98.194949840357921</v>
      </c>
      <c r="L77" s="15">
        <f t="shared" si="38"/>
        <v>1.96</v>
      </c>
      <c r="N77" s="23" cm="1">
        <f t="array" ref="N77">SUMPRODUCT(($A77=Input!$A$138:$A$143)*(N$13=Input!$C$137:$BJ$137)*(Input!$C$138:$BJ$143))</f>
        <v>0.02</v>
      </c>
      <c r="O77" s="7">
        <f t="shared" ref="O77:O80" si="51">O76</f>
        <v>98.194949840357921</v>
      </c>
      <c r="P77" s="15">
        <f t="shared" si="39"/>
        <v>1.96</v>
      </c>
      <c r="R77" s="23" cm="1">
        <f t="array" ref="R77">SUMPRODUCT(($A77=Input!$A$138:$A$143)*(R$13=Input!$C$137:$BJ$137)*(Input!$C$138:$BJ$143))</f>
        <v>0.02</v>
      </c>
      <c r="S77" s="7">
        <f t="shared" ref="S77:S80" si="52">S76</f>
        <v>98.194949840357921</v>
      </c>
      <c r="T77" s="15">
        <f t="shared" si="40"/>
        <v>1.96</v>
      </c>
      <c r="V77" s="23" cm="1">
        <f t="array" ref="V77">SUMPRODUCT(($A77=Input!$A$138:$A$143)*(V$13=Input!$C$137:$BJ$137)*(Input!$C$138:$BJ$143))</f>
        <v>0.02</v>
      </c>
      <c r="W77" s="7">
        <f t="shared" ref="W77:W80" si="53">W76</f>
        <v>98.194949840357921</v>
      </c>
      <c r="X77" s="15">
        <f t="shared" si="41"/>
        <v>1.96</v>
      </c>
      <c r="Z77" s="23" cm="1">
        <f t="array" ref="Z77">SUMPRODUCT(($A77=Input!$A$138:$A$143)*(Z$13=Input!$C$137:$BJ$137)*(Input!$C$138:$BJ$143))</f>
        <v>0.02</v>
      </c>
      <c r="AA77" s="7">
        <f t="shared" ref="AA77:AA80" si="54">AA76</f>
        <v>98.194949840357921</v>
      </c>
      <c r="AB77" s="15">
        <f t="shared" si="42"/>
        <v>1.96</v>
      </c>
      <c r="AD77" s="23" cm="1">
        <f t="array" ref="AD77">SUMPRODUCT(($A77=Input!$A$138:$A$143)*(AD$13=Input!$C$137:$BJ$137)*(Input!$C$138:$BJ$143))</f>
        <v>0.02</v>
      </c>
      <c r="AE77" s="7">
        <f t="shared" ref="AE77:AE80" si="55">AE76</f>
        <v>98.194949840357921</v>
      </c>
      <c r="AF77" s="15">
        <f t="shared" si="43"/>
        <v>1.96</v>
      </c>
      <c r="AH77" s="23" cm="1">
        <f t="array" ref="AH77">SUMPRODUCT(($A77=Input!$A$138:$A$143)*(AH$13=Input!$C$137:$BJ$137)*(Input!$C$138:$BJ$143))</f>
        <v>0.02</v>
      </c>
      <c r="AI77" s="7">
        <f t="shared" ref="AI77:AI80" si="56">AI76</f>
        <v>98.194949840357921</v>
      </c>
      <c r="AJ77" s="15">
        <f t="shared" si="44"/>
        <v>1.96</v>
      </c>
      <c r="AL77" s="23" cm="1">
        <f t="array" ref="AL77">SUMPRODUCT(($A77=Input!$A$138:$A$143)*(AL$13=Input!$C$137:$BJ$137)*(Input!$C$138:$BJ$143))</f>
        <v>0.02</v>
      </c>
      <c r="AM77" s="7">
        <f t="shared" ref="AM77:AM80" si="57">AM76</f>
        <v>98.194949840357921</v>
      </c>
      <c r="AN77" s="15">
        <f t="shared" si="45"/>
        <v>1.96</v>
      </c>
      <c r="AP77" s="23" cm="1">
        <f t="array" ref="AP77">SUMPRODUCT(($A77=Input!$A$138:$A$143)*(AP$13=Input!$C$137:$BJ$137)*(Input!$C$138:$BJ$143))</f>
        <v>0.02</v>
      </c>
      <c r="AQ77" s="7">
        <f t="shared" ref="AQ77:AQ80" si="58">AQ76</f>
        <v>98.194949840357921</v>
      </c>
      <c r="AR77" s="15">
        <f t="shared" si="46"/>
        <v>1.96</v>
      </c>
      <c r="AT77" s="23" cm="1">
        <f t="array" ref="AT77">SUMPRODUCT(($A77=Input!$A$138:$A$143)*(AT$13=Input!$C$137:$BJ$137)*(Input!$C$138:$BJ$143))</f>
        <v>0.02</v>
      </c>
      <c r="AU77" s="7">
        <f t="shared" ref="AU77:AU80" si="59">AU76</f>
        <v>98.194949840357921</v>
      </c>
      <c r="AV77" s="15">
        <f t="shared" si="47"/>
        <v>1.96</v>
      </c>
    </row>
    <row r="78" spans="1:48" ht="14.65" hidden="1" customHeight="1" x14ac:dyDescent="0.25">
      <c r="A78" t="str">
        <f>+Input!A141</f>
        <v>Reserved</v>
      </c>
      <c r="B78" s="23" cm="1">
        <f t="array" ref="B78">SUMPRODUCT(($A78=Input!$A$138:$A$143)*(B$13=Input!$C$137:$BJ$137)*(Input!$C$138:$BJ$143))</f>
        <v>0</v>
      </c>
      <c r="C78" s="7">
        <f t="shared" si="48"/>
        <v>98.194949840357921</v>
      </c>
      <c r="D78" s="15">
        <f t="shared" si="36"/>
        <v>0</v>
      </c>
      <c r="F78" s="23" cm="1">
        <f t="array" ref="F78">SUMPRODUCT(($A78=Input!$A$138:$A$143)*(F$13=Input!$C$137:$BJ$137)*(Input!$C$138:$BJ$143))</f>
        <v>0</v>
      </c>
      <c r="G78" s="7">
        <f t="shared" si="49"/>
        <v>98.194949840357921</v>
      </c>
      <c r="H78" s="15">
        <f t="shared" si="37"/>
        <v>0</v>
      </c>
      <c r="J78" s="23" cm="1">
        <f t="array" ref="J78">SUMPRODUCT(($A78=Input!$A$138:$A$143)*(J$13=Input!$C$137:$BJ$137)*(Input!$C$138:$BJ$143))</f>
        <v>0</v>
      </c>
      <c r="K78" s="7">
        <f t="shared" si="50"/>
        <v>98.194949840357921</v>
      </c>
      <c r="L78" s="15">
        <f t="shared" si="38"/>
        <v>0</v>
      </c>
      <c r="N78" s="23" cm="1">
        <f t="array" ref="N78">SUMPRODUCT(($A78=Input!$A$138:$A$143)*(N$13=Input!$C$137:$BJ$137)*(Input!$C$138:$BJ$143))</f>
        <v>0</v>
      </c>
      <c r="O78" s="7">
        <f t="shared" si="51"/>
        <v>98.194949840357921</v>
      </c>
      <c r="P78" s="15">
        <f t="shared" si="39"/>
        <v>0</v>
      </c>
      <c r="R78" s="23" cm="1">
        <f t="array" ref="R78">SUMPRODUCT(($A78=Input!$A$138:$A$143)*(R$13=Input!$C$137:$BJ$137)*(Input!$C$138:$BJ$143))</f>
        <v>0</v>
      </c>
      <c r="S78" s="7">
        <f t="shared" si="52"/>
        <v>98.194949840357921</v>
      </c>
      <c r="T78" s="15">
        <f t="shared" si="40"/>
        <v>0</v>
      </c>
      <c r="V78" s="23" cm="1">
        <f t="array" ref="V78">SUMPRODUCT(($A78=Input!$A$138:$A$143)*(V$13=Input!$C$137:$BJ$137)*(Input!$C$138:$BJ$143))</f>
        <v>0</v>
      </c>
      <c r="W78" s="7">
        <f t="shared" si="53"/>
        <v>98.194949840357921</v>
      </c>
      <c r="X78" s="15">
        <f t="shared" si="41"/>
        <v>0</v>
      </c>
      <c r="Z78" s="23" cm="1">
        <f t="array" ref="Z78">SUMPRODUCT(($A78=Input!$A$138:$A$143)*(Z$13=Input!$C$137:$BJ$137)*(Input!$C$138:$BJ$143))</f>
        <v>0</v>
      </c>
      <c r="AA78" s="7">
        <f t="shared" si="54"/>
        <v>98.194949840357921</v>
      </c>
      <c r="AB78" s="15">
        <f t="shared" si="42"/>
        <v>0</v>
      </c>
      <c r="AD78" s="23" cm="1">
        <f t="array" ref="AD78">SUMPRODUCT(($A78=Input!$A$138:$A$143)*(AD$13=Input!$C$137:$BJ$137)*(Input!$C$138:$BJ$143))</f>
        <v>0</v>
      </c>
      <c r="AE78" s="7">
        <f t="shared" si="55"/>
        <v>98.194949840357921</v>
      </c>
      <c r="AF78" s="15">
        <f t="shared" si="43"/>
        <v>0</v>
      </c>
      <c r="AH78" s="23" cm="1">
        <f t="array" ref="AH78">SUMPRODUCT(($A78=Input!$A$138:$A$143)*(AH$13=Input!$C$137:$BJ$137)*(Input!$C$138:$BJ$143))</f>
        <v>0</v>
      </c>
      <c r="AI78" s="7">
        <f t="shared" si="56"/>
        <v>98.194949840357921</v>
      </c>
      <c r="AJ78" s="15">
        <f t="shared" si="44"/>
        <v>0</v>
      </c>
      <c r="AL78" s="23" cm="1">
        <f t="array" ref="AL78">SUMPRODUCT(($A78=Input!$A$138:$A$143)*(AL$13=Input!$C$137:$BJ$137)*(Input!$C$138:$BJ$143))</f>
        <v>0</v>
      </c>
      <c r="AM78" s="7">
        <f t="shared" si="57"/>
        <v>98.194949840357921</v>
      </c>
      <c r="AN78" s="15">
        <f t="shared" si="45"/>
        <v>0</v>
      </c>
      <c r="AP78" s="23" cm="1">
        <f t="array" ref="AP78">SUMPRODUCT(($A78=Input!$A$138:$A$143)*(AP$13=Input!$C$137:$BJ$137)*(Input!$C$138:$BJ$143))</f>
        <v>0</v>
      </c>
      <c r="AQ78" s="7">
        <f t="shared" si="58"/>
        <v>98.194949840357921</v>
      </c>
      <c r="AR78" s="15">
        <f t="shared" si="46"/>
        <v>0</v>
      </c>
      <c r="AT78" s="23" cm="1">
        <f t="array" ref="AT78">SUMPRODUCT(($A78=Input!$A$138:$A$143)*(AT$13=Input!$C$137:$BJ$137)*(Input!$C$138:$BJ$143))</f>
        <v>0</v>
      </c>
      <c r="AU78" s="7">
        <f t="shared" si="59"/>
        <v>98.194949840357921</v>
      </c>
      <c r="AV78" s="15">
        <f t="shared" si="47"/>
        <v>0</v>
      </c>
    </row>
    <row r="79" spans="1:48" ht="14.65" hidden="1" customHeight="1" x14ac:dyDescent="0.25">
      <c r="A79" t="str">
        <f>+Input!A142</f>
        <v>Reserved</v>
      </c>
      <c r="B79" s="23" cm="1">
        <f t="array" ref="B79">SUMPRODUCT(($A79=Input!$A$138:$A$143)*(B$13=Input!$C$137:$BJ$137)*(Input!$C$138:$BJ$143))</f>
        <v>0</v>
      </c>
      <c r="C79" s="7">
        <f t="shared" si="48"/>
        <v>98.194949840357921</v>
      </c>
      <c r="D79" s="15">
        <f t="shared" si="36"/>
        <v>0</v>
      </c>
      <c r="F79" s="23" cm="1">
        <f t="array" ref="F79">SUMPRODUCT(($A79=Input!$A$138:$A$143)*(F$13=Input!$C$137:$BJ$137)*(Input!$C$138:$BJ$143))</f>
        <v>0</v>
      </c>
      <c r="G79" s="7">
        <f t="shared" si="49"/>
        <v>98.194949840357921</v>
      </c>
      <c r="H79" s="15">
        <f t="shared" si="37"/>
        <v>0</v>
      </c>
      <c r="J79" s="23" cm="1">
        <f t="array" ref="J79">SUMPRODUCT(($A79=Input!$A$138:$A$143)*(J$13=Input!$C$137:$BJ$137)*(Input!$C$138:$BJ$143))</f>
        <v>0</v>
      </c>
      <c r="K79" s="7">
        <f t="shared" si="50"/>
        <v>98.194949840357921</v>
      </c>
      <c r="L79" s="15">
        <f t="shared" si="38"/>
        <v>0</v>
      </c>
      <c r="N79" s="23" cm="1">
        <f t="array" ref="N79">SUMPRODUCT(($A79=Input!$A$138:$A$143)*(N$13=Input!$C$137:$BJ$137)*(Input!$C$138:$BJ$143))</f>
        <v>0</v>
      </c>
      <c r="O79" s="7">
        <f t="shared" si="51"/>
        <v>98.194949840357921</v>
      </c>
      <c r="P79" s="15">
        <f t="shared" si="39"/>
        <v>0</v>
      </c>
      <c r="R79" s="23" cm="1">
        <f t="array" ref="R79">SUMPRODUCT(($A79=Input!$A$138:$A$143)*(R$13=Input!$C$137:$BJ$137)*(Input!$C$138:$BJ$143))</f>
        <v>0</v>
      </c>
      <c r="S79" s="7">
        <f t="shared" si="52"/>
        <v>98.194949840357921</v>
      </c>
      <c r="T79" s="15">
        <f t="shared" si="40"/>
        <v>0</v>
      </c>
      <c r="V79" s="23" cm="1">
        <f t="array" ref="V79">SUMPRODUCT(($A79=Input!$A$138:$A$143)*(V$13=Input!$C$137:$BJ$137)*(Input!$C$138:$BJ$143))</f>
        <v>0</v>
      </c>
      <c r="W79" s="7">
        <f t="shared" si="53"/>
        <v>98.194949840357921</v>
      </c>
      <c r="X79" s="15">
        <f t="shared" si="41"/>
        <v>0</v>
      </c>
      <c r="Z79" s="23" cm="1">
        <f t="array" ref="Z79">SUMPRODUCT(($A79=Input!$A$138:$A$143)*(Z$13=Input!$C$137:$BJ$137)*(Input!$C$138:$BJ$143))</f>
        <v>0</v>
      </c>
      <c r="AA79" s="7">
        <f t="shared" si="54"/>
        <v>98.194949840357921</v>
      </c>
      <c r="AB79" s="15">
        <f t="shared" si="42"/>
        <v>0</v>
      </c>
      <c r="AD79" s="23" cm="1">
        <f t="array" ref="AD79">SUMPRODUCT(($A79=Input!$A$138:$A$143)*(AD$13=Input!$C$137:$BJ$137)*(Input!$C$138:$BJ$143))</f>
        <v>0</v>
      </c>
      <c r="AE79" s="7">
        <f t="shared" si="55"/>
        <v>98.194949840357921</v>
      </c>
      <c r="AF79" s="15">
        <f t="shared" si="43"/>
        <v>0</v>
      </c>
      <c r="AH79" s="23" cm="1">
        <f t="array" ref="AH79">SUMPRODUCT(($A79=Input!$A$138:$A$143)*(AH$13=Input!$C$137:$BJ$137)*(Input!$C$138:$BJ$143))</f>
        <v>0</v>
      </c>
      <c r="AI79" s="7">
        <f t="shared" si="56"/>
        <v>98.194949840357921</v>
      </c>
      <c r="AJ79" s="15">
        <f t="shared" si="44"/>
        <v>0</v>
      </c>
      <c r="AL79" s="23" cm="1">
        <f t="array" ref="AL79">SUMPRODUCT(($A79=Input!$A$138:$A$143)*(AL$13=Input!$C$137:$BJ$137)*(Input!$C$138:$BJ$143))</f>
        <v>0</v>
      </c>
      <c r="AM79" s="7">
        <f t="shared" si="57"/>
        <v>98.194949840357921</v>
      </c>
      <c r="AN79" s="15">
        <f t="shared" si="45"/>
        <v>0</v>
      </c>
      <c r="AP79" s="23" cm="1">
        <f t="array" ref="AP79">SUMPRODUCT(($A79=Input!$A$138:$A$143)*(AP$13=Input!$C$137:$BJ$137)*(Input!$C$138:$BJ$143))</f>
        <v>0</v>
      </c>
      <c r="AQ79" s="7">
        <f t="shared" si="58"/>
        <v>98.194949840357921</v>
      </c>
      <c r="AR79" s="15">
        <f t="shared" si="46"/>
        <v>0</v>
      </c>
      <c r="AT79" s="23" cm="1">
        <f t="array" ref="AT79">SUMPRODUCT(($A79=Input!$A$138:$A$143)*(AT$13=Input!$C$137:$BJ$137)*(Input!$C$138:$BJ$143))</f>
        <v>0</v>
      </c>
      <c r="AU79" s="7">
        <f t="shared" si="59"/>
        <v>98.194949840357921</v>
      </c>
      <c r="AV79" s="15">
        <f t="shared" si="47"/>
        <v>0</v>
      </c>
    </row>
    <row r="80" spans="1:48" ht="14.65" hidden="1" customHeight="1" x14ac:dyDescent="0.25">
      <c r="A80" t="str">
        <f>+Input!A143</f>
        <v>Reserved</v>
      </c>
      <c r="B80" s="23" cm="1">
        <f t="array" ref="B80">SUMPRODUCT(($A80=Input!$A$138:$A$143)*(B$13=Input!$C$137:$BJ$137)*(Input!$C$138:$BJ$143))</f>
        <v>0</v>
      </c>
      <c r="C80" s="7">
        <f t="shared" si="48"/>
        <v>98.194949840357921</v>
      </c>
      <c r="D80" s="15">
        <f t="shared" si="36"/>
        <v>0</v>
      </c>
      <c r="F80" s="23" cm="1">
        <f t="array" ref="F80">SUMPRODUCT(($A80=Input!$A$138:$A$143)*(F$13=Input!$C$137:$BJ$137)*(Input!$C$138:$BJ$143))</f>
        <v>0</v>
      </c>
      <c r="G80" s="7">
        <f t="shared" si="49"/>
        <v>98.194949840357921</v>
      </c>
      <c r="H80" s="15">
        <f t="shared" si="37"/>
        <v>0</v>
      </c>
      <c r="J80" s="23" cm="1">
        <f t="array" ref="J80">SUMPRODUCT(($A80=Input!$A$138:$A$143)*(J$13=Input!$C$137:$BJ$137)*(Input!$C$138:$BJ$143))</f>
        <v>0</v>
      </c>
      <c r="K80" s="7">
        <f t="shared" si="50"/>
        <v>98.194949840357921</v>
      </c>
      <c r="L80" s="15">
        <f t="shared" si="38"/>
        <v>0</v>
      </c>
      <c r="N80" s="23" cm="1">
        <f t="array" ref="N80">SUMPRODUCT(($A80=Input!$A$138:$A$143)*(N$13=Input!$C$137:$BJ$137)*(Input!$C$138:$BJ$143))</f>
        <v>0</v>
      </c>
      <c r="O80" s="7">
        <f t="shared" si="51"/>
        <v>98.194949840357921</v>
      </c>
      <c r="P80" s="15">
        <f t="shared" si="39"/>
        <v>0</v>
      </c>
      <c r="R80" s="23" cm="1">
        <f t="array" ref="R80">SUMPRODUCT(($A80=Input!$A$138:$A$143)*(R$13=Input!$C$137:$BJ$137)*(Input!$C$138:$BJ$143))</f>
        <v>0</v>
      </c>
      <c r="S80" s="7">
        <f t="shared" si="52"/>
        <v>98.194949840357921</v>
      </c>
      <c r="T80" s="15">
        <f t="shared" si="40"/>
        <v>0</v>
      </c>
      <c r="V80" s="23" cm="1">
        <f t="array" ref="V80">SUMPRODUCT(($A80=Input!$A$138:$A$143)*(V$13=Input!$C$137:$BJ$137)*(Input!$C$138:$BJ$143))</f>
        <v>0</v>
      </c>
      <c r="W80" s="7">
        <f t="shared" si="53"/>
        <v>98.194949840357921</v>
      </c>
      <c r="X80" s="15">
        <f t="shared" si="41"/>
        <v>0</v>
      </c>
      <c r="Z80" s="23" cm="1">
        <f t="array" ref="Z80">SUMPRODUCT(($A80=Input!$A$138:$A$143)*(Z$13=Input!$C$137:$BJ$137)*(Input!$C$138:$BJ$143))</f>
        <v>0</v>
      </c>
      <c r="AA80" s="7">
        <f t="shared" si="54"/>
        <v>98.194949840357921</v>
      </c>
      <c r="AB80" s="15">
        <f t="shared" si="42"/>
        <v>0</v>
      </c>
      <c r="AD80" s="23" cm="1">
        <f t="array" ref="AD80">SUMPRODUCT(($A80=Input!$A$138:$A$143)*(AD$13=Input!$C$137:$BJ$137)*(Input!$C$138:$BJ$143))</f>
        <v>0</v>
      </c>
      <c r="AE80" s="7">
        <f t="shared" si="55"/>
        <v>98.194949840357921</v>
      </c>
      <c r="AF80" s="15">
        <f t="shared" si="43"/>
        <v>0</v>
      </c>
      <c r="AH80" s="23" cm="1">
        <f t="array" ref="AH80">SUMPRODUCT(($A80=Input!$A$138:$A$143)*(AH$13=Input!$C$137:$BJ$137)*(Input!$C$138:$BJ$143))</f>
        <v>0</v>
      </c>
      <c r="AI80" s="7">
        <f t="shared" si="56"/>
        <v>98.194949840357921</v>
      </c>
      <c r="AJ80" s="15">
        <f t="shared" si="44"/>
        <v>0</v>
      </c>
      <c r="AL80" s="23" cm="1">
        <f t="array" ref="AL80">SUMPRODUCT(($A80=Input!$A$138:$A$143)*(AL$13=Input!$C$137:$BJ$137)*(Input!$C$138:$BJ$143))</f>
        <v>0</v>
      </c>
      <c r="AM80" s="7">
        <f t="shared" si="57"/>
        <v>98.194949840357921</v>
      </c>
      <c r="AN80" s="15">
        <f t="shared" si="45"/>
        <v>0</v>
      </c>
      <c r="AP80" s="23" cm="1">
        <f t="array" ref="AP80">SUMPRODUCT(($A80=Input!$A$138:$A$143)*(AP$13=Input!$C$137:$BJ$137)*(Input!$C$138:$BJ$143))</f>
        <v>0</v>
      </c>
      <c r="AQ80" s="7">
        <f t="shared" si="58"/>
        <v>98.194949840357921</v>
      </c>
      <c r="AR80" s="15">
        <f t="shared" si="46"/>
        <v>0</v>
      </c>
      <c r="AT80" s="23" cm="1">
        <f t="array" ref="AT80">SUMPRODUCT(($A80=Input!$A$138:$A$143)*(AT$13=Input!$C$137:$BJ$137)*(Input!$C$138:$BJ$143))</f>
        <v>0</v>
      </c>
      <c r="AU80" s="7">
        <f t="shared" si="59"/>
        <v>98.194949840357921</v>
      </c>
      <c r="AV80" s="15">
        <f t="shared" si="47"/>
        <v>0</v>
      </c>
    </row>
    <row r="81" spans="1:48" x14ac:dyDescent="0.25">
      <c r="A81" t="s">
        <v>25</v>
      </c>
      <c r="B81" s="14"/>
      <c r="D81" s="20">
        <f>SUM(D75:D80)</f>
        <v>2.65</v>
      </c>
      <c r="F81" s="14"/>
      <c r="H81" s="20">
        <f>SUM(H75:H80)</f>
        <v>2.65</v>
      </c>
      <c r="J81" s="14"/>
      <c r="L81" s="20">
        <f>SUM(L75:L80)</f>
        <v>2.65</v>
      </c>
      <c r="N81" s="14"/>
      <c r="P81" s="20">
        <f>SUM(P75:P80)</f>
        <v>2.65</v>
      </c>
      <c r="R81" s="14"/>
      <c r="T81" s="20">
        <f>SUM(T75:T80)</f>
        <v>2.65</v>
      </c>
      <c r="V81" s="14"/>
      <c r="X81" s="20">
        <f>SUM(X75:X80)</f>
        <v>2.65</v>
      </c>
      <c r="Z81" s="14"/>
      <c r="AB81" s="20">
        <f>SUM(AB75:AB80)</f>
        <v>2.65</v>
      </c>
      <c r="AD81" s="14"/>
      <c r="AF81" s="20">
        <f>SUM(AF75:AF80)</f>
        <v>2.65</v>
      </c>
      <c r="AH81" s="14"/>
      <c r="AJ81" s="20">
        <f>SUM(AJ75:AJ80)</f>
        <v>2.65</v>
      </c>
      <c r="AL81" s="14"/>
      <c r="AN81" s="20">
        <f>SUM(AN75:AN80)</f>
        <v>2.65</v>
      </c>
      <c r="AP81" s="14"/>
      <c r="AR81" s="20">
        <f>SUM(AR75:AR80)</f>
        <v>2.65</v>
      </c>
      <c r="AT81" s="14"/>
      <c r="AV81" s="20">
        <f>SUM(AV75:AV80)</f>
        <v>2.65</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26</v>
      </c>
      <c r="B83" s="21"/>
      <c r="C83" s="22"/>
      <c r="D83" s="25">
        <f>D22+D72+D81</f>
        <v>100.84494984035793</v>
      </c>
      <c r="F83" s="21"/>
      <c r="G83" s="22"/>
      <c r="H83" s="25">
        <f>H22+H72+H81</f>
        <v>100.84494984035793</v>
      </c>
      <c r="J83" s="21"/>
      <c r="K83" s="22"/>
      <c r="L83" s="25">
        <f>L22+L72+L81</f>
        <v>100.84494984035793</v>
      </c>
      <c r="N83" s="21"/>
      <c r="O83" s="22"/>
      <c r="P83" s="25">
        <f>P22+P72+P81</f>
        <v>100.84494984035793</v>
      </c>
      <c r="R83" s="21"/>
      <c r="S83" s="22"/>
      <c r="T83" s="25">
        <f>T22+T72+T81</f>
        <v>100.84494984035793</v>
      </c>
      <c r="V83" s="21"/>
      <c r="W83" s="22"/>
      <c r="X83" s="25">
        <f>X22+X72+X81</f>
        <v>100.84494984035793</v>
      </c>
      <c r="Z83" s="21"/>
      <c r="AA83" s="22"/>
      <c r="AB83" s="25">
        <f>AB22+AB72+AB81</f>
        <v>100.84494984035793</v>
      </c>
      <c r="AD83" s="21"/>
      <c r="AE83" s="22"/>
      <c r="AF83" s="25">
        <f>AF22+AF72+AF81</f>
        <v>100.84494984035793</v>
      </c>
      <c r="AH83" s="21"/>
      <c r="AI83" s="22"/>
      <c r="AJ83" s="25">
        <f>AJ22+AJ72+AJ81</f>
        <v>100.84494984035793</v>
      </c>
      <c r="AL83" s="21"/>
      <c r="AM83" s="22"/>
      <c r="AN83" s="25">
        <f>AN22+AN72+AN81</f>
        <v>100.84494984035793</v>
      </c>
      <c r="AP83" s="21"/>
      <c r="AQ83" s="22"/>
      <c r="AR83" s="25">
        <f>AR22+AR72+AR81</f>
        <v>100.84494984035793</v>
      </c>
      <c r="AS83" s="72"/>
      <c r="AT83" s="21"/>
      <c r="AU83" s="22"/>
      <c r="AV83" s="25">
        <f>AV22+AV72+AV81</f>
        <v>100.84494984035793</v>
      </c>
    </row>
    <row r="86" spans="1:48" ht="15.75" thickBot="1" x14ac:dyDescent="0.3"/>
    <row r="87" spans="1:48" x14ac:dyDescent="0.25">
      <c r="A87" s="9" t="s">
        <v>53</v>
      </c>
      <c r="B87" s="10">
        <f>Input!$B$10</f>
        <v>2027</v>
      </c>
    </row>
    <row r="88" spans="1:48" x14ac:dyDescent="0.25">
      <c r="A88" s="11" t="s">
        <v>5</v>
      </c>
      <c r="B88" s="12" t="str">
        <f>B6</f>
        <v>5/8"</v>
      </c>
    </row>
    <row r="89" spans="1:48" x14ac:dyDescent="0.25">
      <c r="A89" s="11" t="s">
        <v>27</v>
      </c>
      <c r="B89" s="12">
        <f>Input!D10</f>
        <v>82.14</v>
      </c>
    </row>
    <row r="90" spans="1:48" x14ac:dyDescent="0.25">
      <c r="A90" s="11" t="s">
        <v>7</v>
      </c>
      <c r="B90" s="12" t="s">
        <v>11</v>
      </c>
    </row>
    <row r="91" spans="1:48" x14ac:dyDescent="0.25">
      <c r="A91" s="11" t="s">
        <v>58</v>
      </c>
      <c r="B91" s="12" t="s">
        <v>13</v>
      </c>
    </row>
    <row r="92" spans="1:48" x14ac:dyDescent="0.25">
      <c r="A92" s="11" t="s">
        <v>34</v>
      </c>
      <c r="B92" s="12" t="str">
        <f>VLOOKUP(B93,Input!$A$147:$C$153,2,FALSE)</f>
        <v>Monthly</v>
      </c>
    </row>
    <row r="93" spans="1:48" ht="15.75" thickBot="1" x14ac:dyDescent="0.3">
      <c r="A93" s="13" t="s">
        <v>15</v>
      </c>
      <c r="B93" s="27" t="str">
        <f>Input!$A$147</f>
        <v>Baldwin Hills</v>
      </c>
    </row>
    <row r="94" spans="1:48" ht="15.75" thickBot="1" x14ac:dyDescent="0.3">
      <c r="A94" s="1"/>
      <c r="B94" s="3"/>
    </row>
    <row r="95" spans="1:48" ht="15.75" thickBot="1" x14ac:dyDescent="0.3">
      <c r="A95" s="1"/>
      <c r="B95" s="163" t="str">
        <f>CONCATENATE("January"," ",$B$5)</f>
        <v>January 2027</v>
      </c>
      <c r="C95" s="164"/>
      <c r="D95" s="165"/>
      <c r="F95" s="163" t="str">
        <f>CONCATENATE("February"," ",$B$5)</f>
        <v>February 2027</v>
      </c>
      <c r="G95" s="164"/>
      <c r="H95" s="165"/>
      <c r="J95" s="163" t="str">
        <f>CONCATENATE("March"," ",$B$5)</f>
        <v>March 2027</v>
      </c>
      <c r="K95" s="164"/>
      <c r="L95" s="165"/>
      <c r="N95" s="163" t="str">
        <f>CONCATENATE("April"," ",$B$5)</f>
        <v>April 2027</v>
      </c>
      <c r="O95" s="164"/>
      <c r="P95" s="165"/>
      <c r="R95" s="163" t="str">
        <f>CONCATENATE("May"," ",$B$5)</f>
        <v>May 2027</v>
      </c>
      <c r="S95" s="164"/>
      <c r="T95" s="165"/>
      <c r="V95" s="163" t="str">
        <f>CONCATENATE("June"," ",$B$5)</f>
        <v>June 2027</v>
      </c>
      <c r="W95" s="164"/>
      <c r="X95" s="165"/>
      <c r="Z95" s="163" t="str">
        <f>CONCATENATE("July"," ",$B$5)</f>
        <v>July 2027</v>
      </c>
      <c r="AA95" s="164"/>
      <c r="AB95" s="165"/>
      <c r="AD95" s="163" t="str">
        <f>CONCATENATE("August"," ",$B$5)</f>
        <v>August 2027</v>
      </c>
      <c r="AE95" s="164"/>
      <c r="AF95" s="165"/>
      <c r="AH95" s="163" t="str">
        <f>CONCATENATE("September"," ",$B$5)</f>
        <v>September 2027</v>
      </c>
      <c r="AI95" s="164"/>
      <c r="AJ95" s="165"/>
      <c r="AL95" s="163" t="str">
        <f>CONCATENATE("October"," ",$B$5)</f>
        <v>October 2027</v>
      </c>
      <c r="AM95" s="164"/>
      <c r="AN95" s="165"/>
      <c r="AP95" s="163" t="str">
        <f>CONCATENATE("November"," ",$B$5)</f>
        <v>November 2027</v>
      </c>
      <c r="AQ95" s="164"/>
      <c r="AR95" s="165"/>
      <c r="AS95" s="68"/>
      <c r="AT95" s="163" t="str">
        <f>CONCATENATE("December"," ",$B$5)</f>
        <v>December 2027</v>
      </c>
      <c r="AU95" s="164"/>
      <c r="AV95" s="165"/>
    </row>
    <row r="96" spans="1:48" x14ac:dyDescent="0.25">
      <c r="A96" s="1" t="s">
        <v>4</v>
      </c>
      <c r="B96" s="14"/>
      <c r="D96" s="15">
        <f>INDEX(Input!$C$29:$BJ$29,MATCH('Residential Bills_Yr 3_avg'!$B$88,Input!$A$29:$A$29,0),MATCH('Residential Bills_Yr 3_avg'!B$95,Input!$C$28:$BJ$28,0))</f>
        <v>24.734949840357913</v>
      </c>
      <c r="F96" s="14"/>
      <c r="H96" s="15">
        <f>INDEX(Input!$C$29:$BJ$29,MATCH('Residential Bills_Yr 3_avg'!$B$88,Input!$A$29:$A$29,0),MATCH('Residential Bills_Yr 3_avg'!F$95,Input!$C$28:$BJ$28,0))</f>
        <v>24.734949840357913</v>
      </c>
      <c r="J96" s="14"/>
      <c r="L96" s="15">
        <f>INDEX(Input!$C$29:$BJ$29,MATCH('Residential Bills_Yr 3_avg'!$B$88,Input!$A$29:$A$29,0),MATCH('Residential Bills_Yr 3_avg'!J$95,Input!$C$28:$BJ$28,0))</f>
        <v>24.734949840357913</v>
      </c>
      <c r="N96" s="14"/>
      <c r="P96" s="15">
        <f>INDEX(Input!$C$29:$BJ$29,MATCH('Residential Bills_Yr 3_avg'!$B$88,Input!$A$29:$A$29,0),MATCH('Residential Bills_Yr 3_avg'!N$95,Input!$C$28:$BJ$28,0))</f>
        <v>24.734949840357913</v>
      </c>
      <c r="R96" s="14"/>
      <c r="T96" s="15">
        <f>INDEX(Input!$C$29:$BJ$29,MATCH('Residential Bills_Yr 3_avg'!$B$88,Input!$A$29:$A$29,0),MATCH('Residential Bills_Yr 3_avg'!R$95,Input!$C$28:$BJ$28,0))</f>
        <v>24.734949840357913</v>
      </c>
      <c r="V96" s="14"/>
      <c r="X96" s="15">
        <f>INDEX(Input!$C$29:$BJ$29,MATCH('Residential Bills_Yr 3_avg'!$B$88,Input!$A$29:$A$29,0),MATCH('Residential Bills_Yr 3_avg'!V$95,Input!$C$28:$BJ$28,0))</f>
        <v>24.734949840357913</v>
      </c>
      <c r="Z96" s="14"/>
      <c r="AB96" s="15">
        <f>INDEX(Input!$C$29:$BJ$29,MATCH('Residential Bills_Yr 3_avg'!$B$88,Input!$A$29:$A$29,0),MATCH('Residential Bills_Yr 3_avg'!Z$95,Input!$C$28:$BJ$28,0))</f>
        <v>24.734949840357913</v>
      </c>
      <c r="AD96" s="14"/>
      <c r="AF96" s="15">
        <f>INDEX(Input!$C$29:$BJ$29,MATCH('Residential Bills_Yr 3_avg'!$B$88,Input!$A$29:$A$29,0),MATCH('Residential Bills_Yr 3_avg'!AD$95,Input!$C$28:$BJ$28,0))</f>
        <v>24.734949840357913</v>
      </c>
      <c r="AH96" s="14"/>
      <c r="AJ96" s="15">
        <f>INDEX(Input!$C$29:$BJ$29,MATCH('Residential Bills_Yr 3_avg'!$B$88,Input!$A$29:$A$29,0),MATCH('Residential Bills_Yr 3_avg'!AH$95,Input!$C$28:$BJ$28,0))</f>
        <v>24.734949840357913</v>
      </c>
      <c r="AL96" s="14"/>
      <c r="AN96" s="15">
        <f>INDEX(Input!$C$29:$BJ$29,MATCH('Residential Bills_Yr 3_avg'!$B$88,Input!$A$29:$A$29,0),MATCH('Residential Bills_Yr 3_avg'!AL$95,Input!$C$28:$BJ$28,0))</f>
        <v>24.734949840357913</v>
      </c>
      <c r="AP96" s="14"/>
      <c r="AR96" s="15">
        <f>INDEX(Input!$C$29:$BJ$29,MATCH('Residential Bills_Yr 3_avg'!$B$88,Input!$A$29:$A$29,0),MATCH('Residential Bills_Yr 3_avg'!AP$95,Input!$C$28:$BJ$28,0))</f>
        <v>24.734949840357913</v>
      </c>
      <c r="AS96" s="7"/>
      <c r="AT96" s="14"/>
      <c r="AV96" s="15">
        <f>INDEX(Input!$C$29:$BJ$29,MATCH('Residential Bills_Yr 3_avg'!$B$88,Input!$A$29:$A$29,0),MATCH('Residential Bills_Yr 3_avg'!AT$95,Input!$C$28:$BJ$28,0))</f>
        <v>24.734949840357913</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25">
      <c r="A99" t="str">
        <f>A17</f>
        <v>Tier 1</v>
      </c>
      <c r="B99" s="19">
        <f>INDEX(Input!$C$22:$BJ$26,MATCH('Residential Bills_Yr 3_avg'!$A99,Input!$A$22:$A$26,0),MATCH('Residential Bills_Yr 3_avg'!B$95,Input!$C$21:$BJ$21,0))</f>
        <v>0.84282783014498019</v>
      </c>
      <c r="C99" s="3">
        <f>IF($B$89&gt;Input!F155,Input!F155,'Residential Bills_Yr 3_avg'!$B$89)</f>
        <v>82.14</v>
      </c>
      <c r="D99" s="15">
        <f>ROUND(IFERROR(B99*C99," "),2)</f>
        <v>69.23</v>
      </c>
      <c r="F99" s="19">
        <f>INDEX(Input!$C$22:$BJ$26,MATCH('Residential Bills_Yr 3_avg'!$A99,Input!$A$22:$A$26,0),MATCH('Residential Bills_Yr 3_avg'!F$95,Input!$C$21:$BJ$21,0))</f>
        <v>0.84282783014498019</v>
      </c>
      <c r="G99" s="3">
        <f>IF($B$89&gt;Input!G155,Input!G155,'Residential Bills_Yr 3_avg'!$B$89)</f>
        <v>82.14</v>
      </c>
      <c r="H99" s="15">
        <f>ROUND(IFERROR(F99*G99," "),2)</f>
        <v>69.23</v>
      </c>
      <c r="J99" s="19">
        <f>INDEX(Input!$C$22:$BJ$26,MATCH('Residential Bills_Yr 3_avg'!$A99,Input!$A$22:$A$26,0),MATCH('Residential Bills_Yr 3_avg'!J$95,Input!$C$21:$BJ$21,0))</f>
        <v>0.84282783014498019</v>
      </c>
      <c r="K99" s="3">
        <f>IF($B$89&gt;Input!H155,Input!H155,'Residential Bills_Yr 3_avg'!$B$89)</f>
        <v>82.14</v>
      </c>
      <c r="L99" s="15">
        <f>ROUND(IFERROR(J99*K99," "),2)</f>
        <v>69.23</v>
      </c>
      <c r="N99" s="19">
        <f>INDEX(Input!$C$22:$BJ$26,MATCH('Residential Bills_Yr 3_avg'!$A99,Input!$A$22:$A$26,0),MATCH('Residential Bills_Yr 3_avg'!N$95,Input!$C$21:$BJ$21,0))</f>
        <v>0.84282783014498019</v>
      </c>
      <c r="O99" s="3">
        <f>IF($B$89&gt;Input!I155,Input!I155,'Residential Bills_Yr 3_avg'!$B$89)</f>
        <v>82.14</v>
      </c>
      <c r="P99" s="15">
        <f>ROUND(IFERROR(N99*O99," "),2)</f>
        <v>69.23</v>
      </c>
      <c r="R99" s="19">
        <f>INDEX(Input!$C$22:$BJ$26,MATCH('Residential Bills_Yr 3_avg'!$A99,Input!$A$22:$A$26,0),MATCH('Residential Bills_Yr 3_avg'!R$95,Input!$C$21:$BJ$21,0))</f>
        <v>0.84282783014498019</v>
      </c>
      <c r="S99" s="3">
        <f>IF($B$89&gt;Input!J155,Input!J155,'Residential Bills_Yr 3_avg'!$B$89)</f>
        <v>82.14</v>
      </c>
      <c r="T99" s="15">
        <f>ROUND(IFERROR(R99*S99," "),2)</f>
        <v>69.23</v>
      </c>
      <c r="V99" s="19">
        <f>INDEX(Input!$C$22:$BJ$26,MATCH('Residential Bills_Yr 3_avg'!$A99,Input!$A$22:$A$26,0),MATCH('Residential Bills_Yr 3_avg'!V$95,Input!$C$21:$BJ$21,0))</f>
        <v>0.84282783014498019</v>
      </c>
      <c r="W99" s="3">
        <f>IF($B$89&gt;Input!K155,Input!K155,'Residential Bills_Yr 3_avg'!$B$89)</f>
        <v>82.14</v>
      </c>
      <c r="X99" s="15">
        <f>ROUND(IFERROR(V99*W99," "),2)</f>
        <v>69.23</v>
      </c>
      <c r="Z99" s="19">
        <f>INDEX(Input!$C$22:$BJ$26,MATCH('Residential Bills_Yr 3_avg'!$A99,Input!$A$22:$A$26,0),MATCH('Residential Bills_Yr 3_avg'!Z$95,Input!$C$21:$BJ$21,0))</f>
        <v>0.84282783014498019</v>
      </c>
      <c r="AA99" s="3">
        <f>IF($B$89&gt;Input!L155,Input!L155,'Residential Bills_Yr 3_avg'!$B$89)</f>
        <v>82.14</v>
      </c>
      <c r="AB99" s="15">
        <f>ROUND(IFERROR(Z99*AA99," "),2)</f>
        <v>69.23</v>
      </c>
      <c r="AD99" s="19">
        <f>INDEX(Input!$C$22:$BJ$26,MATCH('Residential Bills_Yr 3_avg'!$A99,Input!$A$22:$A$26,0),MATCH('Residential Bills_Yr 3_avg'!AD$95,Input!$C$21:$BJ$21,0))</f>
        <v>0.84282783014498019</v>
      </c>
      <c r="AE99" s="3">
        <f>IF($B$89&gt;Input!M155,Input!M155,'Residential Bills_Yr 3_avg'!$B$89)</f>
        <v>82.14</v>
      </c>
      <c r="AF99" s="15">
        <f>ROUND(IFERROR(AD99*AE99," "),2)</f>
        <v>69.23</v>
      </c>
      <c r="AH99" s="19">
        <f>INDEX(Input!$C$22:$BJ$26,MATCH('Residential Bills_Yr 3_avg'!$A99,Input!$A$22:$A$26,0),MATCH('Residential Bills_Yr 3_avg'!AH$95,Input!$C$21:$BJ$21,0))</f>
        <v>0.84282783014498019</v>
      </c>
      <c r="AI99" s="3">
        <f>IF($B$89&gt;Input!N155,Input!N155,'Residential Bills_Yr 3_avg'!$B$89)</f>
        <v>82.14</v>
      </c>
      <c r="AJ99" s="15">
        <f>ROUND(IFERROR(AH99*AI99," "),2)</f>
        <v>69.23</v>
      </c>
      <c r="AL99" s="19">
        <f>INDEX(Input!$C$22:$BJ$26,MATCH('Residential Bills_Yr 3_avg'!$A99,Input!$A$22:$A$26,0),MATCH('Residential Bills_Yr 3_avg'!AL$95,Input!$C$21:$BJ$21,0))</f>
        <v>0.84282783014498019</v>
      </c>
      <c r="AM99" s="3">
        <f>IF($B$89&gt;Input!O155,Input!O155,'Residential Bills_Yr 3_avg'!$B$89)</f>
        <v>82.14</v>
      </c>
      <c r="AN99" s="15">
        <f>ROUND(IFERROR(AL99*AM99," "),2)</f>
        <v>69.23</v>
      </c>
      <c r="AP99" s="19">
        <f>INDEX(Input!$C$22:$BJ$26,MATCH('Residential Bills_Yr 3_avg'!$A99,Input!$A$22:$A$26,0),MATCH('Residential Bills_Yr 3_avg'!AP$95,Input!$C$21:$BJ$21,0))</f>
        <v>0.84282783014498019</v>
      </c>
      <c r="AQ99" s="3">
        <f>IF($B$89&gt;Input!P155,Input!P155,'Residential Bills_Yr 3_avg'!$B$89)</f>
        <v>82.14</v>
      </c>
      <c r="AR99" s="15">
        <f>ROUND(IFERROR(AP99*AQ99," "),2)</f>
        <v>69.23</v>
      </c>
      <c r="AS99" s="7"/>
      <c r="AT99" s="19">
        <f>INDEX(Input!$C$22:$BJ$26,MATCH('Residential Bills_Yr 3_avg'!$A99,Input!$A$22:$A$26,0),MATCH('Residential Bills_Yr 3_avg'!AT$95,Input!$C$21:$BJ$21,0))</f>
        <v>0.84282783014498019</v>
      </c>
      <c r="AU99" s="3">
        <f>IF($B$89&gt;Input!Q155,Input!Q155,'Residential Bills_Yr 3_avg'!$B$89)</f>
        <v>82.14</v>
      </c>
      <c r="AV99" s="15">
        <f>ROUND(IFERROR(AT99*AU99," "),2)</f>
        <v>69.23</v>
      </c>
    </row>
    <row r="100" spans="1:48" x14ac:dyDescent="0.25">
      <c r="A100" t="str">
        <f>A18</f>
        <v>Tier 2</v>
      </c>
      <c r="B100" s="19">
        <f>INDEX(Input!$C$22:$BJ$26,MATCH('Residential Bills_Yr 3_avg'!$A100,Input!$A$22:$A$26,0),MATCH('Residential Bills_Yr 3_avg'!B$95,Input!$C$21:$BJ$21,0))</f>
        <v>1.0411402607673286</v>
      </c>
      <c r="C100" s="3">
        <f>IF(($B$89-C99)&gt;Input!F156,Input!F156,($B$89-C99))</f>
        <v>0</v>
      </c>
      <c r="D100" s="15">
        <f>ROUND(IFERROR(B100*C100," "),2)</f>
        <v>0</v>
      </c>
      <c r="F100" s="19">
        <f>INDEX(Input!$C$22:$BJ$26,MATCH('Residential Bills_Yr 3_avg'!$A100,Input!$A$22:$A$26,0),MATCH('Residential Bills_Yr 3_avg'!F$95,Input!$C$21:$BJ$21,0))</f>
        <v>1.0411402607673286</v>
      </c>
      <c r="G100" s="3">
        <f>IF(($B$89-G99)&gt;Input!G156,Input!G156,($B$89-G99))</f>
        <v>0</v>
      </c>
      <c r="H100" s="15">
        <f>ROUND(IFERROR(F100*G100," "),2)</f>
        <v>0</v>
      </c>
      <c r="J100" s="19">
        <f>INDEX(Input!$C$22:$BJ$26,MATCH('Residential Bills_Yr 3_avg'!$A100,Input!$A$22:$A$26,0),MATCH('Residential Bills_Yr 3_avg'!J$95,Input!$C$21:$BJ$21,0))</f>
        <v>1.0411402607673286</v>
      </c>
      <c r="K100" s="3">
        <f>IF(($B$89-K99)&gt;Input!H156,Input!H156,($B$89-K99))</f>
        <v>0</v>
      </c>
      <c r="L100" s="15">
        <f>ROUND(IFERROR(J100*K100," "),2)</f>
        <v>0</v>
      </c>
      <c r="N100" s="19">
        <f>INDEX(Input!$C$22:$BJ$26,MATCH('Residential Bills_Yr 3_avg'!$A100,Input!$A$22:$A$26,0),MATCH('Residential Bills_Yr 3_avg'!N$95,Input!$C$21:$BJ$21,0))</f>
        <v>1.0411402607673286</v>
      </c>
      <c r="O100" s="3">
        <f>IF(($B$89-O99)&gt;Input!I156,Input!I156,($B$89-O99))</f>
        <v>0</v>
      </c>
      <c r="P100" s="15">
        <f>ROUND(IFERROR(N100*O100," "),2)</f>
        <v>0</v>
      </c>
      <c r="R100" s="19">
        <f>INDEX(Input!$C$22:$BJ$26,MATCH('Residential Bills_Yr 3_avg'!$A100,Input!$A$22:$A$26,0),MATCH('Residential Bills_Yr 3_avg'!R$95,Input!$C$21:$BJ$21,0))</f>
        <v>1.0411402607673286</v>
      </c>
      <c r="S100" s="3">
        <f>IF(($B$89-S99)&gt;Input!J156,Input!J156,($B$89-S99))</f>
        <v>0</v>
      </c>
      <c r="T100" s="15">
        <f>ROUND(IFERROR(R100*S100," "),2)</f>
        <v>0</v>
      </c>
      <c r="V100" s="19">
        <f>INDEX(Input!$C$22:$BJ$26,MATCH('Residential Bills_Yr 3_avg'!$A100,Input!$A$22:$A$26,0),MATCH('Residential Bills_Yr 3_avg'!V$95,Input!$C$21:$BJ$21,0))</f>
        <v>1.0411402607673286</v>
      </c>
      <c r="W100" s="3">
        <f>IF(($B$89-W99)&gt;Input!K156,Input!K156,($B$89-S99))</f>
        <v>0</v>
      </c>
      <c r="X100" s="15">
        <f>ROUND(IFERROR(V100*W100," "),2)</f>
        <v>0</v>
      </c>
      <c r="Z100" s="19">
        <f>INDEX(Input!$C$22:$BJ$26,MATCH('Residential Bills_Yr 3_avg'!$A100,Input!$A$22:$A$26,0),MATCH('Residential Bills_Yr 3_avg'!Z$95,Input!$C$21:$BJ$21,0))</f>
        <v>1.0411402607673286</v>
      </c>
      <c r="AA100" s="3">
        <f>IF(($B$89-AA99)&gt;Input!L156,Input!L156,($B$89-AA99))</f>
        <v>0</v>
      </c>
      <c r="AB100" s="15">
        <f>ROUND(IFERROR(Z100*AA100," "),2)</f>
        <v>0</v>
      </c>
      <c r="AD100" s="19">
        <f>INDEX(Input!$C$22:$BJ$26,MATCH('Residential Bills_Yr 3_avg'!$A100,Input!$A$22:$A$26,0),MATCH('Residential Bills_Yr 3_avg'!AD$95,Input!$C$21:$BJ$21,0))</f>
        <v>1.0411402607673286</v>
      </c>
      <c r="AE100" s="3">
        <f>IF(($B$89-AE99)&gt;Input!M156,Input!M156,($B$89-AE99))</f>
        <v>0</v>
      </c>
      <c r="AF100" s="15">
        <f>ROUND(IFERROR(AD100*AE100," "),2)</f>
        <v>0</v>
      </c>
      <c r="AH100" s="19">
        <f>INDEX(Input!$C$22:$BJ$26,MATCH('Residential Bills_Yr 3_avg'!$A100,Input!$A$22:$A$26,0),MATCH('Residential Bills_Yr 3_avg'!AH$95,Input!$C$21:$BJ$21,0))</f>
        <v>1.0411402607673286</v>
      </c>
      <c r="AI100" s="3">
        <f>IF(($B$89-AI99)&gt;Input!N156,Input!N156,($B$89-AI99))</f>
        <v>0</v>
      </c>
      <c r="AJ100" s="15">
        <f>ROUND(IFERROR(AH100*AI100," "),2)</f>
        <v>0</v>
      </c>
      <c r="AL100" s="19">
        <f>INDEX(Input!$C$22:$BJ$26,MATCH('Residential Bills_Yr 3_avg'!$A100,Input!$A$22:$A$26,0),MATCH('Residential Bills_Yr 3_avg'!AL$95,Input!$C$21:$BJ$21,0))</f>
        <v>1.0411402607673286</v>
      </c>
      <c r="AM100" s="3">
        <f>IF(($B$89-AM99)&gt;Input!O156,Input!O156,($B$89-AM99))</f>
        <v>0</v>
      </c>
      <c r="AN100" s="15">
        <f>ROUND(IFERROR(AL100*AM100," "),2)</f>
        <v>0</v>
      </c>
      <c r="AP100" s="19">
        <f>INDEX(Input!$C$22:$BJ$26,MATCH('Residential Bills_Yr 3_avg'!$A100,Input!$A$22:$A$26,0),MATCH('Residential Bills_Yr 3_avg'!AP$95,Input!$C$21:$BJ$21,0))</f>
        <v>1.0411402607673286</v>
      </c>
      <c r="AQ100" s="3">
        <f>IF(($B$89-AQ99)&gt;Input!P156,Input!P156,($B$89-AQ99))</f>
        <v>0</v>
      </c>
      <c r="AR100" s="15">
        <f>ROUND(IFERROR(AP100*AQ100," "),2)</f>
        <v>0</v>
      </c>
      <c r="AS100" s="7"/>
      <c r="AT100" s="19">
        <f>INDEX(Input!$C$22:$BJ$26,MATCH('Residential Bills_Yr 3_avg'!$A100,Input!$A$22:$A$26,0),MATCH('Residential Bills_Yr 3_avg'!AT$95,Input!$C$21:$BJ$21,0))</f>
        <v>1.0411402607673286</v>
      </c>
      <c r="AU100" s="3">
        <f>IF(($B$89-AU99)&gt;Input!Q156,Input!Q156,($B$89-AU99))</f>
        <v>0</v>
      </c>
      <c r="AV100" s="15">
        <f>ROUND(IFERROR(AT100*AU100," "),2)</f>
        <v>0</v>
      </c>
    </row>
    <row r="101" spans="1:48" x14ac:dyDescent="0.25">
      <c r="A101" t="str">
        <f>A19</f>
        <v>Tier 3</v>
      </c>
      <c r="B101" s="19">
        <f>INDEX(Input!$C$22:$BJ$26,MATCH('Residential Bills_Yr 3_avg'!$A101,Input!$A$22:$A$26,0),MATCH('Residential Bills_Yr 3_avg'!B$95,Input!$C$21:$BJ$21,0))</f>
        <v>1.2394526913896766</v>
      </c>
      <c r="C101" s="3">
        <f>IF(OR(Input!F153="Tier 4",Input!F153="Tier 5"),IF(('Residential Bills_Yr 3_avg'!$B$89-'Residential Bills_Yr 3_avg'!C99-'Residential Bills_Yr 3_avg'!C100)&gt;Input!F153,Input!F153,('Residential Bills_Yr 3_avg'!$B$89-'Residential Bills_Yr 3_avg'!C99-'Residential Bills_Yr 3_avg'!C100)),('Residential Bills_Yr 3_avg'!$B$89-'Residential Bills_Yr 3_avg'!C99-'Residential Bills_Yr 3_avg'!C100))</f>
        <v>0</v>
      </c>
      <c r="D101" s="15">
        <f>ROUND(IFERROR(B101*C101," "),2)</f>
        <v>0</v>
      </c>
      <c r="F101" s="19">
        <f>INDEX(Input!$C$22:$BJ$26,MATCH('Residential Bills_Yr 3_avg'!$A101,Input!$A$22:$A$26,0),MATCH('Residential Bills_Yr 3_avg'!F$95,Input!$C$21:$BJ$21,0))</f>
        <v>1.2394526913896766</v>
      </c>
      <c r="G101" s="3">
        <f>IF(OR(Input!G153="Tier 4",Input!G153="Tier 5"),IF(('Residential Bills_Yr 3_avg'!$B$89-'Residential Bills_Yr 3_avg'!G99-'Residential Bills_Yr 3_avg'!G100)&gt;Input!G153,Input!G153,('Residential Bills_Yr 3_avg'!$B$89-'Residential Bills_Yr 3_avg'!G99-'Residential Bills_Yr 3_avg'!G100)),('Residential Bills_Yr 3_avg'!$B$89-'Residential Bills_Yr 3_avg'!G99-'Residential Bills_Yr 3_avg'!G100))</f>
        <v>0</v>
      </c>
      <c r="H101" s="15">
        <f>ROUND(IFERROR(F101*G101," "),2)</f>
        <v>0</v>
      </c>
      <c r="J101" s="19">
        <f>INDEX(Input!$C$22:$BJ$26,MATCH('Residential Bills_Yr 3_avg'!$A101,Input!$A$22:$A$26,0),MATCH('Residential Bills_Yr 3_avg'!J$95,Input!$C$21:$BJ$21,0))</f>
        <v>1.2394526913896766</v>
      </c>
      <c r="K101" s="3">
        <f>IF(OR(Input!H153="Tier 4",Input!H153="Tier 5"),IF(('Residential Bills_Yr 3_avg'!$B$89-'Residential Bills_Yr 3_avg'!K99-'Residential Bills_Yr 3_avg'!K100)&gt;Input!H153,Input!H153,('Residential Bills_Yr 3_avg'!$B$89-'Residential Bills_Yr 3_avg'!K99-'Residential Bills_Yr 3_avg'!K100)),('Residential Bills_Yr 3_avg'!$B$89-'Residential Bills_Yr 3_avg'!K99-'Residential Bills_Yr 3_avg'!K100))</f>
        <v>0</v>
      </c>
      <c r="L101" s="15">
        <f>ROUND(IFERROR(J101*K101," "),2)</f>
        <v>0</v>
      </c>
      <c r="N101" s="19">
        <f>INDEX(Input!$C$22:$BJ$26,MATCH('Residential Bills_Yr 3_avg'!$A101,Input!$A$22:$A$26,0),MATCH('Residential Bills_Yr 3_avg'!N$95,Input!$C$21:$BJ$21,0))</f>
        <v>1.2394526913896766</v>
      </c>
      <c r="O101" s="3">
        <f>IF(OR(Input!I153="Tier 4",Input!I153="Tier 5"),IF(('Residential Bills_Yr 3_avg'!$B$89-'Residential Bills_Yr 3_avg'!O99-'Residential Bills_Yr 3_avg'!O100)&gt;Input!I153,Input!I153,('Residential Bills_Yr 3_avg'!$B$89-'Residential Bills_Yr 3_avg'!O99-'Residential Bills_Yr 3_avg'!O100)),('Residential Bills_Yr 3_avg'!$B$89-'Residential Bills_Yr 3_avg'!O99-'Residential Bills_Yr 3_avg'!O100))</f>
        <v>0</v>
      </c>
      <c r="P101" s="15">
        <f>ROUND(IFERROR(N101*O101," "),2)</f>
        <v>0</v>
      </c>
      <c r="R101" s="19">
        <f>INDEX(Input!$C$22:$BJ$26,MATCH('Residential Bills_Yr 3_avg'!$A101,Input!$A$22:$A$26,0),MATCH('Residential Bills_Yr 3_avg'!R$95,Input!$C$21:$BJ$21,0))</f>
        <v>1.2394526913896766</v>
      </c>
      <c r="S101" s="3">
        <f>IF(OR(Input!J153="Tier 4",Input!J153="Tier 5"),IF(('Residential Bills_Yr 3_avg'!$B$89-'Residential Bills_Yr 3_avg'!S99-'Residential Bills_Yr 3_avg'!S100)&gt;Input!J153,Input!J153,('Residential Bills_Yr 3_avg'!$B$89-'Residential Bills_Yr 3_avg'!S99-'Residential Bills_Yr 3_avg'!S100)),('Residential Bills_Yr 3_avg'!$B$89-'Residential Bills_Yr 3_avg'!S99-'Residential Bills_Yr 3_avg'!S100))</f>
        <v>0</v>
      </c>
      <c r="T101" s="15">
        <f>ROUND(IFERROR(R101*S101," "),2)</f>
        <v>0</v>
      </c>
      <c r="V101" s="19">
        <f>INDEX(Input!$C$22:$BJ$26,MATCH('Residential Bills_Yr 3_avg'!$A101,Input!$A$22:$A$26,0),MATCH('Residential Bills_Yr 3_avg'!V$95,Input!$C$21:$BJ$21,0))</f>
        <v>1.2394526913896766</v>
      </c>
      <c r="W101" s="3">
        <f>IF(OR(Input!K153="Tier 4",Input!K153="Tier 5"),IF(('Residential Bills_Yr 3_avg'!$B$89-'Residential Bills_Yr 3_avg'!W99-'Residential Bills_Yr 3_avg'!W100)&gt;Input!K153,Input!K153,('Residential Bills_Yr 3_avg'!$B$89-'Residential Bills_Yr 3_avg'!W99-'Residential Bills_Yr 3_avg'!W100)),('Residential Bills_Yr 3_avg'!$B$89-'Residential Bills_Yr 3_avg'!W99-'Residential Bills_Yr 3_avg'!W100))</f>
        <v>0</v>
      </c>
      <c r="X101" s="15">
        <f>ROUND(IFERROR(V101*W101," "),2)</f>
        <v>0</v>
      </c>
      <c r="Z101" s="19">
        <f>INDEX(Input!$C$22:$BJ$26,MATCH('Residential Bills_Yr 3_avg'!$A101,Input!$A$22:$A$26,0),MATCH('Residential Bills_Yr 3_avg'!Z$95,Input!$C$21:$BJ$21,0))</f>
        <v>1.2394526913896766</v>
      </c>
      <c r="AA101" s="3">
        <f>IF(OR(Input!L153="Tier 4",Input!L153="Tier 5"),IF(('Residential Bills_Yr 3_avg'!$B$89-'Residential Bills_Yr 3_avg'!AA99-'Residential Bills_Yr 3_avg'!AA100)&gt;Input!L153,Input!L153,('Residential Bills_Yr 3_avg'!$B$89-'Residential Bills_Yr 3_avg'!AA99-'Residential Bills_Yr 3_avg'!AA100)),('Residential Bills_Yr 3_avg'!$B$89-'Residential Bills_Yr 3_avg'!AA99-'Residential Bills_Yr 3_avg'!AA100))</f>
        <v>0</v>
      </c>
      <c r="AB101" s="15">
        <f>ROUND(IFERROR(Z101*AA101," "),2)</f>
        <v>0</v>
      </c>
      <c r="AD101" s="19">
        <f>INDEX(Input!$C$22:$BJ$26,MATCH('Residential Bills_Yr 3_avg'!$A101,Input!$A$22:$A$26,0),MATCH('Residential Bills_Yr 3_avg'!AD$95,Input!$C$21:$BJ$21,0))</f>
        <v>1.2394526913896766</v>
      </c>
      <c r="AE101" s="3">
        <f>IF(OR(Input!M153="Tier 4",Input!M153="Tier 5"),IF(('Residential Bills_Yr 3_avg'!$B$89-'Residential Bills_Yr 3_avg'!AE99-'Residential Bills_Yr 3_avg'!AE100)&gt;Input!M153,Input!M153,('Residential Bills_Yr 3_avg'!$B$89-'Residential Bills_Yr 3_avg'!AE99-'Residential Bills_Yr 3_avg'!AE100)),('Residential Bills_Yr 3_avg'!$B$89-'Residential Bills_Yr 3_avg'!AE99-'Residential Bills_Yr 3_avg'!AE100))</f>
        <v>0</v>
      </c>
      <c r="AF101" s="15">
        <f>ROUND(IFERROR(AD101*AE101," "),2)</f>
        <v>0</v>
      </c>
      <c r="AH101" s="19">
        <f>INDEX(Input!$C$22:$BJ$26,MATCH('Residential Bills_Yr 3_avg'!$A101,Input!$A$22:$A$26,0),MATCH('Residential Bills_Yr 3_avg'!AH$95,Input!$C$21:$BJ$21,0))</f>
        <v>1.2394526913896766</v>
      </c>
      <c r="AI101" s="3">
        <f>IF(OR(Input!N153="Tier 4",Input!N153="Tier 5"),IF(('Residential Bills_Yr 3_avg'!$B$89-'Residential Bills_Yr 3_avg'!AI99-'Residential Bills_Yr 3_avg'!AI100)&gt;Input!N153,Input!N153,('Residential Bills_Yr 3_avg'!$B$89-'Residential Bills_Yr 3_avg'!AI99-'Residential Bills_Yr 3_avg'!AI100)),('Residential Bills_Yr 3_avg'!$B$89-'Residential Bills_Yr 3_avg'!AI99-'Residential Bills_Yr 3_avg'!AI100))</f>
        <v>0</v>
      </c>
      <c r="AJ101" s="15">
        <f>ROUND(IFERROR(AH101*AI101," "),2)</f>
        <v>0</v>
      </c>
      <c r="AL101" s="19">
        <f>INDEX(Input!$C$22:$BJ$26,MATCH('Residential Bills_Yr 3_avg'!$A101,Input!$A$22:$A$26,0),MATCH('Residential Bills_Yr 3_avg'!AL$95,Input!$C$21:$BJ$21,0))</f>
        <v>1.2394526913896766</v>
      </c>
      <c r="AM101" s="3">
        <f>IF(OR(Input!O153="Tier 4",Input!O153="Tier 5"),IF(('Residential Bills_Yr 3_avg'!$B$89-'Residential Bills_Yr 3_avg'!AM99-'Residential Bills_Yr 3_avg'!AM100)&gt;Input!O153,Input!O153,('Residential Bills_Yr 3_avg'!$B$89-'Residential Bills_Yr 3_avg'!AM99-'Residential Bills_Yr 3_avg'!AM100)),('Residential Bills_Yr 3_avg'!$B$89-'Residential Bills_Yr 3_avg'!AM99-'Residential Bills_Yr 3_avg'!AM100))</f>
        <v>0</v>
      </c>
      <c r="AN101" s="15">
        <f>ROUND(IFERROR(AL101*AM101," "),2)</f>
        <v>0</v>
      </c>
      <c r="AP101" s="19">
        <f>INDEX(Input!$C$22:$BJ$26,MATCH('Residential Bills_Yr 3_avg'!$A101,Input!$A$22:$A$26,0),MATCH('Residential Bills_Yr 3_avg'!AP$95,Input!$C$21:$BJ$21,0))</f>
        <v>1.2394526913896766</v>
      </c>
      <c r="AQ101" s="3">
        <f>IF(OR(Input!P153="Tier 4",Input!P153="Tier 5"),IF(('Residential Bills_Yr 3_avg'!$B$89-'Residential Bills_Yr 3_avg'!AQ99-'Residential Bills_Yr 3_avg'!AQ100)&gt;Input!P153,Input!P153,('Residential Bills_Yr 3_avg'!$B$89-'Residential Bills_Yr 3_avg'!AQ99-'Residential Bills_Yr 3_avg'!AQ100)),('Residential Bills_Yr 3_avg'!$B$89-'Residential Bills_Yr 3_avg'!AQ99-'Residential Bills_Yr 3_avg'!AQ100))</f>
        <v>0</v>
      </c>
      <c r="AR101" s="15">
        <f>ROUND(IFERROR(AP101*AQ101," "),2)</f>
        <v>0</v>
      </c>
      <c r="AS101" s="7"/>
      <c r="AT101" s="19">
        <f>INDEX(Input!$C$22:$BJ$26,MATCH('Residential Bills_Yr 3_avg'!$A101,Input!$A$22:$A$26,0),MATCH('Residential Bills_Yr 3_avg'!AT$95,Input!$C$21:$BJ$21,0))</f>
        <v>1.2394526913896766</v>
      </c>
      <c r="AU101" s="3">
        <f>IF(OR(Input!Q153="Tier 4",Input!Q153="Tier 5"),IF(('Residential Bills_Yr 3_avg'!$B$89-'Residential Bills_Yr 3_avg'!AU99-'Residential Bills_Yr 3_avg'!AU100)&gt;Input!Q153,Input!Q153,('Residential Bills_Yr 3_avg'!$B$89-'Residential Bills_Yr 3_avg'!AU99-'Residential Bills_Yr 3_avg'!AU100)),('Residential Bills_Yr 3_avg'!$B$89-'Residential Bills_Yr 3_avg'!AU99-'Residential Bills_Yr 3_avg'!AU100))</f>
        <v>0</v>
      </c>
      <c r="AV101" s="15">
        <f>ROUND(IFERROR(AT101*AU101," "),2)</f>
        <v>0</v>
      </c>
    </row>
    <row r="102" spans="1:48" ht="14.65" customHeight="1" x14ac:dyDescent="0.25">
      <c r="A102" t="str">
        <f>A20</f>
        <v>Tier 4</v>
      </c>
      <c r="B102" s="19">
        <f>INDEX(Input!$C$22:$BJ$26,MATCH('Residential Bills_Yr 3_avg'!$A102,Input!$A$22:$A$26,0),MATCH('Residential Bills_Yr 3_avg'!B$95,Input!$C$21:$BJ$21,0))</f>
        <v>1.8195165509600455</v>
      </c>
      <c r="C102" s="3" t="str">
        <f>IF(Input!F153="Tier 4",($B$89-C99-C100-C101),IF(Input!F153="Tier 5",IF(('Residential Bills_Yr 3_avg'!$B$89-'Residential Bills_Yr 3_avg'!C99-'Residential Bills_Yr 3_avg'!C100-'Residential Bills_Yr 3_avg'!C101)&gt;Input!F158,Input!F158,('Residential Bills_Yr 3_avg'!$B$89-'Residential Bills_Yr 3_avg'!C99-'Residential Bills_Yr 3_avg'!C100-'Residential Bills_Yr 3_avg'!C101))," "))</f>
        <v xml:space="preserve"> </v>
      </c>
      <c r="D102" s="15" t="str">
        <f t="shared" ref="D102:D103" si="60">IFERROR(B102*C102," ")</f>
        <v xml:space="preserve"> </v>
      </c>
      <c r="F102" s="19">
        <f>INDEX(Input!$C$22:$BJ$26,MATCH('Residential Bills_Yr 3_avg'!$A102,Input!$A$22:$A$26,0),MATCH('Residential Bills_Yr 3_avg'!F$95,Input!$C$21:$BJ$21,0))</f>
        <v>1.8195165509600455</v>
      </c>
      <c r="G102" s="3">
        <f>IF(Input!G153="Tier 4",($B$89-G99-G100-G101),IF(Input!G153="Tier 5",IF(('Residential Bills_Yr 3_avg'!$B$89-'Residential Bills_Yr 3_avg'!G99-'Residential Bills_Yr 3_avg'!G100-'Residential Bills_Yr 3_avg'!G101)&gt;Input!G158,Input!G158,('Residential Bills_Yr 3_avg'!$B$89-'Residential Bills_Yr 3_avg'!G99-'Residential Bills_Yr 3_avg'!G100-'Residential Bills_Yr 3_avg'!G101))," "))</f>
        <v>0</v>
      </c>
      <c r="H102" s="15">
        <f t="shared" ref="H102:H103" si="61">IFERROR(F102*G102," ")</f>
        <v>0</v>
      </c>
      <c r="J102" s="19">
        <f>INDEX(Input!$C$22:$BJ$26,MATCH('Residential Bills_Yr 3_avg'!$A102,Input!$A$22:$A$26,0),MATCH('Residential Bills_Yr 3_avg'!J$95,Input!$C$21:$BJ$21,0))</f>
        <v>1.8195165509600455</v>
      </c>
      <c r="K102" s="3">
        <f>IF(Input!H153="Tier 4",($B$89-K99-K100-K101),IF(Input!H153="Tier 5",IF(('Residential Bills_Yr 3_avg'!$B$89-'Residential Bills_Yr 3_avg'!K99-'Residential Bills_Yr 3_avg'!K100-'Residential Bills_Yr 3_avg'!K101)&gt;Input!H158,Input!H158,('Residential Bills_Yr 3_avg'!$B$89-'Residential Bills_Yr 3_avg'!K99-'Residential Bills_Yr 3_avg'!K100-'Residential Bills_Yr 3_avg'!K101))," "))</f>
        <v>0</v>
      </c>
      <c r="L102" s="15">
        <f t="shared" ref="L102:L103" si="62">IFERROR(J102*K102," ")</f>
        <v>0</v>
      </c>
      <c r="N102" s="19">
        <f>INDEX(Input!$C$22:$BJ$26,MATCH('Residential Bills_Yr 3_avg'!$A102,Input!$A$22:$A$26,0),MATCH('Residential Bills_Yr 3_avg'!N$95,Input!$C$21:$BJ$21,0))</f>
        <v>1.8195165509600455</v>
      </c>
      <c r="O102" s="3">
        <f>IF(Input!I153="Tier 4",($B$89-O99-O100-O101),IF(Input!I153="Tier 5",IF(('Residential Bills_Yr 3_avg'!$B$89-'Residential Bills_Yr 3_avg'!O99-'Residential Bills_Yr 3_avg'!O100-'Residential Bills_Yr 3_avg'!O101)&gt;Input!I158,Input!I158,('Residential Bills_Yr 3_avg'!$B$89-'Residential Bills_Yr 3_avg'!O99-'Residential Bills_Yr 3_avg'!O100-'Residential Bills_Yr 3_avg'!O101))," "))</f>
        <v>0</v>
      </c>
      <c r="P102" s="15">
        <f t="shared" ref="P102:P103" si="63">IFERROR(N102*O102," ")</f>
        <v>0</v>
      </c>
      <c r="R102" s="19">
        <f>INDEX(Input!$C$22:$BJ$26,MATCH('Residential Bills_Yr 3_avg'!$A102,Input!$A$22:$A$26,0),MATCH('Residential Bills_Yr 3_avg'!R$95,Input!$C$21:$BJ$21,0))</f>
        <v>1.8195165509600455</v>
      </c>
      <c r="S102" s="3">
        <f>IF(Input!J153="Tier 4",($B$89-S99-S100-S101),IF(Input!J153="Tier 5",IF(('Residential Bills_Yr 3_avg'!$B$89-'Residential Bills_Yr 3_avg'!S99-'Residential Bills_Yr 3_avg'!S100-'Residential Bills_Yr 3_avg'!S101)&gt;Input!J158,Input!J158,('Residential Bills_Yr 3_avg'!$B$89-'Residential Bills_Yr 3_avg'!S99-'Residential Bills_Yr 3_avg'!S100-'Residential Bills_Yr 3_avg'!S101))," "))</f>
        <v>0</v>
      </c>
      <c r="T102" s="15">
        <f t="shared" ref="T102:T103" si="64">IFERROR(R102*S102," ")</f>
        <v>0</v>
      </c>
      <c r="V102" s="19">
        <f>INDEX(Input!$C$22:$BJ$26,MATCH('Residential Bills_Yr 3_avg'!$A102,Input!$A$22:$A$26,0),MATCH('Residential Bills_Yr 3_avg'!V$95,Input!$C$21:$BJ$21,0))</f>
        <v>1.8195165509600455</v>
      </c>
      <c r="W102" s="3">
        <f>IF(Input!K153="Tier 4",($B$89-W99-W100-W101),IF(Input!K153="Tier 5",IF(('Residential Bills_Yr 3_avg'!$B$89-'Residential Bills_Yr 3_avg'!W99-'Residential Bills_Yr 3_avg'!W100-'Residential Bills_Yr 3_avg'!W101)&gt;Input!K158,Input!K158,('Residential Bills_Yr 3_avg'!$B$89-'Residential Bills_Yr 3_avg'!W99-'Residential Bills_Yr 3_avg'!W100-'Residential Bills_Yr 3_avg'!W101))," "))</f>
        <v>0</v>
      </c>
      <c r="X102" s="15">
        <f t="shared" ref="X102:X103" si="65">IFERROR(V102*W102," ")</f>
        <v>0</v>
      </c>
      <c r="Z102" s="19">
        <f>INDEX(Input!$C$22:$BJ$26,MATCH('Residential Bills_Yr 3_avg'!$A102,Input!$A$22:$A$26,0),MATCH('Residential Bills_Yr 3_avg'!Z$95,Input!$C$21:$BJ$21,0))</f>
        <v>1.8195165509600455</v>
      </c>
      <c r="AA102" s="3">
        <f>IF(Input!L153="Tier 4",($B$89-AA99-AA100-AA101),IF(Input!L153="Tier 5",IF(('Residential Bills_Yr 3_avg'!$B$89-'Residential Bills_Yr 3_avg'!AA99-'Residential Bills_Yr 3_avg'!AA100-'Residential Bills_Yr 3_avg'!AA101)&gt;Input!L158,Input!L158,('Residential Bills_Yr 3_avg'!$B$89-'Residential Bills_Yr 3_avg'!AA99-'Residential Bills_Yr 3_avg'!AA100-'Residential Bills_Yr 3_avg'!AA101))," "))</f>
        <v>0</v>
      </c>
      <c r="AB102" s="15">
        <f t="shared" ref="AB102:AB103" si="66">IFERROR(Z102*AA102," ")</f>
        <v>0</v>
      </c>
      <c r="AD102" s="19">
        <f>INDEX(Input!$C$22:$BJ$26,MATCH('Residential Bills_Yr 3_avg'!$A102,Input!$A$22:$A$26,0),MATCH('Residential Bills_Yr 3_avg'!AD$95,Input!$C$21:$BJ$21,0))</f>
        <v>1.8195165509600455</v>
      </c>
      <c r="AE102" s="3">
        <f>IF(Input!M153="Tier 4",($B$89-AE99-AE100-AE101),IF(Input!M153="Tier 5",IF(('Residential Bills_Yr 3_avg'!$B$89-'Residential Bills_Yr 3_avg'!AE99-'Residential Bills_Yr 3_avg'!AE100-'Residential Bills_Yr 3_avg'!AE101)&gt;Input!M158,Input!M158,('Residential Bills_Yr 3_avg'!$B$89-'Residential Bills_Yr 3_avg'!AE99-'Residential Bills_Yr 3_avg'!AE100-'Residential Bills_Yr 3_avg'!AE101))," "))</f>
        <v>0</v>
      </c>
      <c r="AF102" s="15">
        <f t="shared" ref="AF102:AF103" si="67">IFERROR(AD102*AE102," ")</f>
        <v>0</v>
      </c>
      <c r="AH102" s="19">
        <f>INDEX(Input!$C$22:$BJ$26,MATCH('Residential Bills_Yr 3_avg'!$A102,Input!$A$22:$A$26,0),MATCH('Residential Bills_Yr 3_avg'!AH$95,Input!$C$21:$BJ$21,0))</f>
        <v>1.8195165509600455</v>
      </c>
      <c r="AI102" s="3">
        <f>IF(Input!N153="Tier 4",($B$89-AI99-AI100-AI101),IF(Input!N153="Tier 5",IF(('Residential Bills_Yr 3_avg'!$B$89-'Residential Bills_Yr 3_avg'!AI99-'Residential Bills_Yr 3_avg'!AI100-'Residential Bills_Yr 3_avg'!AI101)&gt;Input!N158,Input!N158,('Residential Bills_Yr 3_avg'!$B$89-'Residential Bills_Yr 3_avg'!AI99-'Residential Bills_Yr 3_avg'!AI100-'Residential Bills_Yr 3_avg'!AI101))," "))</f>
        <v>0</v>
      </c>
      <c r="AJ102" s="15">
        <f t="shared" ref="AJ102:AJ103" si="68">IFERROR(AH102*AI102," ")</f>
        <v>0</v>
      </c>
      <c r="AL102" s="19">
        <f>INDEX(Input!$C$22:$BJ$26,MATCH('Residential Bills_Yr 3_avg'!$A102,Input!$A$22:$A$26,0),MATCH('Residential Bills_Yr 3_avg'!AL$95,Input!$C$21:$BJ$21,0))</f>
        <v>1.8195165509600455</v>
      </c>
      <c r="AM102" s="3">
        <f>IF(Input!O153="Tier 4",($B$89-AM99-AM100-AM101),IF(Input!O153="Tier 5",IF(('Residential Bills_Yr 3_avg'!$B$89-'Residential Bills_Yr 3_avg'!AM99-'Residential Bills_Yr 3_avg'!AM100-'Residential Bills_Yr 3_avg'!AM101)&gt;Input!O158,Input!O158,('Residential Bills_Yr 3_avg'!$B$89-'Residential Bills_Yr 3_avg'!AM99-'Residential Bills_Yr 3_avg'!AM100-'Residential Bills_Yr 3_avg'!AM101))," "))</f>
        <v>0</v>
      </c>
      <c r="AN102" s="15">
        <f t="shared" ref="AN102:AN103" si="69">IFERROR(AL102*AM102," ")</f>
        <v>0</v>
      </c>
      <c r="AP102" s="19">
        <f>INDEX(Input!$C$22:$BJ$26,MATCH('Residential Bills_Yr 3_avg'!$A102,Input!$A$22:$A$26,0),MATCH('Residential Bills_Yr 3_avg'!AP$95,Input!$C$21:$BJ$21,0))</f>
        <v>1.8195165509600455</v>
      </c>
      <c r="AQ102" s="3">
        <f>IF(Input!P153="Tier 4",($B$89-AQ99-AQ100-AQ101),IF(Input!P153="Tier 5",IF(('Residential Bills_Yr 3_avg'!$B$89-'Residential Bills_Yr 3_avg'!AQ99-'Residential Bills_Yr 3_avg'!AQ100-'Residential Bills_Yr 3_avg'!AQ101)&gt;Input!P158,Input!P158,('Residential Bills_Yr 3_avg'!$B$89-'Residential Bills_Yr 3_avg'!AQ99-'Residential Bills_Yr 3_avg'!AQ100-'Residential Bills_Yr 3_avg'!AQ101))," "))</f>
        <v>0</v>
      </c>
      <c r="AR102" s="15">
        <f t="shared" ref="AR102:AR103" si="70">IFERROR(AP102*AQ102," ")</f>
        <v>0</v>
      </c>
      <c r="AS102" s="7"/>
      <c r="AT102" s="19">
        <f>INDEX(Input!$C$22:$BJ$26,MATCH('Residential Bills_Yr 3_avg'!$A102,Input!$A$22:$A$26,0),MATCH('Residential Bills_Yr 3_avg'!AT$95,Input!$C$21:$BJ$21,0))</f>
        <v>1.8195165509600455</v>
      </c>
      <c r="AU102" s="3">
        <f>IF(Input!Q153="Tier 4",($B$89-AU99-AU100-AU101),IF(Input!Q153="Tier 5",IF(('Residential Bills_Yr 3_avg'!$B$89-'Residential Bills_Yr 3_avg'!AU99-'Residential Bills_Yr 3_avg'!AU100-'Residential Bills_Yr 3_avg'!AU101)&gt;Input!Q158,Input!Q158,('Residential Bills_Yr 3_avg'!$B$89-'Residential Bills_Yr 3_avg'!AU99-'Residential Bills_Yr 3_avg'!AU100-'Residential Bills_Yr 3_avg'!AU101))," "))</f>
        <v>0</v>
      </c>
      <c r="AV102" s="15">
        <f t="shared" ref="AV102:AV103" si="71">IFERROR(AT102*AU102," ")</f>
        <v>0</v>
      </c>
    </row>
    <row r="103" spans="1:48" ht="14.65" customHeight="1" x14ac:dyDescent="0.25">
      <c r="A103" t="str">
        <f>A21</f>
        <v>Tier 5</v>
      </c>
      <c r="B103" s="19">
        <f>INDEX(Input!$C$22:$BJ$26,MATCH('Residential Bills_Yr 3_avg'!$A103,Input!$A$22:$A$26,0),MATCH('Residential Bills_Yr 3_avg'!B$95,Input!$C$21:$BJ$21,0))</f>
        <v>0</v>
      </c>
      <c r="C103" s="3" t="str">
        <f>IF(Input!F153="Tier 5",('Residential Bills_Yr 3_avg'!$B$89-'Residential Bills_Yr 3_avg'!C99-'Residential Bills_Yr 3_avg'!C100-'Residential Bills_Yr 3_avg'!C101-'Residential Bills_Yr 3_avg'!C102)," ")</f>
        <v xml:space="preserve"> </v>
      </c>
      <c r="D103" s="15" t="str">
        <f t="shared" si="60"/>
        <v xml:space="preserve"> </v>
      </c>
      <c r="F103" s="19">
        <f>INDEX(Input!$C$22:$BJ$26,MATCH('Residential Bills_Yr 3_avg'!$A103,Input!$A$22:$A$26,0),MATCH('Residential Bills_Yr 3_avg'!F$95,Input!$C$21:$BJ$21,0))</f>
        <v>0</v>
      </c>
      <c r="G103" s="3" t="str">
        <f>IF(Input!G153="Tier 5",('Residential Bills_Yr 3_avg'!$B$89-'Residential Bills_Yr 3_avg'!G99-'Residential Bills_Yr 3_avg'!G100-'Residential Bills_Yr 3_avg'!G101-'Residential Bills_Yr 3_avg'!G102)," ")</f>
        <v xml:space="preserve"> </v>
      </c>
      <c r="H103" s="15" t="str">
        <f t="shared" si="61"/>
        <v xml:space="preserve"> </v>
      </c>
      <c r="J103" s="19">
        <f>INDEX(Input!$C$22:$BJ$26,MATCH('Residential Bills_Yr 3_avg'!$A103,Input!$A$22:$A$26,0),MATCH('Residential Bills_Yr 3_avg'!J$95,Input!$C$21:$BJ$21,0))</f>
        <v>0</v>
      </c>
      <c r="K103" s="3" t="str">
        <f>IF(Input!H153="Tier 5",('Residential Bills_Yr 3_avg'!$B$89-'Residential Bills_Yr 3_avg'!K$17-'Residential Bills_Yr 3_avg'!K$18-'Residential Bills_Yr 3_avg'!K$19-'Residential Bills_Yr 3_avg'!K$20)," ")</f>
        <v xml:space="preserve"> </v>
      </c>
      <c r="L103" s="15" t="str">
        <f t="shared" si="62"/>
        <v xml:space="preserve"> </v>
      </c>
      <c r="N103" s="19">
        <f>INDEX(Input!$C$22:$BJ$26,MATCH('Residential Bills_Yr 3_avg'!$A103,Input!$A$22:$A$26,0),MATCH('Residential Bills_Yr 3_avg'!N$95,Input!$C$21:$BJ$21,0))</f>
        <v>0</v>
      </c>
      <c r="O103" s="3" t="str">
        <f>IF(Input!I153="Tier 5",('Residential Bills_Yr 3_avg'!$B$89-'Residential Bills_Yr 3_avg'!O$17-'Residential Bills_Yr 3_avg'!O$18-'Residential Bills_Yr 3_avg'!O$19-'Residential Bills_Yr 3_avg'!O$20)," ")</f>
        <v xml:space="preserve"> </v>
      </c>
      <c r="P103" s="15" t="str">
        <f t="shared" si="63"/>
        <v xml:space="preserve"> </v>
      </c>
      <c r="R103" s="19">
        <f>INDEX(Input!$C$22:$BJ$26,MATCH('Residential Bills_Yr 3_avg'!$A103,Input!$A$22:$A$26,0),MATCH('Residential Bills_Yr 3_avg'!R$95,Input!$C$21:$BJ$21,0))</f>
        <v>0</v>
      </c>
      <c r="S103" s="3" t="str">
        <f>IF(Input!J153="Tier 5",('Residential Bills_Yr 3_avg'!$B$89-'Residential Bills_Yr 3_avg'!S$17-'Residential Bills_Yr 3_avg'!S$18-'Residential Bills_Yr 3_avg'!S$19-'Residential Bills_Yr 3_avg'!S$20)," ")</f>
        <v xml:space="preserve"> </v>
      </c>
      <c r="T103" s="15" t="str">
        <f t="shared" si="64"/>
        <v xml:space="preserve"> </v>
      </c>
      <c r="V103" s="19">
        <f>INDEX(Input!$C$22:$BJ$26,MATCH('Residential Bills_Yr 3_avg'!$A103,Input!$A$22:$A$26,0),MATCH('Residential Bills_Yr 3_avg'!V$95,Input!$C$21:$BJ$21,0))</f>
        <v>0</v>
      </c>
      <c r="W103" s="3" t="str">
        <f>IF(Input!K153="Tier 5",('Residential Bills_Yr 3_avg'!$B$89-'Residential Bills_Yr 3_avg'!W$17-'Residential Bills_Yr 3_avg'!W$18-'Residential Bills_Yr 3_avg'!W$19-'Residential Bills_Yr 3_avg'!W$20)," ")</f>
        <v xml:space="preserve"> </v>
      </c>
      <c r="X103" s="15" t="str">
        <f t="shared" si="65"/>
        <v xml:space="preserve"> </v>
      </c>
      <c r="Z103" s="19">
        <f>INDEX(Input!$C$22:$BJ$26,MATCH('Residential Bills_Yr 3_avg'!$A103,Input!$A$22:$A$26,0),MATCH('Residential Bills_Yr 3_avg'!Z$95,Input!$C$21:$BJ$21,0))</f>
        <v>0</v>
      </c>
      <c r="AA103" s="3" t="str">
        <f>IF(Input!L153="Tier 5",('Residential Bills_Yr 3_avg'!$B$89-'Residential Bills_Yr 3_avg'!AA$17-'Residential Bills_Yr 3_avg'!AA$18-'Residential Bills_Yr 3_avg'!AA$19-'Residential Bills_Yr 3_avg'!AA$20)," ")</f>
        <v xml:space="preserve"> </v>
      </c>
      <c r="AB103" s="15" t="str">
        <f t="shared" si="66"/>
        <v xml:space="preserve"> </v>
      </c>
      <c r="AD103" s="19">
        <f>INDEX(Input!$C$22:$BJ$26,MATCH('Residential Bills_Yr 3_avg'!$A103,Input!$A$22:$A$26,0),MATCH('Residential Bills_Yr 3_avg'!AD$95,Input!$C$21:$BJ$21,0))</f>
        <v>0</v>
      </c>
      <c r="AE103" s="3" t="str">
        <f>IF(Input!M153="Tier 5",('Residential Bills_Yr 3_avg'!$B$89-'Residential Bills_Yr 3_avg'!AE$17-'Residential Bills_Yr 3_avg'!AE$18-'Residential Bills_Yr 3_avg'!AE$19-'Residential Bills_Yr 3_avg'!AE$20)," ")</f>
        <v xml:space="preserve"> </v>
      </c>
      <c r="AF103" s="15" t="str">
        <f t="shared" si="67"/>
        <v xml:space="preserve"> </v>
      </c>
      <c r="AH103" s="19">
        <f>INDEX(Input!$C$22:$BJ$26,MATCH('Residential Bills_Yr 3_avg'!$A103,Input!$A$22:$A$26,0),MATCH('Residential Bills_Yr 3_avg'!AH$95,Input!$C$21:$BJ$21,0))</f>
        <v>0</v>
      </c>
      <c r="AI103" s="3" t="str">
        <f>IF(Input!N153="Tier 5",('Residential Bills_Yr 3_avg'!$B$89-'Residential Bills_Yr 3_avg'!AI$17-'Residential Bills_Yr 3_avg'!AI$18-'Residential Bills_Yr 3_avg'!AI$19-'Residential Bills_Yr 3_avg'!AI$20)," ")</f>
        <v xml:space="preserve"> </v>
      </c>
      <c r="AJ103" s="15" t="str">
        <f t="shared" si="68"/>
        <v xml:space="preserve"> </v>
      </c>
      <c r="AL103" s="19">
        <f>INDEX(Input!$C$22:$BJ$26,MATCH('Residential Bills_Yr 3_avg'!$A103,Input!$A$22:$A$26,0),MATCH('Residential Bills_Yr 3_avg'!AL$95,Input!$C$21:$BJ$21,0))</f>
        <v>0</v>
      </c>
      <c r="AM103" s="3" t="str">
        <f>IF(Input!O153="Tier 5",('Residential Bills_Yr 3_avg'!$B$89-'Residential Bills_Yr 3_avg'!AM$17-'Residential Bills_Yr 3_avg'!AM$18-'Residential Bills_Yr 3_avg'!AM$19-'Residential Bills_Yr 3_avg'!AM$20)," ")</f>
        <v xml:space="preserve"> </v>
      </c>
      <c r="AN103" s="15" t="str">
        <f t="shared" si="69"/>
        <v xml:space="preserve"> </v>
      </c>
      <c r="AP103" s="19">
        <f>INDEX(Input!$C$22:$BJ$26,MATCH('Residential Bills_Yr 3_avg'!$A103,Input!$A$22:$A$26,0),MATCH('Residential Bills_Yr 3_avg'!AP$95,Input!$C$21:$BJ$21,0))</f>
        <v>0</v>
      </c>
      <c r="AQ103" s="3" t="str">
        <f>IF(Input!P153="Tier 5",('Residential Bills_Yr 3_avg'!$B$89-'Residential Bills_Yr 3_avg'!AQ$17-'Residential Bills_Yr 3_avg'!AQ$18-'Residential Bills_Yr 3_avg'!AQ$19-'Residential Bills_Yr 3_avg'!AQ$20)," ")</f>
        <v xml:space="preserve"> </v>
      </c>
      <c r="AR103" s="15" t="str">
        <f t="shared" si="70"/>
        <v xml:space="preserve"> </v>
      </c>
      <c r="AS103" s="7"/>
      <c r="AT103" s="19">
        <f>INDEX(Input!$C$22:$BJ$26,MATCH('Residential Bills_Yr 3_avg'!$A103,Input!$A$22:$A$26,0),MATCH('Residential Bills_Yr 3_avg'!AT$95,Input!$C$21:$BJ$21,0))</f>
        <v>0</v>
      </c>
      <c r="AU103" s="3" t="str">
        <f>IF(Input!Q153="Tier 5",('Residential Bills_Yr 3_avg'!$B$89-'Residential Bills_Yr 3_avg'!AU$17-'Residential Bills_Yr 3_avg'!AU$18-'Residential Bills_Yr 3_avg'!AU$19-'Residential Bills_Yr 3_avg'!AU$20)," ")</f>
        <v xml:space="preserve"> </v>
      </c>
      <c r="AV103" s="15" t="str">
        <f t="shared" si="71"/>
        <v xml:space="preserve"> </v>
      </c>
    </row>
    <row r="104" spans="1:48" x14ac:dyDescent="0.25">
      <c r="A104" t="s">
        <v>25</v>
      </c>
      <c r="B104" s="14"/>
      <c r="C104" s="3">
        <f>SUM(C99:C103)</f>
        <v>82.14</v>
      </c>
      <c r="D104" s="20">
        <f>SUM(D99:D103)+D96</f>
        <v>93.964949840357917</v>
      </c>
      <c r="F104" s="14"/>
      <c r="G104" s="3">
        <f>SUM(G99:G103)</f>
        <v>82.14</v>
      </c>
      <c r="H104" s="20">
        <f>SUM(H99:H103)+H96</f>
        <v>93.964949840357917</v>
      </c>
      <c r="J104" s="14"/>
      <c r="K104" s="3">
        <f>SUM(K99:K103)</f>
        <v>82.14</v>
      </c>
      <c r="L104" s="20">
        <f>SUM(L99:L103)+L96</f>
        <v>93.964949840357917</v>
      </c>
      <c r="N104" s="14"/>
      <c r="O104" s="3">
        <f>SUM(O99:O103)</f>
        <v>82.14</v>
      </c>
      <c r="P104" s="20">
        <f>SUM(P99:P103)+P96</f>
        <v>93.964949840357917</v>
      </c>
      <c r="R104" s="14"/>
      <c r="S104" s="3">
        <f>SUM(S99:S103)</f>
        <v>82.14</v>
      </c>
      <c r="T104" s="20">
        <f>SUM(T99:T103)+T96</f>
        <v>93.964949840357917</v>
      </c>
      <c r="V104" s="14"/>
      <c r="W104" s="3">
        <f>SUM(W99:W103)</f>
        <v>82.14</v>
      </c>
      <c r="X104" s="20">
        <f>SUM(X99:X103)+X96</f>
        <v>93.964949840357917</v>
      </c>
      <c r="Z104" s="14"/>
      <c r="AA104" s="3">
        <f>SUM(AA99:AA103)</f>
        <v>82.14</v>
      </c>
      <c r="AB104" s="20">
        <f>SUM(AB99:AB103)+AB96</f>
        <v>93.964949840357917</v>
      </c>
      <c r="AD104" s="14"/>
      <c r="AE104" s="3">
        <f>SUM(AE99:AE103)</f>
        <v>82.14</v>
      </c>
      <c r="AF104" s="20">
        <f>SUM(AF99:AF103)+AF96</f>
        <v>93.964949840357917</v>
      </c>
      <c r="AH104" s="14"/>
      <c r="AI104" s="3">
        <f>SUM(AI99:AI103)</f>
        <v>82.14</v>
      </c>
      <c r="AJ104" s="20">
        <f>SUM(AJ99:AJ103)+AJ96</f>
        <v>93.964949840357917</v>
      </c>
      <c r="AL104" s="14"/>
      <c r="AM104" s="3">
        <f>SUM(AM99:AM103)</f>
        <v>82.14</v>
      </c>
      <c r="AN104" s="20">
        <f>SUM(AN99:AN103)+AN96</f>
        <v>93.964949840357917</v>
      </c>
      <c r="AP104" s="14"/>
      <c r="AQ104" s="3">
        <f>SUM(AQ99:AQ103)</f>
        <v>82.14</v>
      </c>
      <c r="AR104" s="20">
        <f>SUM(AR99:AR103)+AR96</f>
        <v>93.964949840357917</v>
      </c>
      <c r="AS104" s="39"/>
      <c r="AT104" s="14"/>
      <c r="AU104" s="3">
        <f>SUM(AU99:AU103)</f>
        <v>82.14</v>
      </c>
      <c r="AV104" s="20">
        <f>SUM(AV99:AV103)+AV96</f>
        <v>93.964949840357917</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25">
      <c r="A107" s="30" t="str">
        <f t="shared" ref="A107:A120" si="72">A25</f>
        <v>Consolidated Expense Balancing Account</v>
      </c>
      <c r="B107" s="70">
        <f>INDEX(Input!$C$86:$BJ$133,MATCH($A107,Input!$A$86:$A$133,0),MATCH(B$95,Input!$C$85:$BJ$85,0))</f>
        <v>0</v>
      </c>
      <c r="C107" s="24">
        <f>IF(VLOOKUP($A107,Input!$A$86:$B$133,2,FALSE)="Percentage",D$104,IF(VLOOKUP($A107,Input!$A$86:$B$133,2,FALSE)="Fixed","Fixed",(C$104)))</f>
        <v>82.14</v>
      </c>
      <c r="D107" s="15">
        <f t="shared" ref="D107:D113" si="73">ROUND(IF(C107="Fixed",B107,(B107*C107)),2)</f>
        <v>0</v>
      </c>
      <c r="F107" s="70">
        <f>INDEX(Input!$C$86:$BJ$133,MATCH($A107,Input!$A$86:$A$133,0),MATCH(F$95,Input!$C$85:$BJ$85,0))</f>
        <v>0</v>
      </c>
      <c r="G107" s="24">
        <f>IF(VLOOKUP($A107,Input!$A$86:$B$133,2,FALSE)="Percentage",H$104,IF(VLOOKUP($A107,Input!$A$86:$B$133,2,FALSE)="Fixed","Fixed",(G$104)))</f>
        <v>82.14</v>
      </c>
      <c r="H107" s="15">
        <f t="shared" ref="H107:H113" si="74">ROUND(IF(G107="Fixed",F107,(F107*G107)),2)</f>
        <v>0</v>
      </c>
      <c r="J107" s="70">
        <f>INDEX(Input!$C$86:$BJ$133,MATCH($A107,Input!$A$86:$A$133,0),MATCH(J$95,Input!$C$85:$BJ$85,0))</f>
        <v>0</v>
      </c>
      <c r="K107" s="24">
        <f>IF(VLOOKUP($A107,Input!$A$86:$B$133,2,FALSE)="Percentage",L$104,IF(VLOOKUP($A107,Input!$A$86:$B$133,2,FALSE)="Fixed","Fixed",(K$104)))</f>
        <v>82.14</v>
      </c>
      <c r="L107" s="15">
        <f t="shared" ref="L107:L113" si="75">ROUND(IF(K107="Fixed",J107,(J107*K107)),2)</f>
        <v>0</v>
      </c>
      <c r="N107" s="70">
        <f>INDEX(Input!$C$86:$BJ$133,MATCH($A107,Input!$A$86:$A$133,0),MATCH(N$95,Input!$C$85:$BJ$85,0))</f>
        <v>0</v>
      </c>
      <c r="O107" s="24">
        <f>IF(VLOOKUP($A107,Input!$A$86:$B$133,2,FALSE)="Percentage",P$104,IF(VLOOKUP($A107,Input!$A$86:$B$133,2,FALSE)="Fixed","Fixed",(O$104)))</f>
        <v>82.14</v>
      </c>
      <c r="P107" s="15">
        <f t="shared" ref="P107:P113" si="76">ROUND(IF(O107="Fixed",N107,(N107*O107)),2)</f>
        <v>0</v>
      </c>
      <c r="R107" s="70">
        <f>INDEX(Input!$C$86:$BJ$133,MATCH($A107,Input!$A$86:$A$133,0),MATCH(R$95,Input!$C$85:$BJ$85,0))</f>
        <v>0</v>
      </c>
      <c r="S107" s="24">
        <f>IF(VLOOKUP($A107,Input!$A$86:$B$133,2,FALSE)="Percentage",T$104,IF(VLOOKUP($A107,Input!$A$86:$B$133,2,FALSE)="Fixed","Fixed",(S$104)))</f>
        <v>82.14</v>
      </c>
      <c r="T107" s="15">
        <f t="shared" ref="T107:T113" si="77">ROUND(IF(S107="Fixed",R107,(R107*S107)),2)</f>
        <v>0</v>
      </c>
      <c r="V107" s="70">
        <f>INDEX(Input!$C$86:$BJ$133,MATCH($A107,Input!$A$86:$A$133,0),MATCH(V$95,Input!$C$85:$BJ$85,0))</f>
        <v>0</v>
      </c>
      <c r="W107" s="24">
        <f>IF(VLOOKUP($A107,Input!$A$86:$B$133,2,FALSE)="Percentage",X$104,IF(VLOOKUP($A107,Input!$A$86:$B$133,2,FALSE)="Fixed","Fixed",(W$104)))</f>
        <v>82.14</v>
      </c>
      <c r="X107" s="15">
        <f t="shared" ref="X107:X113" si="78">ROUND(IF(W107="Fixed",V107,(V107*W107)),2)</f>
        <v>0</v>
      </c>
      <c r="Z107" s="70">
        <f>INDEX(Input!$C$86:$BJ$133,MATCH($A107,Input!$A$86:$A$133,0),MATCH(Z$95,Input!$C$85:$BJ$85,0))</f>
        <v>0</v>
      </c>
      <c r="AA107" s="24">
        <f>IF(VLOOKUP($A107,Input!$A$86:$B$133,2,FALSE)="Percentage",AB$104,IF(VLOOKUP($A107,Input!$A$86:$B$133,2,FALSE)="Fixed","Fixed",(AA$104)))</f>
        <v>82.14</v>
      </c>
      <c r="AB107" s="15">
        <f t="shared" ref="AB107:AB113" si="79">ROUND(IF(AA107="Fixed",Z107,(Z107*AA107)),2)</f>
        <v>0</v>
      </c>
      <c r="AD107" s="70">
        <f>INDEX(Input!$C$86:$BJ$133,MATCH($A107,Input!$A$86:$A$133,0),MATCH(AD$95,Input!$C$85:$BJ$85,0))</f>
        <v>0</v>
      </c>
      <c r="AE107" s="24">
        <f>IF(VLOOKUP($A107,Input!$A$86:$B$133,2,FALSE)="Percentage",AF$104,IF(VLOOKUP($A107,Input!$A$86:$B$133,2,FALSE)="Fixed","Fixed",(AE$104)))</f>
        <v>82.14</v>
      </c>
      <c r="AF107" s="15">
        <f t="shared" ref="AF107:AF113" si="80">ROUND(IF(AE107="Fixed",AD107,(AD107*AE107)),2)</f>
        <v>0</v>
      </c>
      <c r="AH107" s="70">
        <f>INDEX(Input!$C$86:$BJ$133,MATCH($A107,Input!$A$86:$A$133,0),MATCH(AH$95,Input!$C$85:$BJ$85,0))</f>
        <v>0</v>
      </c>
      <c r="AI107" s="24">
        <f>IF(VLOOKUP($A107,Input!$A$86:$B$133,2,FALSE)="Percentage",AJ$104,IF(VLOOKUP($A107,Input!$A$86:$B$133,2,FALSE)="Fixed","Fixed",(AI$104)))</f>
        <v>82.14</v>
      </c>
      <c r="AJ107" s="15">
        <f t="shared" ref="AJ107:AJ113" si="81">ROUND(IF(AI107="Fixed",AH107,(AH107*AI107)),2)</f>
        <v>0</v>
      </c>
      <c r="AL107" s="70">
        <f>INDEX(Input!$C$86:$BJ$133,MATCH($A107,Input!$A$86:$A$133,0),MATCH(AL$95,Input!$C$85:$BJ$85,0))</f>
        <v>0</v>
      </c>
      <c r="AM107" s="24">
        <f>IF(VLOOKUP($A107,Input!$A$86:$B$133,2,FALSE)="Percentage",AN$104,IF(VLOOKUP($A107,Input!$A$86:$B$133,2,FALSE)="Fixed","Fixed",(AM$104)))</f>
        <v>82.14</v>
      </c>
      <c r="AN107" s="15">
        <f t="shared" ref="AN107:AN113" si="82">ROUND(IF(AM107="Fixed",AL107,(AL107*AM107)),2)</f>
        <v>0</v>
      </c>
      <c r="AP107" s="70">
        <f>INDEX(Input!$C$86:$BJ$133,MATCH($A107,Input!$A$86:$A$133,0),MATCH(AP$95,Input!$C$85:$BJ$85,0))</f>
        <v>0</v>
      </c>
      <c r="AQ107" s="24">
        <f>IF(VLOOKUP($A107,Input!$A$86:$B$133,2,FALSE)="Percentage",AR$104,IF(VLOOKUP($A107,Input!$A$86:$B$133,2,FALSE)="Fixed","Fixed",(AQ$104)))</f>
        <v>82.14</v>
      </c>
      <c r="AR107" s="15">
        <f t="shared" ref="AR107:AR113" si="83">ROUND(IF(AQ107="Fixed",AP107,(AP107*AQ107)),2)</f>
        <v>0</v>
      </c>
      <c r="AS107" s="7"/>
      <c r="AT107" s="70">
        <f>INDEX(Input!$C$86:$BJ$133,MATCH($A107,Input!$A$86:$A$133,0),MATCH(AT$95,Input!$C$85:$BJ$85,0))</f>
        <v>0</v>
      </c>
      <c r="AU107" s="24">
        <f>IF(VLOOKUP($A107,Input!$A$86:$B$133,2,FALSE)="Percentage",AV$104,IF(VLOOKUP($A107,Input!$A$86:$B$133,2,FALSE)="Fixed","Fixed",(AU$104)))</f>
        <v>82.14</v>
      </c>
      <c r="AV107" s="15">
        <f t="shared" ref="AV107:AV113" si="84">ROUND(IF(AU107="Fixed",AT107,(AT107*AU107)),2)</f>
        <v>0</v>
      </c>
    </row>
    <row r="108" spans="1:48" x14ac:dyDescent="0.25">
      <c r="A108" t="str">
        <f t="shared" si="72"/>
        <v>Customer Assistance Program Surcharge</v>
      </c>
      <c r="B108" s="70">
        <f>IF($B$91="Yes",0,INDEX(Input!$C$33:$BJ$80,MATCH($A108,Input!$A$33:$A$80,0),MATCH(B$95,Input!$C$32:$BJ$32,0)))</f>
        <v>0</v>
      </c>
      <c r="C108" s="24" t="str">
        <f>IF(VLOOKUP($A108,Input!$A$86:$B$133,2,FALSE)="Percentage",D$104,IF(VLOOKUP($A108,Input!$A$86:$B$133,2,FALSE)="Fixed","Fixed",(C$104)))</f>
        <v>Fixed</v>
      </c>
      <c r="D108" s="15">
        <f t="shared" si="73"/>
        <v>0</v>
      </c>
      <c r="F108" s="70">
        <f>IF($B$91="Yes",0,INDEX(Input!$C$33:$BJ$80,MATCH($A108,Input!$A$33:$A$80,0),MATCH(F$95,Input!$C$32:$BJ$32,0)))</f>
        <v>0</v>
      </c>
      <c r="G108" s="24" t="str">
        <f>IF(VLOOKUP($A108,Input!$A$86:$B$133,2,FALSE)="Percentage",H$104,IF(VLOOKUP($A108,Input!$A$86:$B$133,2,FALSE)="Fixed","Fixed",(G$104)))</f>
        <v>Fixed</v>
      </c>
      <c r="H108" s="15">
        <f t="shared" si="74"/>
        <v>0</v>
      </c>
      <c r="J108" s="70">
        <f>IF($B$91="Yes",0,INDEX(Input!$C$33:$BJ$80,MATCH($A108,Input!$A$33:$A$80,0),MATCH(J$95,Input!$C$32:$BJ$32,0)))</f>
        <v>0</v>
      </c>
      <c r="K108" s="24" t="str">
        <f>IF(VLOOKUP($A108,Input!$A$86:$B$133,2,FALSE)="Percentage",L$104,IF(VLOOKUP($A108,Input!$A$86:$B$133,2,FALSE)="Fixed","Fixed",(K$104)))</f>
        <v>Fixed</v>
      </c>
      <c r="L108" s="15">
        <f t="shared" si="75"/>
        <v>0</v>
      </c>
      <c r="N108" s="70">
        <f>IF($B$91="Yes",0,INDEX(Input!$C$33:$BJ$80,MATCH($A108,Input!$A$33:$A$80,0),MATCH(N$95,Input!$C$32:$BJ$32,0)))</f>
        <v>0</v>
      </c>
      <c r="O108" s="24" t="str">
        <f>IF(VLOOKUP($A108,Input!$A$86:$B$133,2,FALSE)="Percentage",P$104,IF(VLOOKUP($A108,Input!$A$86:$B$133,2,FALSE)="Fixed","Fixed",(O$104)))</f>
        <v>Fixed</v>
      </c>
      <c r="P108" s="15">
        <f t="shared" si="76"/>
        <v>0</v>
      </c>
      <c r="R108" s="70">
        <f>IF($B$91="Yes",0,INDEX(Input!$C$33:$BJ$80,MATCH($A108,Input!$A$33:$A$80,0),MATCH(R$95,Input!$C$32:$BJ$32,0)))</f>
        <v>0</v>
      </c>
      <c r="S108" s="24" t="str">
        <f>IF(VLOOKUP($A108,Input!$A$86:$B$133,2,FALSE)="Percentage",T$104,IF(VLOOKUP($A108,Input!$A$86:$B$133,2,FALSE)="Fixed","Fixed",(S$104)))</f>
        <v>Fixed</v>
      </c>
      <c r="T108" s="15">
        <f t="shared" si="77"/>
        <v>0</v>
      </c>
      <c r="V108" s="70">
        <f>IF($B$91="Yes",0,INDEX(Input!$C$33:$BJ$80,MATCH($A108,Input!$A$33:$A$80,0),MATCH(V$95,Input!$C$32:$BJ$32,0)))</f>
        <v>0</v>
      </c>
      <c r="W108" s="24" t="str">
        <f>IF(VLOOKUP($A108,Input!$A$86:$B$133,2,FALSE)="Percentage",X$104,IF(VLOOKUP($A108,Input!$A$86:$B$133,2,FALSE)="Fixed","Fixed",(W$104)))</f>
        <v>Fixed</v>
      </c>
      <c r="X108" s="15">
        <f t="shared" si="78"/>
        <v>0</v>
      </c>
      <c r="Z108" s="70">
        <f>IF($B$91="Yes",0,INDEX(Input!$C$33:$BJ$80,MATCH($A108,Input!$A$33:$A$80,0),MATCH(Z$95,Input!$C$32:$BJ$32,0)))</f>
        <v>0</v>
      </c>
      <c r="AA108" s="24" t="str">
        <f>IF(VLOOKUP($A108,Input!$A$86:$B$133,2,FALSE)="Percentage",AB$104,IF(VLOOKUP($A108,Input!$A$86:$B$133,2,FALSE)="Fixed","Fixed",(AA$104)))</f>
        <v>Fixed</v>
      </c>
      <c r="AB108" s="15">
        <f t="shared" si="79"/>
        <v>0</v>
      </c>
      <c r="AD108" s="70">
        <f>IF($B$91="Yes",0,INDEX(Input!$C$33:$BJ$80,MATCH($A108,Input!$A$33:$A$80,0),MATCH(AD$95,Input!$C$32:$BJ$32,0)))</f>
        <v>0</v>
      </c>
      <c r="AE108" s="24" t="str">
        <f>IF(VLOOKUP($A108,Input!$A$86:$B$133,2,FALSE)="Percentage",AF$104,IF(VLOOKUP($A108,Input!$A$86:$B$133,2,FALSE)="Fixed","Fixed",(AE$104)))</f>
        <v>Fixed</v>
      </c>
      <c r="AF108" s="15">
        <f t="shared" si="80"/>
        <v>0</v>
      </c>
      <c r="AH108" s="70">
        <f>IF($B$91="Yes",0,INDEX(Input!$C$33:$BJ$80,MATCH($A108,Input!$A$33:$A$80,0),MATCH(AH$95,Input!$C$32:$BJ$32,0)))</f>
        <v>0</v>
      </c>
      <c r="AI108" s="24" t="str">
        <f>IF(VLOOKUP($A108,Input!$A$86:$B$133,2,FALSE)="Percentage",AJ$104,IF(VLOOKUP($A108,Input!$A$86:$B$133,2,FALSE)="Fixed","Fixed",(AI$104)))</f>
        <v>Fixed</v>
      </c>
      <c r="AJ108" s="15">
        <f t="shared" si="81"/>
        <v>0</v>
      </c>
      <c r="AL108" s="70">
        <f>IF($B$91="Yes",0,INDEX(Input!$C$33:$BJ$80,MATCH($A108,Input!$A$33:$A$80,0),MATCH(AL$95,Input!$C$32:$BJ$32,0)))</f>
        <v>0</v>
      </c>
      <c r="AM108" s="24" t="str">
        <f>IF(VLOOKUP($A108,Input!$A$86:$B$133,2,FALSE)="Percentage",AN$104,IF(VLOOKUP($A108,Input!$A$86:$B$133,2,FALSE)="Fixed","Fixed",(AM$104)))</f>
        <v>Fixed</v>
      </c>
      <c r="AN108" s="15">
        <f t="shared" si="82"/>
        <v>0</v>
      </c>
      <c r="AP108" s="70">
        <f>IF($B$91="Yes",0,INDEX(Input!$C$33:$BJ$80,MATCH($A108,Input!$A$33:$A$80,0),MATCH(AP$95,Input!$C$32:$BJ$32,0)))</f>
        <v>0</v>
      </c>
      <c r="AQ108" s="24" t="str">
        <f>IF(VLOOKUP($A108,Input!$A$86:$B$133,2,FALSE)="Percentage",AR$104,IF(VLOOKUP($A108,Input!$A$86:$B$133,2,FALSE)="Fixed","Fixed",(AQ$104)))</f>
        <v>Fixed</v>
      </c>
      <c r="AR108" s="15">
        <f t="shared" si="83"/>
        <v>0</v>
      </c>
      <c r="AS108" s="7"/>
      <c r="AT108" s="70">
        <f>IF($B$91="Yes",0,INDEX(Input!$C$33:$BJ$80,MATCH($A108,Input!$A$33:$A$80,0),MATCH(AT$95,Input!$C$32:$BJ$32,0)))</f>
        <v>0</v>
      </c>
      <c r="AU108" s="24" t="str">
        <f>IF(VLOOKUP($A108,Input!$A$86:$B$133,2,FALSE)="Percentage",AV$104,IF(VLOOKUP($A108,Input!$A$86:$B$133,2,FALSE)="Fixed","Fixed",(AU$104)))</f>
        <v>Fixed</v>
      </c>
      <c r="AV108" s="15">
        <f t="shared" si="84"/>
        <v>0</v>
      </c>
    </row>
    <row r="109" spans="1:48" x14ac:dyDescent="0.25">
      <c r="A109" t="str">
        <f t="shared" si="72"/>
        <v>Customer Assistance Program</v>
      </c>
      <c r="B109" s="23">
        <f>IF($B$91="Yes",INDEX(Input!$C$33:$BJ$80,MATCH($A109,Input!$A$33:$A$80,0),MATCH(B$95,Input!$C$32:$BJ$32,0)),0)</f>
        <v>-0.25</v>
      </c>
      <c r="C109" s="24">
        <f>IF(VLOOKUP($A109,Input!$A$86:$B$133,2,FALSE)="Percentage",D$104,IF(VLOOKUP($A109,Input!$A$86:$B$133,2,FALSE)="Fixed","Fixed",(C$104)))</f>
        <v>93.964949840357917</v>
      </c>
      <c r="D109" s="15">
        <f t="shared" si="73"/>
        <v>-23.49</v>
      </c>
      <c r="F109" s="23">
        <f>IF($B$91="Yes",INDEX(Input!$C$33:$BJ$80,MATCH($A109,Input!$A$33:$A$80,0),MATCH(F$95,Input!$C$32:$BJ$32,0)),0)</f>
        <v>-0.25</v>
      </c>
      <c r="G109" s="24">
        <f>IF(VLOOKUP($A109,Input!$A$86:$B$133,2,FALSE)="Percentage",H$104,IF(VLOOKUP($A109,Input!$A$86:$B$133,2,FALSE)="Fixed","Fixed",(G$104)))</f>
        <v>93.964949840357917</v>
      </c>
      <c r="H109" s="15">
        <f t="shared" si="74"/>
        <v>-23.49</v>
      </c>
      <c r="J109" s="23">
        <f>IF($B$91="Yes",INDEX(Input!$C$33:$BJ$80,MATCH($A109,Input!$A$33:$A$80,0),MATCH(J$95,Input!$C$32:$BJ$32,0)),0)</f>
        <v>-0.25</v>
      </c>
      <c r="K109" s="24">
        <f>IF(VLOOKUP($A109,Input!$A$86:$B$133,2,FALSE)="Percentage",L$104,IF(VLOOKUP($A109,Input!$A$86:$B$133,2,FALSE)="Fixed","Fixed",(K$104)))</f>
        <v>93.964949840357917</v>
      </c>
      <c r="L109" s="15">
        <f t="shared" si="75"/>
        <v>-23.49</v>
      </c>
      <c r="N109" s="23">
        <f>IF($B$91="Yes",INDEX(Input!$C$33:$BJ$80,MATCH($A109,Input!$A$33:$A$80,0),MATCH(N$95,Input!$C$32:$BJ$32,0)),0)</f>
        <v>-0.25</v>
      </c>
      <c r="O109" s="24">
        <f>IF(VLOOKUP($A109,Input!$A$86:$B$133,2,FALSE)="Percentage",P$104,IF(VLOOKUP($A109,Input!$A$86:$B$133,2,FALSE)="Fixed","Fixed",(O$104)))</f>
        <v>93.964949840357917</v>
      </c>
      <c r="P109" s="15">
        <f t="shared" si="76"/>
        <v>-23.49</v>
      </c>
      <c r="R109" s="23">
        <f>IF($B$91="Yes",INDEX(Input!$C$33:$BJ$80,MATCH($A109,Input!$A$33:$A$80,0),MATCH(R$95,Input!$C$32:$BJ$32,0)),0)</f>
        <v>-0.25</v>
      </c>
      <c r="S109" s="24">
        <f>IF(VLOOKUP($A109,Input!$A$86:$B$133,2,FALSE)="Percentage",T$104,IF(VLOOKUP($A109,Input!$A$86:$B$133,2,FALSE)="Fixed","Fixed",(S$104)))</f>
        <v>93.964949840357917</v>
      </c>
      <c r="T109" s="15">
        <f t="shared" si="77"/>
        <v>-23.49</v>
      </c>
      <c r="V109" s="23">
        <f>IF($B$91="Yes",INDEX(Input!$C$33:$BJ$80,MATCH($A109,Input!$A$33:$A$80,0),MATCH(V$95,Input!$C$32:$BJ$32,0)),0)</f>
        <v>-0.25</v>
      </c>
      <c r="W109" s="24">
        <f>IF(VLOOKUP($A109,Input!$A$86:$B$133,2,FALSE)="Percentage",X$104,IF(VLOOKUP($A109,Input!$A$86:$B$133,2,FALSE)="Fixed","Fixed",(W$104)))</f>
        <v>93.964949840357917</v>
      </c>
      <c r="X109" s="15">
        <f t="shared" si="78"/>
        <v>-23.49</v>
      </c>
      <c r="Z109" s="23">
        <f>IF($B$91="Yes",INDEX(Input!$C$33:$BJ$80,MATCH($A109,Input!$A$33:$A$80,0),MATCH(Z$95,Input!$C$32:$BJ$32,0)),0)</f>
        <v>-0.25</v>
      </c>
      <c r="AA109" s="24">
        <f>IF(VLOOKUP($A109,Input!$A$86:$B$133,2,FALSE)="Percentage",AB$104,IF(VLOOKUP($A109,Input!$A$86:$B$133,2,FALSE)="Fixed","Fixed",(AA$104)))</f>
        <v>93.964949840357917</v>
      </c>
      <c r="AB109" s="15">
        <f t="shared" si="79"/>
        <v>-23.49</v>
      </c>
      <c r="AD109" s="23">
        <f>IF($B$91="Yes",INDEX(Input!$C$33:$BJ$80,MATCH($A109,Input!$A$33:$A$80,0),MATCH(AD$95,Input!$C$32:$BJ$32,0)),0)</f>
        <v>-0.25</v>
      </c>
      <c r="AE109" s="24">
        <f>IF(VLOOKUP($A109,Input!$A$86:$B$133,2,FALSE)="Percentage",AF$104,IF(VLOOKUP($A109,Input!$A$86:$B$133,2,FALSE)="Fixed","Fixed",(AE$104)))</f>
        <v>93.964949840357917</v>
      </c>
      <c r="AF109" s="15">
        <f t="shared" si="80"/>
        <v>-23.49</v>
      </c>
      <c r="AH109" s="23">
        <f>IF($B$91="Yes",INDEX(Input!$C$33:$BJ$80,MATCH($A109,Input!$A$33:$A$80,0),MATCH(AH$95,Input!$C$32:$BJ$32,0)),0)</f>
        <v>-0.25</v>
      </c>
      <c r="AI109" s="24">
        <f>IF(VLOOKUP($A109,Input!$A$86:$B$133,2,FALSE)="Percentage",AJ$104,IF(VLOOKUP($A109,Input!$A$86:$B$133,2,FALSE)="Fixed","Fixed",(AI$104)))</f>
        <v>93.964949840357917</v>
      </c>
      <c r="AJ109" s="15">
        <f t="shared" si="81"/>
        <v>-23.49</v>
      </c>
      <c r="AL109" s="23">
        <f>IF($B$91="Yes",INDEX(Input!$C$33:$BJ$80,MATCH($A109,Input!$A$33:$A$80,0),MATCH(AL$95,Input!$C$32:$BJ$32,0)),0)</f>
        <v>-0.25</v>
      </c>
      <c r="AM109" s="24">
        <f>IF(VLOOKUP($A109,Input!$A$86:$B$133,2,FALSE)="Percentage",AN$104,IF(VLOOKUP($A109,Input!$A$86:$B$133,2,FALSE)="Fixed","Fixed",(AM$104)))</f>
        <v>93.964949840357917</v>
      </c>
      <c r="AN109" s="15">
        <f t="shared" si="82"/>
        <v>-23.49</v>
      </c>
      <c r="AP109" s="23">
        <f>IF($B$91="Yes",INDEX(Input!$C$33:$BJ$80,MATCH($A109,Input!$A$33:$A$80,0),MATCH(AP$95,Input!$C$32:$BJ$32,0)),0)</f>
        <v>-0.25</v>
      </c>
      <c r="AQ109" s="24">
        <f>IF(VLOOKUP($A109,Input!$A$86:$B$133,2,FALSE)="Percentage",AR$104,IF(VLOOKUP($A109,Input!$A$86:$B$133,2,FALSE)="Fixed","Fixed",(AQ$104)))</f>
        <v>93.964949840357917</v>
      </c>
      <c r="AR109" s="15">
        <f t="shared" si="83"/>
        <v>-23.49</v>
      </c>
      <c r="AS109" s="7"/>
      <c r="AT109" s="23">
        <f>IF($B$91="Yes",INDEX(Input!$C$33:$BJ$80,MATCH($A109,Input!$A$33:$A$80,0),MATCH(AT$95,Input!$C$32:$BJ$32,0)),0)</f>
        <v>-0.25</v>
      </c>
      <c r="AU109" s="24">
        <f>IF(VLOOKUP($A109,Input!$A$86:$B$133,2,FALSE)="Percentage",AV$104,IF(VLOOKUP($A109,Input!$A$86:$B$133,2,FALSE)="Fixed","Fixed",(AU$104)))</f>
        <v>93.964949840357917</v>
      </c>
      <c r="AV109" s="15">
        <f t="shared" si="84"/>
        <v>-23.49</v>
      </c>
    </row>
    <row r="110" spans="1:48" x14ac:dyDescent="0.25">
      <c r="A110" t="str">
        <f t="shared" si="72"/>
        <v>WRAM/MCBA Surcharge</v>
      </c>
      <c r="B110" s="70">
        <f>INDEX(Input!$C$86:$BJ$133,MATCH($A110,Input!$A$86:$A$133,0),MATCH(B$95,Input!$C$85:$BJ$85,0))</f>
        <v>0</v>
      </c>
      <c r="C110" s="24">
        <f>IF(VLOOKUP($A110,Input!$A$86:$B$133,2,FALSE)="Percentage",D$104,IF(VLOOKUP($A110,Input!$A$86:$B$133,2,FALSE)="Fixed","Fixed",(C$104)))</f>
        <v>82.14</v>
      </c>
      <c r="D110" s="15">
        <f t="shared" si="73"/>
        <v>0</v>
      </c>
      <c r="F110" s="70">
        <f>INDEX(Input!$C$86:$BJ$133,MATCH($A110,Input!$A$86:$A$133,0),MATCH(F$95,Input!$C$85:$BJ$85,0))</f>
        <v>0</v>
      </c>
      <c r="G110" s="24">
        <f>IF(VLOOKUP($A110,Input!$A$86:$B$133,2,FALSE)="Percentage",H$104,IF(VLOOKUP($A110,Input!$A$86:$B$133,2,FALSE)="Fixed","Fixed",(G$104)))</f>
        <v>82.14</v>
      </c>
      <c r="H110" s="15">
        <f t="shared" si="74"/>
        <v>0</v>
      </c>
      <c r="J110" s="70">
        <f>INDEX(Input!$C$86:$BJ$133,MATCH($A110,Input!$A$86:$A$133,0),MATCH(J$95,Input!$C$85:$BJ$85,0))</f>
        <v>0</v>
      </c>
      <c r="K110" s="24">
        <f>IF(VLOOKUP($A110,Input!$A$86:$B$133,2,FALSE)="Percentage",L$104,IF(VLOOKUP($A110,Input!$A$86:$B$133,2,FALSE)="Fixed","Fixed",(K$104)))</f>
        <v>82.14</v>
      </c>
      <c r="L110" s="15">
        <f t="shared" si="75"/>
        <v>0</v>
      </c>
      <c r="N110" s="70">
        <f>INDEX(Input!$C$86:$BJ$133,MATCH($A110,Input!$A$86:$A$133,0),MATCH(N$95,Input!$C$85:$BJ$85,0))</f>
        <v>0</v>
      </c>
      <c r="O110" s="24">
        <f>IF(VLOOKUP($A110,Input!$A$86:$B$133,2,FALSE)="Percentage",P$104,IF(VLOOKUP($A110,Input!$A$86:$B$133,2,FALSE)="Fixed","Fixed",(O$104)))</f>
        <v>82.14</v>
      </c>
      <c r="P110" s="15">
        <f t="shared" si="76"/>
        <v>0</v>
      </c>
      <c r="R110" s="70">
        <f>INDEX(Input!$C$86:$BJ$133,MATCH($A110,Input!$A$86:$A$133,0),MATCH(R$95,Input!$C$85:$BJ$85,0))</f>
        <v>0</v>
      </c>
      <c r="S110" s="24">
        <f>IF(VLOOKUP($A110,Input!$A$86:$B$133,2,FALSE)="Percentage",T$104,IF(VLOOKUP($A110,Input!$A$86:$B$133,2,FALSE)="Fixed","Fixed",(S$104)))</f>
        <v>82.14</v>
      </c>
      <c r="T110" s="15">
        <f t="shared" si="77"/>
        <v>0</v>
      </c>
      <c r="V110" s="70">
        <f>INDEX(Input!$C$86:$BJ$133,MATCH($A110,Input!$A$86:$A$133,0),MATCH(V$95,Input!$C$85:$BJ$85,0))</f>
        <v>0</v>
      </c>
      <c r="W110" s="24">
        <f>IF(VLOOKUP($A110,Input!$A$86:$B$133,2,FALSE)="Percentage",X$104,IF(VLOOKUP($A110,Input!$A$86:$B$133,2,FALSE)="Fixed","Fixed",(W$104)))</f>
        <v>82.14</v>
      </c>
      <c r="X110" s="15">
        <f t="shared" si="78"/>
        <v>0</v>
      </c>
      <c r="Z110" s="70">
        <f>INDEX(Input!$C$86:$BJ$133,MATCH($A110,Input!$A$86:$A$133,0),MATCH(Z$95,Input!$C$85:$BJ$85,0))</f>
        <v>0</v>
      </c>
      <c r="AA110" s="24">
        <f>IF(VLOOKUP($A110,Input!$A$86:$B$133,2,FALSE)="Percentage",AB$104,IF(VLOOKUP($A110,Input!$A$86:$B$133,2,FALSE)="Fixed","Fixed",(AA$104)))</f>
        <v>82.14</v>
      </c>
      <c r="AB110" s="15">
        <f t="shared" si="79"/>
        <v>0</v>
      </c>
      <c r="AD110" s="70">
        <f>INDEX(Input!$C$86:$BJ$133,MATCH($A110,Input!$A$86:$A$133,0),MATCH(AD$95,Input!$C$85:$BJ$85,0))</f>
        <v>0</v>
      </c>
      <c r="AE110" s="24">
        <f>IF(VLOOKUP($A110,Input!$A$86:$B$133,2,FALSE)="Percentage",AF$104,IF(VLOOKUP($A110,Input!$A$86:$B$133,2,FALSE)="Fixed","Fixed",(AE$104)))</f>
        <v>82.14</v>
      </c>
      <c r="AF110" s="15">
        <f t="shared" si="80"/>
        <v>0</v>
      </c>
      <c r="AH110" s="70">
        <f>INDEX(Input!$C$86:$BJ$133,MATCH($A110,Input!$A$86:$A$133,0),MATCH(AH$95,Input!$C$85:$BJ$85,0))</f>
        <v>0</v>
      </c>
      <c r="AI110" s="24">
        <f>IF(VLOOKUP($A110,Input!$A$86:$B$133,2,FALSE)="Percentage",AJ$104,IF(VLOOKUP($A110,Input!$A$86:$B$133,2,FALSE)="Fixed","Fixed",(AI$104)))</f>
        <v>82.14</v>
      </c>
      <c r="AJ110" s="15">
        <f t="shared" si="81"/>
        <v>0</v>
      </c>
      <c r="AL110" s="70">
        <f>INDEX(Input!$C$86:$BJ$133,MATCH($A110,Input!$A$86:$A$133,0),MATCH(AL$95,Input!$C$85:$BJ$85,0))</f>
        <v>0</v>
      </c>
      <c r="AM110" s="24">
        <f>IF(VLOOKUP($A110,Input!$A$86:$B$133,2,FALSE)="Percentage",AN$104,IF(VLOOKUP($A110,Input!$A$86:$B$133,2,FALSE)="Fixed","Fixed",(AM$104)))</f>
        <v>82.14</v>
      </c>
      <c r="AN110" s="15">
        <f t="shared" si="82"/>
        <v>0</v>
      </c>
      <c r="AP110" s="70">
        <f>INDEX(Input!$C$86:$BJ$133,MATCH($A110,Input!$A$86:$A$133,0),MATCH(AP$95,Input!$C$85:$BJ$85,0))</f>
        <v>0</v>
      </c>
      <c r="AQ110" s="24">
        <f>IF(VLOOKUP($A110,Input!$A$86:$B$133,2,FALSE)="Percentage",AR$104,IF(VLOOKUP($A110,Input!$A$86:$B$133,2,FALSE)="Fixed","Fixed",(AQ$104)))</f>
        <v>82.14</v>
      </c>
      <c r="AR110" s="15">
        <f t="shared" si="83"/>
        <v>0</v>
      </c>
      <c r="AS110" s="7"/>
      <c r="AT110" s="70">
        <f>INDEX(Input!$C$86:$BJ$133,MATCH($A110,Input!$A$86:$A$133,0),MATCH(AT$95,Input!$C$85:$BJ$85,0))</f>
        <v>0</v>
      </c>
      <c r="AU110" s="24">
        <f>IF(VLOOKUP($A110,Input!$A$86:$B$133,2,FALSE)="Percentage",AV$104,IF(VLOOKUP($A110,Input!$A$86:$B$133,2,FALSE)="Fixed","Fixed",(AU$104)))</f>
        <v>82.14</v>
      </c>
      <c r="AV110" s="15">
        <f t="shared" si="84"/>
        <v>0</v>
      </c>
    </row>
    <row r="111" spans="1:48" x14ac:dyDescent="0.25">
      <c r="A111" t="str">
        <f t="shared" si="72"/>
        <v>Purchased Water Surcharge</v>
      </c>
      <c r="B111" s="70">
        <f>INDEX(Input!$C$86:$BJ$133,MATCH($A111,Input!$A$86:$A$133,0),MATCH(B$95,Input!$C$85:$BJ$85,0))</f>
        <v>0</v>
      </c>
      <c r="C111" s="24">
        <f>IF(VLOOKUP($A111,Input!$A$86:$B$133,2,FALSE)="Percentage",D$104,IF(VLOOKUP($A111,Input!$A$86:$B$133,2,FALSE)="Fixed","Fixed",(C$104)))</f>
        <v>82.14</v>
      </c>
      <c r="D111" s="15">
        <f t="shared" si="73"/>
        <v>0</v>
      </c>
      <c r="F111" s="70">
        <f>INDEX(Input!$C$86:$BJ$133,MATCH($A111,Input!$A$86:$A$133,0),MATCH(F$95,Input!$C$85:$BJ$85,0))</f>
        <v>0</v>
      </c>
      <c r="G111" s="24">
        <f>IF(VLOOKUP($A111,Input!$A$86:$B$133,2,FALSE)="Percentage",H$104,IF(VLOOKUP($A111,Input!$A$86:$B$133,2,FALSE)="Fixed","Fixed",(G$104)))</f>
        <v>82.14</v>
      </c>
      <c r="H111" s="15">
        <f t="shared" si="74"/>
        <v>0</v>
      </c>
      <c r="J111" s="70">
        <f>INDEX(Input!$C$86:$BJ$133,MATCH($A111,Input!$A$86:$A$133,0),MATCH(J$95,Input!$C$85:$BJ$85,0))</f>
        <v>0</v>
      </c>
      <c r="K111" s="24">
        <f>IF(VLOOKUP($A111,Input!$A$86:$B$133,2,FALSE)="Percentage",L$104,IF(VLOOKUP($A111,Input!$A$86:$B$133,2,FALSE)="Fixed","Fixed",(K$104)))</f>
        <v>82.14</v>
      </c>
      <c r="L111" s="15">
        <f t="shared" si="75"/>
        <v>0</v>
      </c>
      <c r="N111" s="70">
        <f>INDEX(Input!$C$86:$BJ$133,MATCH($A111,Input!$A$86:$A$133,0),MATCH(N$95,Input!$C$85:$BJ$85,0))</f>
        <v>0</v>
      </c>
      <c r="O111" s="24">
        <f>IF(VLOOKUP($A111,Input!$A$86:$B$133,2,FALSE)="Percentage",P$104,IF(VLOOKUP($A111,Input!$A$86:$B$133,2,FALSE)="Fixed","Fixed",(O$104)))</f>
        <v>82.14</v>
      </c>
      <c r="P111" s="15">
        <f t="shared" si="76"/>
        <v>0</v>
      </c>
      <c r="R111" s="70">
        <f>INDEX(Input!$C$86:$BJ$133,MATCH($A111,Input!$A$86:$A$133,0),MATCH(R$95,Input!$C$85:$BJ$85,0))</f>
        <v>0</v>
      </c>
      <c r="S111" s="24">
        <f>IF(VLOOKUP($A111,Input!$A$86:$B$133,2,FALSE)="Percentage",T$104,IF(VLOOKUP($A111,Input!$A$86:$B$133,2,FALSE)="Fixed","Fixed",(S$104)))</f>
        <v>82.14</v>
      </c>
      <c r="T111" s="15">
        <f t="shared" si="77"/>
        <v>0</v>
      </c>
      <c r="V111" s="70">
        <f>INDEX(Input!$C$86:$BJ$133,MATCH($A111,Input!$A$86:$A$133,0),MATCH(V$95,Input!$C$85:$BJ$85,0))</f>
        <v>0</v>
      </c>
      <c r="W111" s="24">
        <f>IF(VLOOKUP($A111,Input!$A$86:$B$133,2,FALSE)="Percentage",X$104,IF(VLOOKUP($A111,Input!$A$86:$B$133,2,FALSE)="Fixed","Fixed",(W$104)))</f>
        <v>82.14</v>
      </c>
      <c r="X111" s="15">
        <f t="shared" si="78"/>
        <v>0</v>
      </c>
      <c r="Z111" s="70">
        <f>INDEX(Input!$C$86:$BJ$133,MATCH($A111,Input!$A$86:$A$133,0),MATCH(Z$95,Input!$C$85:$BJ$85,0))</f>
        <v>0</v>
      </c>
      <c r="AA111" s="24">
        <f>IF(VLOOKUP($A111,Input!$A$86:$B$133,2,FALSE)="Percentage",AB$104,IF(VLOOKUP($A111,Input!$A$86:$B$133,2,FALSE)="Fixed","Fixed",(AA$104)))</f>
        <v>82.14</v>
      </c>
      <c r="AB111" s="15">
        <f t="shared" si="79"/>
        <v>0</v>
      </c>
      <c r="AD111" s="70">
        <f>INDEX(Input!$C$86:$BJ$133,MATCH($A111,Input!$A$86:$A$133,0),MATCH(AD$95,Input!$C$85:$BJ$85,0))</f>
        <v>0</v>
      </c>
      <c r="AE111" s="24">
        <f>IF(VLOOKUP($A111,Input!$A$86:$B$133,2,FALSE)="Percentage",AF$104,IF(VLOOKUP($A111,Input!$A$86:$B$133,2,FALSE)="Fixed","Fixed",(AE$104)))</f>
        <v>82.14</v>
      </c>
      <c r="AF111" s="15">
        <f t="shared" si="80"/>
        <v>0</v>
      </c>
      <c r="AH111" s="70">
        <f>INDEX(Input!$C$86:$BJ$133,MATCH($A111,Input!$A$86:$A$133,0),MATCH(AH$95,Input!$C$85:$BJ$85,0))</f>
        <v>0</v>
      </c>
      <c r="AI111" s="24">
        <f>IF(VLOOKUP($A111,Input!$A$86:$B$133,2,FALSE)="Percentage",AJ$104,IF(VLOOKUP($A111,Input!$A$86:$B$133,2,FALSE)="Fixed","Fixed",(AI$104)))</f>
        <v>82.14</v>
      </c>
      <c r="AJ111" s="15">
        <f t="shared" si="81"/>
        <v>0</v>
      </c>
      <c r="AL111" s="70">
        <f>INDEX(Input!$C$86:$BJ$133,MATCH($A111,Input!$A$86:$A$133,0),MATCH(AL$95,Input!$C$85:$BJ$85,0))</f>
        <v>0</v>
      </c>
      <c r="AM111" s="24">
        <f>IF(VLOOKUP($A111,Input!$A$86:$B$133,2,FALSE)="Percentage",AN$104,IF(VLOOKUP($A111,Input!$A$86:$B$133,2,FALSE)="Fixed","Fixed",(AM$104)))</f>
        <v>82.14</v>
      </c>
      <c r="AN111" s="15">
        <f t="shared" si="82"/>
        <v>0</v>
      </c>
      <c r="AP111" s="70">
        <f>INDEX(Input!$C$86:$BJ$133,MATCH($A111,Input!$A$86:$A$133,0),MATCH(AP$95,Input!$C$85:$BJ$85,0))</f>
        <v>0</v>
      </c>
      <c r="AQ111" s="24">
        <f>IF(VLOOKUP($A111,Input!$A$86:$B$133,2,FALSE)="Percentage",AR$104,IF(VLOOKUP($A111,Input!$A$86:$B$133,2,FALSE)="Fixed","Fixed",(AQ$104)))</f>
        <v>82.14</v>
      </c>
      <c r="AR111" s="15">
        <f t="shared" si="83"/>
        <v>0</v>
      </c>
      <c r="AS111" s="7"/>
      <c r="AT111" s="70">
        <f>INDEX(Input!$C$86:$BJ$133,MATCH($A111,Input!$A$86:$A$133,0),MATCH(AT$95,Input!$C$85:$BJ$85,0))</f>
        <v>0</v>
      </c>
      <c r="AU111" s="24">
        <f>IF(VLOOKUP($A111,Input!$A$86:$B$133,2,FALSE)="Percentage",AV$104,IF(VLOOKUP($A111,Input!$A$86:$B$133,2,FALSE)="Fixed","Fixed",(AU$104)))</f>
        <v>82.14</v>
      </c>
      <c r="AV111" s="15">
        <f t="shared" si="84"/>
        <v>0</v>
      </c>
    </row>
    <row r="112" spans="1:48" x14ac:dyDescent="0.25">
      <c r="A112" t="str">
        <f t="shared" si="72"/>
        <v>MPWMD User Fee</v>
      </c>
      <c r="B112" s="70">
        <f>INDEX(Input!$C$86:$BJ$133,MATCH($A112,Input!$A$86:$A$133,0),MATCH(B$95,Input!$C$85:$BJ$85,0))</f>
        <v>0</v>
      </c>
      <c r="C112" s="24">
        <f>IF(VLOOKUP($A112,Input!$A$86:$B$133,2,FALSE)="Percentage",D$104,IF(VLOOKUP($A112,Input!$A$86:$B$133,2,FALSE)="Fixed","Fixed",(C$104)))</f>
        <v>93.964949840357917</v>
      </c>
      <c r="D112" s="15">
        <f t="shared" si="73"/>
        <v>0</v>
      </c>
      <c r="F112" s="70">
        <f>INDEX(Input!$C$86:$BJ$133,MATCH($A112,Input!$A$86:$A$133,0),MATCH(F$95,Input!$C$85:$BJ$85,0))</f>
        <v>0</v>
      </c>
      <c r="G112" s="24">
        <f>IF(VLOOKUP($A112,Input!$A$86:$B$133,2,FALSE)="Percentage",H$104,IF(VLOOKUP($A112,Input!$A$86:$B$133,2,FALSE)="Fixed","Fixed",(G$104)))</f>
        <v>93.964949840357917</v>
      </c>
      <c r="H112" s="15">
        <f t="shared" si="74"/>
        <v>0</v>
      </c>
      <c r="J112" s="70">
        <f>INDEX(Input!$C$86:$BJ$133,MATCH($A112,Input!$A$86:$A$133,0),MATCH(J$95,Input!$C$85:$BJ$85,0))</f>
        <v>0</v>
      </c>
      <c r="K112" s="24">
        <f>IF(VLOOKUP($A112,Input!$A$86:$B$133,2,FALSE)="Percentage",L$104,IF(VLOOKUP($A112,Input!$A$86:$B$133,2,FALSE)="Fixed","Fixed",(K$104)))</f>
        <v>93.964949840357917</v>
      </c>
      <c r="L112" s="15">
        <f t="shared" si="75"/>
        <v>0</v>
      </c>
      <c r="N112" s="70">
        <f>INDEX(Input!$C$86:$BJ$133,MATCH($A112,Input!$A$86:$A$133,0),MATCH(N$95,Input!$C$85:$BJ$85,0))</f>
        <v>0</v>
      </c>
      <c r="O112" s="24">
        <f>IF(VLOOKUP($A112,Input!$A$86:$B$133,2,FALSE)="Percentage",P$104,IF(VLOOKUP($A112,Input!$A$86:$B$133,2,FALSE)="Fixed","Fixed",(O$104)))</f>
        <v>93.964949840357917</v>
      </c>
      <c r="P112" s="15">
        <f t="shared" si="76"/>
        <v>0</v>
      </c>
      <c r="R112" s="70">
        <f>INDEX(Input!$C$86:$BJ$133,MATCH($A112,Input!$A$86:$A$133,0),MATCH(R$95,Input!$C$85:$BJ$85,0))</f>
        <v>0</v>
      </c>
      <c r="S112" s="24">
        <f>IF(VLOOKUP($A112,Input!$A$86:$B$133,2,FALSE)="Percentage",T$104,IF(VLOOKUP($A112,Input!$A$86:$B$133,2,FALSE)="Fixed","Fixed",(S$104)))</f>
        <v>93.964949840357917</v>
      </c>
      <c r="T112" s="15">
        <f t="shared" si="77"/>
        <v>0</v>
      </c>
      <c r="V112" s="70">
        <f>INDEX(Input!$C$86:$BJ$133,MATCH($A112,Input!$A$86:$A$133,0),MATCH(V$95,Input!$C$85:$BJ$85,0))</f>
        <v>0</v>
      </c>
      <c r="W112" s="24">
        <f>IF(VLOOKUP($A112,Input!$A$86:$B$133,2,FALSE)="Percentage",X$104,IF(VLOOKUP($A112,Input!$A$86:$B$133,2,FALSE)="Fixed","Fixed",(W$104)))</f>
        <v>93.964949840357917</v>
      </c>
      <c r="X112" s="15">
        <f t="shared" si="78"/>
        <v>0</v>
      </c>
      <c r="Z112" s="70">
        <f>INDEX(Input!$C$86:$BJ$133,MATCH($A112,Input!$A$86:$A$133,0),MATCH(Z$95,Input!$C$85:$BJ$85,0))</f>
        <v>0</v>
      </c>
      <c r="AA112" s="24">
        <f>IF(VLOOKUP($A112,Input!$A$86:$B$133,2,FALSE)="Percentage",AB$104,IF(VLOOKUP($A112,Input!$A$86:$B$133,2,FALSE)="Fixed","Fixed",(AA$104)))</f>
        <v>93.964949840357917</v>
      </c>
      <c r="AB112" s="15">
        <f t="shared" si="79"/>
        <v>0</v>
      </c>
      <c r="AD112" s="70">
        <f>INDEX(Input!$C$86:$BJ$133,MATCH($A112,Input!$A$86:$A$133,0),MATCH(AD$95,Input!$C$85:$BJ$85,0))</f>
        <v>0</v>
      </c>
      <c r="AE112" s="24">
        <f>IF(VLOOKUP($A112,Input!$A$86:$B$133,2,FALSE)="Percentage",AF$104,IF(VLOOKUP($A112,Input!$A$86:$B$133,2,FALSE)="Fixed","Fixed",(AE$104)))</f>
        <v>93.964949840357917</v>
      </c>
      <c r="AF112" s="15">
        <f t="shared" si="80"/>
        <v>0</v>
      </c>
      <c r="AH112" s="70">
        <f>INDEX(Input!$C$86:$BJ$133,MATCH($A112,Input!$A$86:$A$133,0),MATCH(AH$95,Input!$C$85:$BJ$85,0))</f>
        <v>0</v>
      </c>
      <c r="AI112" s="24">
        <f>IF(VLOOKUP($A112,Input!$A$86:$B$133,2,FALSE)="Percentage",AJ$104,IF(VLOOKUP($A112,Input!$A$86:$B$133,2,FALSE)="Fixed","Fixed",(AI$104)))</f>
        <v>93.964949840357917</v>
      </c>
      <c r="AJ112" s="15">
        <f t="shared" si="81"/>
        <v>0</v>
      </c>
      <c r="AL112" s="70">
        <f>INDEX(Input!$C$86:$BJ$133,MATCH($A112,Input!$A$86:$A$133,0),MATCH(AL$95,Input!$C$85:$BJ$85,0))</f>
        <v>0</v>
      </c>
      <c r="AM112" s="24">
        <f>IF(VLOOKUP($A112,Input!$A$86:$B$133,2,FALSE)="Percentage",AN$104,IF(VLOOKUP($A112,Input!$A$86:$B$133,2,FALSE)="Fixed","Fixed",(AM$104)))</f>
        <v>93.964949840357917</v>
      </c>
      <c r="AN112" s="15">
        <f t="shared" si="82"/>
        <v>0</v>
      </c>
      <c r="AP112" s="70">
        <f>INDEX(Input!$C$86:$BJ$133,MATCH($A112,Input!$A$86:$A$133,0),MATCH(AP$95,Input!$C$85:$BJ$85,0))</f>
        <v>0</v>
      </c>
      <c r="AQ112" s="24">
        <f>IF(VLOOKUP($A112,Input!$A$86:$B$133,2,FALSE)="Percentage",AR$104,IF(VLOOKUP($A112,Input!$A$86:$B$133,2,FALSE)="Fixed","Fixed",(AQ$104)))</f>
        <v>93.964949840357917</v>
      </c>
      <c r="AR112" s="15">
        <f t="shared" si="83"/>
        <v>0</v>
      </c>
      <c r="AS112" s="7"/>
      <c r="AT112" s="70">
        <f>INDEX(Input!$C$86:$BJ$133,MATCH($A112,Input!$A$86:$A$133,0),MATCH(AT$95,Input!$C$85:$BJ$85,0))</f>
        <v>0</v>
      </c>
      <c r="AU112" s="24">
        <f>IF(VLOOKUP($A112,Input!$A$86:$B$133,2,FALSE)="Percentage",AV$104,IF(VLOOKUP($A112,Input!$A$86:$B$133,2,FALSE)="Fixed","Fixed",(AU$104)))</f>
        <v>93.964949840357917</v>
      </c>
      <c r="AV112" s="15">
        <f t="shared" si="84"/>
        <v>0</v>
      </c>
    </row>
    <row r="113" spans="1:48" x14ac:dyDescent="0.25">
      <c r="A113" t="str">
        <f t="shared" si="72"/>
        <v>MPWMD Purchased Water Surcharge</v>
      </c>
      <c r="B113" s="70">
        <f>INDEX(Input!$C$86:$BJ$133,MATCH($A113,Input!$A$86:$A$133,0),MATCH(B$95,Input!$C$85:$BJ$85,0))</f>
        <v>0</v>
      </c>
      <c r="C113" s="24">
        <f>IF(VLOOKUP($A113,Input!$A$86:$B$133,2,FALSE)="Percentage",D$104,IF(VLOOKUP($A113,Input!$A$86:$B$133,2,FALSE)="Fixed","Fixed",(C$104)))</f>
        <v>82.14</v>
      </c>
      <c r="D113" s="15">
        <f t="shared" si="73"/>
        <v>0</v>
      </c>
      <c r="F113" s="70">
        <f>INDEX(Input!$C$86:$BJ$133,MATCH($A113,Input!$A$86:$A$133,0),MATCH(F$95,Input!$C$85:$BJ$85,0))</f>
        <v>0</v>
      </c>
      <c r="G113" s="24">
        <f>IF(VLOOKUP($A113,Input!$A$86:$B$133,2,FALSE)="Percentage",H$104,IF(VLOOKUP($A113,Input!$A$86:$B$133,2,FALSE)="Fixed","Fixed",(G$104)))</f>
        <v>82.14</v>
      </c>
      <c r="H113" s="15">
        <f t="shared" si="74"/>
        <v>0</v>
      </c>
      <c r="J113" s="70">
        <f>INDEX(Input!$C$86:$BJ$133,MATCH($A113,Input!$A$86:$A$133,0),MATCH(J$95,Input!$C$85:$BJ$85,0))</f>
        <v>0</v>
      </c>
      <c r="K113" s="24">
        <f>IF(VLOOKUP($A113,Input!$A$86:$B$133,2,FALSE)="Percentage",L$104,IF(VLOOKUP($A113,Input!$A$86:$B$133,2,FALSE)="Fixed","Fixed",(K$104)))</f>
        <v>82.14</v>
      </c>
      <c r="L113" s="15">
        <f t="shared" si="75"/>
        <v>0</v>
      </c>
      <c r="N113" s="70">
        <f>INDEX(Input!$C$86:$BJ$133,MATCH($A113,Input!$A$86:$A$133,0),MATCH(N$95,Input!$C$85:$BJ$85,0))</f>
        <v>0</v>
      </c>
      <c r="O113" s="24">
        <f>IF(VLOOKUP($A113,Input!$A$86:$B$133,2,FALSE)="Percentage",P$104,IF(VLOOKUP($A113,Input!$A$86:$B$133,2,FALSE)="Fixed","Fixed",(O$104)))</f>
        <v>82.14</v>
      </c>
      <c r="P113" s="15">
        <f t="shared" si="76"/>
        <v>0</v>
      </c>
      <c r="R113" s="70">
        <f>INDEX(Input!$C$86:$BJ$133,MATCH($A113,Input!$A$86:$A$133,0),MATCH(R$95,Input!$C$85:$BJ$85,0))</f>
        <v>0</v>
      </c>
      <c r="S113" s="24">
        <f>IF(VLOOKUP($A113,Input!$A$86:$B$133,2,FALSE)="Percentage",T$104,IF(VLOOKUP($A113,Input!$A$86:$B$133,2,FALSE)="Fixed","Fixed",(S$104)))</f>
        <v>82.14</v>
      </c>
      <c r="T113" s="15">
        <f t="shared" si="77"/>
        <v>0</v>
      </c>
      <c r="V113" s="70">
        <f>INDEX(Input!$C$86:$BJ$133,MATCH($A113,Input!$A$86:$A$133,0),MATCH(V$95,Input!$C$85:$BJ$85,0))</f>
        <v>0</v>
      </c>
      <c r="W113" s="24">
        <f>IF(VLOOKUP($A113,Input!$A$86:$B$133,2,FALSE)="Percentage",X$104,IF(VLOOKUP($A113,Input!$A$86:$B$133,2,FALSE)="Fixed","Fixed",(W$104)))</f>
        <v>82.14</v>
      </c>
      <c r="X113" s="15">
        <f t="shared" si="78"/>
        <v>0</v>
      </c>
      <c r="Z113" s="70">
        <f>INDEX(Input!$C$86:$BJ$133,MATCH($A113,Input!$A$86:$A$133,0),MATCH(Z$95,Input!$C$85:$BJ$85,0))</f>
        <v>0</v>
      </c>
      <c r="AA113" s="24">
        <f>IF(VLOOKUP($A113,Input!$A$86:$B$133,2,FALSE)="Percentage",AB$104,IF(VLOOKUP($A113,Input!$A$86:$B$133,2,FALSE)="Fixed","Fixed",(AA$104)))</f>
        <v>82.14</v>
      </c>
      <c r="AB113" s="15">
        <f t="shared" si="79"/>
        <v>0</v>
      </c>
      <c r="AD113" s="70">
        <f>INDEX(Input!$C$86:$BJ$133,MATCH($A113,Input!$A$86:$A$133,0),MATCH(AD$95,Input!$C$85:$BJ$85,0))</f>
        <v>0</v>
      </c>
      <c r="AE113" s="24">
        <f>IF(VLOOKUP($A113,Input!$A$86:$B$133,2,FALSE)="Percentage",AF$104,IF(VLOOKUP($A113,Input!$A$86:$B$133,2,FALSE)="Fixed","Fixed",(AE$104)))</f>
        <v>82.14</v>
      </c>
      <c r="AF113" s="15">
        <f t="shared" si="80"/>
        <v>0</v>
      </c>
      <c r="AH113" s="70">
        <f>INDEX(Input!$C$86:$BJ$133,MATCH($A113,Input!$A$86:$A$133,0),MATCH(AH$95,Input!$C$85:$BJ$85,0))</f>
        <v>0</v>
      </c>
      <c r="AI113" s="24">
        <f>IF(VLOOKUP($A113,Input!$A$86:$B$133,2,FALSE)="Percentage",AJ$104,IF(VLOOKUP($A113,Input!$A$86:$B$133,2,FALSE)="Fixed","Fixed",(AI$104)))</f>
        <v>82.14</v>
      </c>
      <c r="AJ113" s="15">
        <f t="shared" si="81"/>
        <v>0</v>
      </c>
      <c r="AL113" s="70">
        <f>INDEX(Input!$C$86:$BJ$133,MATCH($A113,Input!$A$86:$A$133,0),MATCH(AL$95,Input!$C$85:$BJ$85,0))</f>
        <v>0</v>
      </c>
      <c r="AM113" s="24">
        <f>IF(VLOOKUP($A113,Input!$A$86:$B$133,2,FALSE)="Percentage",AN$104,IF(VLOOKUP($A113,Input!$A$86:$B$133,2,FALSE)="Fixed","Fixed",(AM$104)))</f>
        <v>82.14</v>
      </c>
      <c r="AN113" s="15">
        <f t="shared" si="82"/>
        <v>0</v>
      </c>
      <c r="AP113" s="70">
        <f>INDEX(Input!$C$86:$BJ$133,MATCH($A113,Input!$A$86:$A$133,0),MATCH(AP$95,Input!$C$85:$BJ$85,0))</f>
        <v>0</v>
      </c>
      <c r="AQ113" s="24">
        <f>IF(VLOOKUP($A113,Input!$A$86:$B$133,2,FALSE)="Percentage",AR$104,IF(VLOOKUP($A113,Input!$A$86:$B$133,2,FALSE)="Fixed","Fixed",(AQ$104)))</f>
        <v>82.14</v>
      </c>
      <c r="AR113" s="15">
        <f t="shared" si="83"/>
        <v>0</v>
      </c>
      <c r="AS113" s="7"/>
      <c r="AT113" s="70">
        <f>INDEX(Input!$C$86:$BJ$133,MATCH($A113,Input!$A$86:$A$133,0),MATCH(AT$95,Input!$C$85:$BJ$85,0))</f>
        <v>0</v>
      </c>
      <c r="AU113" s="24">
        <f>IF(VLOOKUP($A113,Input!$A$86:$B$133,2,FALSE)="Percentage",AV$104,IF(VLOOKUP($A113,Input!$A$86:$B$133,2,FALSE)="Fixed","Fixed",(AU$104)))</f>
        <v>82.14</v>
      </c>
      <c r="AV113" s="15">
        <f t="shared" si="84"/>
        <v>0</v>
      </c>
    </row>
    <row r="114" spans="1:48" x14ac:dyDescent="0.25">
      <c r="A114" t="str">
        <f t="shared" si="72"/>
        <v>Interim Rate True Up</v>
      </c>
      <c r="B114" s="70">
        <f>INDEX(Input!$C$86:$BJ$133,MATCH($A114,Input!$A$86:$A$133,0),MATCH(B$95,Input!$C$85:$BJ$85,0))</f>
        <v>0</v>
      </c>
      <c r="C114" s="24">
        <f>IF(VLOOKUP($A114,Input!$A$86:$B$133,2,FALSE)="Percentage",D$104,IF(VLOOKUP($A114,Input!$A$86:$B$133,2,FALSE)="Fixed","Fixed",(C$104)))</f>
        <v>82.14</v>
      </c>
      <c r="D114" s="15">
        <f t="shared" ref="D114:D120" si="85">ROUND(IF(C114="Fixed",B114,(B114*C114)),2)</f>
        <v>0</v>
      </c>
      <c r="F114" s="70">
        <f>INDEX(Input!$C$86:$BJ$133,MATCH($A114,Input!$A$86:$A$133,0),MATCH(F$95,Input!$C$85:$BJ$85,0))</f>
        <v>0</v>
      </c>
      <c r="G114" s="24">
        <f>IF(VLOOKUP($A114,Input!$A$86:$B$133,2,FALSE)="Percentage",H$104,IF(VLOOKUP($A114,Input!$A$86:$B$133,2,FALSE)="Fixed","Fixed",(G$104)))</f>
        <v>82.14</v>
      </c>
      <c r="H114" s="15">
        <f t="shared" ref="H114:H120" si="86">ROUND(IF(G114="Fixed",F114,(F114*G114)),2)</f>
        <v>0</v>
      </c>
      <c r="J114" s="70">
        <f>INDEX(Input!$C$86:$BJ$133,MATCH($A114,Input!$A$86:$A$133,0),MATCH(J$95,Input!$C$85:$BJ$85,0))</f>
        <v>0</v>
      </c>
      <c r="K114" s="24">
        <f>IF(VLOOKUP($A114,Input!$A$86:$B$133,2,FALSE)="Percentage",L$104,IF(VLOOKUP($A114,Input!$A$86:$B$133,2,FALSE)="Fixed","Fixed",(K$104)))</f>
        <v>82.14</v>
      </c>
      <c r="L114" s="15">
        <f t="shared" ref="L114:L120" si="87">ROUND(IF(K114="Fixed",J114,(J114*K114)),2)</f>
        <v>0</v>
      </c>
      <c r="N114" s="70">
        <f>INDEX(Input!$C$86:$BJ$133,MATCH($A114,Input!$A$86:$A$133,0),MATCH(N$95,Input!$C$85:$BJ$85,0))</f>
        <v>0</v>
      </c>
      <c r="O114" s="24">
        <f>IF(VLOOKUP($A114,Input!$A$86:$B$133,2,FALSE)="Percentage",P$104,IF(VLOOKUP($A114,Input!$A$86:$B$133,2,FALSE)="Fixed","Fixed",(O$104)))</f>
        <v>82.14</v>
      </c>
      <c r="P114" s="15">
        <f t="shared" ref="P114:P120" si="88">ROUND(IF(O114="Fixed",N114,(N114*O114)),2)</f>
        <v>0</v>
      </c>
      <c r="R114" s="70">
        <f>INDEX(Input!$C$86:$BJ$133,MATCH($A114,Input!$A$86:$A$133,0),MATCH(R$95,Input!$C$85:$BJ$85,0))</f>
        <v>0</v>
      </c>
      <c r="S114" s="24">
        <f>IF(VLOOKUP($A114,Input!$A$86:$B$133,2,FALSE)="Percentage",T$104,IF(VLOOKUP($A114,Input!$A$86:$B$133,2,FALSE)="Fixed","Fixed",(S$104)))</f>
        <v>82.14</v>
      </c>
      <c r="T114" s="15">
        <f t="shared" ref="T114:T120" si="89">ROUND(IF(S114="Fixed",R114,(R114*S114)),2)</f>
        <v>0</v>
      </c>
      <c r="V114" s="70">
        <f>INDEX(Input!$C$86:$BJ$133,MATCH($A114,Input!$A$86:$A$133,0),MATCH(V$95,Input!$C$85:$BJ$85,0))</f>
        <v>0</v>
      </c>
      <c r="W114" s="24">
        <f>IF(VLOOKUP($A114,Input!$A$86:$B$133,2,FALSE)="Percentage",X$104,IF(VLOOKUP($A114,Input!$A$86:$B$133,2,FALSE)="Fixed","Fixed",(W$104)))</f>
        <v>82.14</v>
      </c>
      <c r="X114" s="15">
        <f t="shared" ref="X114:X120" si="90">ROUND(IF(W114="Fixed",V114,(V114*W114)),2)</f>
        <v>0</v>
      </c>
      <c r="Z114" s="70">
        <f>INDEX(Input!$C$86:$BJ$133,MATCH($A114,Input!$A$86:$A$133,0),MATCH(Z$95,Input!$C$85:$BJ$85,0))</f>
        <v>0</v>
      </c>
      <c r="AA114" s="24">
        <f>IF(VLOOKUP($A114,Input!$A$86:$B$133,2,FALSE)="Percentage",AB$104,IF(VLOOKUP($A114,Input!$A$86:$B$133,2,FALSE)="Fixed","Fixed",(AA$104)))</f>
        <v>82.14</v>
      </c>
      <c r="AB114" s="15">
        <f t="shared" ref="AB114:AB120" si="91">ROUND(IF(AA114="Fixed",Z114,(Z114*AA114)),2)</f>
        <v>0</v>
      </c>
      <c r="AD114" s="70">
        <f>INDEX(Input!$C$86:$BJ$133,MATCH($A114,Input!$A$86:$A$133,0),MATCH(AD$95,Input!$C$85:$BJ$85,0))</f>
        <v>0</v>
      </c>
      <c r="AE114" s="24">
        <f>IF(VLOOKUP($A114,Input!$A$86:$B$133,2,FALSE)="Percentage",AF$104,IF(VLOOKUP($A114,Input!$A$86:$B$133,2,FALSE)="Fixed","Fixed",(AE$104)))</f>
        <v>82.14</v>
      </c>
      <c r="AF114" s="15">
        <f t="shared" ref="AF114:AF120" si="92">ROUND(IF(AE114="Fixed",AD114,(AD114*AE114)),2)</f>
        <v>0</v>
      </c>
      <c r="AH114" s="70">
        <f>INDEX(Input!$C$86:$BJ$133,MATCH($A114,Input!$A$86:$A$133,0),MATCH(AH$95,Input!$C$85:$BJ$85,0))</f>
        <v>0</v>
      </c>
      <c r="AI114" s="24">
        <f>IF(VLOOKUP($A114,Input!$A$86:$B$133,2,FALSE)="Percentage",AJ$104,IF(VLOOKUP($A114,Input!$A$86:$B$133,2,FALSE)="Fixed","Fixed",(AI$104)))</f>
        <v>82.14</v>
      </c>
      <c r="AJ114" s="15">
        <f t="shared" ref="AJ114:AJ120" si="93">ROUND(IF(AI114="Fixed",AH114,(AH114*AI114)),2)</f>
        <v>0</v>
      </c>
      <c r="AL114" s="70">
        <f>INDEX(Input!$C$86:$BJ$133,MATCH($A114,Input!$A$86:$A$133,0),MATCH(AL$95,Input!$C$85:$BJ$85,0))</f>
        <v>0</v>
      </c>
      <c r="AM114" s="24">
        <f>IF(VLOOKUP($A114,Input!$A$86:$B$133,2,FALSE)="Percentage",AN$104,IF(VLOOKUP($A114,Input!$A$86:$B$133,2,FALSE)="Fixed","Fixed",(AM$104)))</f>
        <v>82.14</v>
      </c>
      <c r="AN114" s="15">
        <f t="shared" ref="AN114:AN120" si="94">ROUND(IF(AM114="Fixed",AL114,(AL114*AM114)),2)</f>
        <v>0</v>
      </c>
      <c r="AP114" s="70">
        <f>INDEX(Input!$C$86:$BJ$133,MATCH($A114,Input!$A$86:$A$133,0),MATCH(AP$95,Input!$C$85:$BJ$85,0))</f>
        <v>0</v>
      </c>
      <c r="AQ114" s="24">
        <f>IF(VLOOKUP($A114,Input!$A$86:$B$133,2,FALSE)="Percentage",AR$104,IF(VLOOKUP($A114,Input!$A$86:$B$133,2,FALSE)="Fixed","Fixed",(AQ$104)))</f>
        <v>82.14</v>
      </c>
      <c r="AR114" s="15">
        <f t="shared" ref="AR114:AR120" si="95">ROUND(IF(AQ114="Fixed",AP114,(AP114*AQ114)),2)</f>
        <v>0</v>
      </c>
      <c r="AS114" s="7"/>
      <c r="AT114" s="70">
        <f>INDEX(Input!$C$86:$BJ$133,MATCH($A114,Input!$A$86:$A$133,0),MATCH(AT$95,Input!$C$85:$BJ$85,0))</f>
        <v>0</v>
      </c>
      <c r="AU114" s="24">
        <f>IF(VLOOKUP($A114,Input!$A$86:$B$133,2,FALSE)="Percentage",AV$104,IF(VLOOKUP($A114,Input!$A$86:$B$133,2,FALSE)="Fixed","Fixed",(AU$104)))</f>
        <v>82.14</v>
      </c>
      <c r="AV114" s="15">
        <f t="shared" ref="AV114:AV120" si="96">ROUND(IF(AU114="Fixed",AT114,(AT114*AU114)),2)</f>
        <v>0</v>
      </c>
    </row>
    <row r="115" spans="1:48" x14ac:dyDescent="0.25">
      <c r="A115" t="str">
        <f t="shared" si="72"/>
        <v>SRF Loan Surcharge</v>
      </c>
      <c r="B115" s="70">
        <f>INDEX(Input!$C$86:$BJ$133,MATCH($A115,Input!$A$86:$A$133,0),MATCH(B$95,Input!$C$85:$BJ$85,0))</f>
        <v>0</v>
      </c>
      <c r="C115" s="24" t="str">
        <f>IF(VLOOKUP($A115,Input!$A$86:$B$133,2,FALSE)="Percentage",D$104,IF(VLOOKUP($A115,Input!$A$86:$B$133,2,FALSE)="Fixed","Fixed",(C$104)))</f>
        <v>Fixed</v>
      </c>
      <c r="D115" s="15">
        <f t="shared" si="85"/>
        <v>0</v>
      </c>
      <c r="F115" s="70">
        <f>INDEX(Input!$C$86:$BJ$133,MATCH($A115,Input!$A$86:$A$133,0),MATCH(F$95,Input!$C$85:$BJ$85,0))</f>
        <v>0</v>
      </c>
      <c r="G115" s="24" t="str">
        <f>IF(VLOOKUP($A115,Input!$A$86:$B$133,2,FALSE)="Percentage",H$104,IF(VLOOKUP($A115,Input!$A$86:$B$133,2,FALSE)="Fixed","Fixed",(G$104)))</f>
        <v>Fixed</v>
      </c>
      <c r="H115" s="15">
        <f t="shared" si="86"/>
        <v>0</v>
      </c>
      <c r="J115" s="70">
        <f>INDEX(Input!$C$86:$BJ$133,MATCH($A115,Input!$A$86:$A$133,0),MATCH(J$95,Input!$C$85:$BJ$85,0))</f>
        <v>0</v>
      </c>
      <c r="K115" s="24" t="str">
        <f>IF(VLOOKUP($A115,Input!$A$86:$B$133,2,FALSE)="Percentage",L$104,IF(VLOOKUP($A115,Input!$A$86:$B$133,2,FALSE)="Fixed","Fixed",(K$104)))</f>
        <v>Fixed</v>
      </c>
      <c r="L115" s="15">
        <f t="shared" si="87"/>
        <v>0</v>
      </c>
      <c r="N115" s="70">
        <f>INDEX(Input!$C$86:$BJ$133,MATCH($A115,Input!$A$86:$A$133,0),MATCH(N$95,Input!$C$85:$BJ$85,0))</f>
        <v>0</v>
      </c>
      <c r="O115" s="24" t="str">
        <f>IF(VLOOKUP($A115,Input!$A$86:$B$133,2,FALSE)="Percentage",P$104,IF(VLOOKUP($A115,Input!$A$86:$B$133,2,FALSE)="Fixed","Fixed",(O$104)))</f>
        <v>Fixed</v>
      </c>
      <c r="P115" s="15">
        <f t="shared" si="88"/>
        <v>0</v>
      </c>
      <c r="R115" s="70">
        <f>INDEX(Input!$C$86:$BJ$133,MATCH($A115,Input!$A$86:$A$133,0),MATCH(R$95,Input!$C$85:$BJ$85,0))</f>
        <v>0</v>
      </c>
      <c r="S115" s="24" t="str">
        <f>IF(VLOOKUP($A115,Input!$A$86:$B$133,2,FALSE)="Percentage",T$104,IF(VLOOKUP($A115,Input!$A$86:$B$133,2,FALSE)="Fixed","Fixed",(S$104)))</f>
        <v>Fixed</v>
      </c>
      <c r="T115" s="15">
        <f t="shared" si="89"/>
        <v>0</v>
      </c>
      <c r="V115" s="70">
        <f>INDEX(Input!$C$86:$BJ$133,MATCH($A115,Input!$A$86:$A$133,0),MATCH(V$95,Input!$C$85:$BJ$85,0))</f>
        <v>0</v>
      </c>
      <c r="W115" s="24" t="str">
        <f>IF(VLOOKUP($A115,Input!$A$86:$B$133,2,FALSE)="Percentage",X$104,IF(VLOOKUP($A115,Input!$A$86:$B$133,2,FALSE)="Fixed","Fixed",(W$104)))</f>
        <v>Fixed</v>
      </c>
      <c r="X115" s="15">
        <f t="shared" si="90"/>
        <v>0</v>
      </c>
      <c r="Z115" s="70">
        <f>INDEX(Input!$C$86:$BJ$133,MATCH($A115,Input!$A$86:$A$133,0),MATCH(Z$95,Input!$C$85:$BJ$85,0))</f>
        <v>0</v>
      </c>
      <c r="AA115" s="24" t="str">
        <f>IF(VLOOKUP($A115,Input!$A$86:$B$133,2,FALSE)="Percentage",AB$104,IF(VLOOKUP($A115,Input!$A$86:$B$133,2,FALSE)="Fixed","Fixed",(AA$104)))</f>
        <v>Fixed</v>
      </c>
      <c r="AB115" s="15">
        <f t="shared" si="91"/>
        <v>0</v>
      </c>
      <c r="AD115" s="70">
        <f>INDEX(Input!$C$86:$BJ$133,MATCH($A115,Input!$A$86:$A$133,0),MATCH(AD$95,Input!$C$85:$BJ$85,0))</f>
        <v>0</v>
      </c>
      <c r="AE115" s="24" t="str">
        <f>IF(VLOOKUP($A115,Input!$A$86:$B$133,2,FALSE)="Percentage",AF$104,IF(VLOOKUP($A115,Input!$A$86:$B$133,2,FALSE)="Fixed","Fixed",(AE$104)))</f>
        <v>Fixed</v>
      </c>
      <c r="AF115" s="15">
        <f t="shared" si="92"/>
        <v>0</v>
      </c>
      <c r="AH115" s="70">
        <f>INDEX(Input!$C$86:$BJ$133,MATCH($A115,Input!$A$86:$A$133,0),MATCH(AH$95,Input!$C$85:$BJ$85,0))</f>
        <v>0</v>
      </c>
      <c r="AI115" s="24" t="str">
        <f>IF(VLOOKUP($A115,Input!$A$86:$B$133,2,FALSE)="Percentage",AJ$104,IF(VLOOKUP($A115,Input!$A$86:$B$133,2,FALSE)="Fixed","Fixed",(AI$104)))</f>
        <v>Fixed</v>
      </c>
      <c r="AJ115" s="15">
        <f t="shared" si="93"/>
        <v>0</v>
      </c>
      <c r="AL115" s="70">
        <f>INDEX(Input!$C$86:$BJ$133,MATCH($A115,Input!$A$86:$A$133,0),MATCH(AL$95,Input!$C$85:$BJ$85,0))</f>
        <v>0</v>
      </c>
      <c r="AM115" s="24" t="str">
        <f>IF(VLOOKUP($A115,Input!$A$86:$B$133,2,FALSE)="Percentage",AN$104,IF(VLOOKUP($A115,Input!$A$86:$B$133,2,FALSE)="Fixed","Fixed",(AM$104)))</f>
        <v>Fixed</v>
      </c>
      <c r="AN115" s="15">
        <f t="shared" si="94"/>
        <v>0</v>
      </c>
      <c r="AP115" s="70">
        <f>INDEX(Input!$C$86:$BJ$133,MATCH($A115,Input!$A$86:$A$133,0),MATCH(AP$95,Input!$C$85:$BJ$85,0))</f>
        <v>0</v>
      </c>
      <c r="AQ115" s="24" t="str">
        <f>IF(VLOOKUP($A115,Input!$A$86:$B$133,2,FALSE)="Percentage",AR$104,IF(VLOOKUP($A115,Input!$A$86:$B$133,2,FALSE)="Fixed","Fixed",(AQ$104)))</f>
        <v>Fixed</v>
      </c>
      <c r="AR115" s="15">
        <f t="shared" si="95"/>
        <v>0</v>
      </c>
      <c r="AS115" s="7"/>
      <c r="AT115" s="70">
        <f>INDEX(Input!$C$86:$BJ$133,MATCH($A115,Input!$A$86:$A$133,0),MATCH(AT$95,Input!$C$85:$BJ$85,0))</f>
        <v>0</v>
      </c>
      <c r="AU115" s="24" t="str">
        <f>IF(VLOOKUP($A115,Input!$A$86:$B$133,2,FALSE)="Percentage",AV$104,IF(VLOOKUP($A115,Input!$A$86:$B$133,2,FALSE)="Fixed","Fixed",(AU$104)))</f>
        <v>Fixed</v>
      </c>
      <c r="AV115" s="15">
        <f t="shared" si="96"/>
        <v>0</v>
      </c>
    </row>
    <row r="116" spans="1:48" x14ac:dyDescent="0.25">
      <c r="A116" t="str">
        <f t="shared" si="72"/>
        <v>Interim True Up Surcredit</v>
      </c>
      <c r="B116" s="70">
        <f>INDEX(Input!$C$86:$BJ$133,MATCH($A116,Input!$A$86:$A$133,0),MATCH(B$95,Input!$C$85:$BJ$85,0))</f>
        <v>0</v>
      </c>
      <c r="C116" s="24" t="str">
        <f>IF(VLOOKUP($A116,Input!$A$86:$B$133,2,FALSE)="Percentage",D$104,IF(VLOOKUP($A116,Input!$A$86:$B$133,2,FALSE)="Fixed","Fixed",(C$104)))</f>
        <v>Fixed</v>
      </c>
      <c r="D116" s="15">
        <f t="shared" si="85"/>
        <v>0</v>
      </c>
      <c r="F116" s="70">
        <f>INDEX(Input!$C$86:$BJ$133,MATCH($A116,Input!$A$86:$A$133,0),MATCH(F$95,Input!$C$85:$BJ$85,0))</f>
        <v>0</v>
      </c>
      <c r="G116" s="24" t="str">
        <f>IF(VLOOKUP($A116,Input!$A$86:$B$133,2,FALSE)="Percentage",H$104,IF(VLOOKUP($A116,Input!$A$86:$B$133,2,FALSE)="Fixed","Fixed",(G$104)))</f>
        <v>Fixed</v>
      </c>
      <c r="H116" s="15">
        <f t="shared" si="86"/>
        <v>0</v>
      </c>
      <c r="J116" s="70">
        <f>INDEX(Input!$C$86:$BJ$133,MATCH($A116,Input!$A$86:$A$133,0),MATCH(J$95,Input!$C$85:$BJ$85,0))</f>
        <v>0</v>
      </c>
      <c r="K116" s="24" t="str">
        <f>IF(VLOOKUP($A116,Input!$A$86:$B$133,2,FALSE)="Percentage",L$104,IF(VLOOKUP($A116,Input!$A$86:$B$133,2,FALSE)="Fixed","Fixed",(K$104)))</f>
        <v>Fixed</v>
      </c>
      <c r="L116" s="15">
        <f t="shared" si="87"/>
        <v>0</v>
      </c>
      <c r="N116" s="70">
        <f>INDEX(Input!$C$86:$BJ$133,MATCH($A116,Input!$A$86:$A$133,0),MATCH(N$95,Input!$C$85:$BJ$85,0))</f>
        <v>0</v>
      </c>
      <c r="O116" s="24" t="str">
        <f>IF(VLOOKUP($A116,Input!$A$86:$B$133,2,FALSE)="Percentage",P$104,IF(VLOOKUP($A116,Input!$A$86:$B$133,2,FALSE)="Fixed","Fixed",(O$104)))</f>
        <v>Fixed</v>
      </c>
      <c r="P116" s="15">
        <f t="shared" si="88"/>
        <v>0</v>
      </c>
      <c r="R116" s="70">
        <f>INDEX(Input!$C$86:$BJ$133,MATCH($A116,Input!$A$86:$A$133,0),MATCH(R$95,Input!$C$85:$BJ$85,0))</f>
        <v>0</v>
      </c>
      <c r="S116" s="24" t="str">
        <f>IF(VLOOKUP($A116,Input!$A$86:$B$133,2,FALSE)="Percentage",T$104,IF(VLOOKUP($A116,Input!$A$86:$B$133,2,FALSE)="Fixed","Fixed",(S$104)))</f>
        <v>Fixed</v>
      </c>
      <c r="T116" s="15">
        <f t="shared" si="89"/>
        <v>0</v>
      </c>
      <c r="V116" s="70">
        <f>INDEX(Input!$C$86:$BJ$133,MATCH($A116,Input!$A$86:$A$133,0),MATCH(V$95,Input!$C$85:$BJ$85,0))</f>
        <v>0</v>
      </c>
      <c r="W116" s="24" t="str">
        <f>IF(VLOOKUP($A116,Input!$A$86:$B$133,2,FALSE)="Percentage",X$104,IF(VLOOKUP($A116,Input!$A$86:$B$133,2,FALSE)="Fixed","Fixed",(W$104)))</f>
        <v>Fixed</v>
      </c>
      <c r="X116" s="15">
        <f t="shared" si="90"/>
        <v>0</v>
      </c>
      <c r="Z116" s="70">
        <f>INDEX(Input!$C$86:$BJ$133,MATCH($A116,Input!$A$86:$A$133,0),MATCH(Z$95,Input!$C$85:$BJ$85,0))</f>
        <v>0</v>
      </c>
      <c r="AA116" s="24" t="str">
        <f>IF(VLOOKUP($A116,Input!$A$86:$B$133,2,FALSE)="Percentage",AB$104,IF(VLOOKUP($A116,Input!$A$86:$B$133,2,FALSE)="Fixed","Fixed",(AA$104)))</f>
        <v>Fixed</v>
      </c>
      <c r="AB116" s="15">
        <f t="shared" si="91"/>
        <v>0</v>
      </c>
      <c r="AD116" s="70">
        <f>INDEX(Input!$C$86:$BJ$133,MATCH($A116,Input!$A$86:$A$133,0),MATCH(AD$95,Input!$C$85:$BJ$85,0))</f>
        <v>0</v>
      </c>
      <c r="AE116" s="24" t="str">
        <f>IF(VLOOKUP($A116,Input!$A$86:$B$133,2,FALSE)="Percentage",AF$104,IF(VLOOKUP($A116,Input!$A$86:$B$133,2,FALSE)="Fixed","Fixed",(AE$104)))</f>
        <v>Fixed</v>
      </c>
      <c r="AF116" s="15">
        <f t="shared" si="92"/>
        <v>0</v>
      </c>
      <c r="AH116" s="70">
        <f>INDEX(Input!$C$86:$BJ$133,MATCH($A116,Input!$A$86:$A$133,0),MATCH(AH$95,Input!$C$85:$BJ$85,0))</f>
        <v>0</v>
      </c>
      <c r="AI116" s="24" t="str">
        <f>IF(VLOOKUP($A116,Input!$A$86:$B$133,2,FALSE)="Percentage",AJ$104,IF(VLOOKUP($A116,Input!$A$86:$B$133,2,FALSE)="Fixed","Fixed",(AI$104)))</f>
        <v>Fixed</v>
      </c>
      <c r="AJ116" s="15">
        <f t="shared" si="93"/>
        <v>0</v>
      </c>
      <c r="AL116" s="70">
        <f>INDEX(Input!$C$86:$BJ$133,MATCH($A116,Input!$A$86:$A$133,0),MATCH(AL$95,Input!$C$85:$BJ$85,0))</f>
        <v>0</v>
      </c>
      <c r="AM116" s="24" t="str">
        <f>IF(VLOOKUP($A116,Input!$A$86:$B$133,2,FALSE)="Percentage",AN$104,IF(VLOOKUP($A116,Input!$A$86:$B$133,2,FALSE)="Fixed","Fixed",(AM$104)))</f>
        <v>Fixed</v>
      </c>
      <c r="AN116" s="15">
        <f t="shared" si="94"/>
        <v>0</v>
      </c>
      <c r="AP116" s="70">
        <f>INDEX(Input!$C$86:$BJ$133,MATCH($A116,Input!$A$86:$A$133,0),MATCH(AP$95,Input!$C$85:$BJ$85,0))</f>
        <v>0</v>
      </c>
      <c r="AQ116" s="24" t="str">
        <f>IF(VLOOKUP($A116,Input!$A$86:$B$133,2,FALSE)="Percentage",AR$104,IF(VLOOKUP($A116,Input!$A$86:$B$133,2,FALSE)="Fixed","Fixed",(AQ$104)))</f>
        <v>Fixed</v>
      </c>
      <c r="AR116" s="15">
        <f t="shared" si="95"/>
        <v>0</v>
      </c>
      <c r="AS116" s="7"/>
      <c r="AT116" s="70">
        <f>INDEX(Input!$C$86:$BJ$133,MATCH($A116,Input!$A$86:$A$133,0),MATCH(AT$95,Input!$C$85:$BJ$85,0))</f>
        <v>0</v>
      </c>
      <c r="AU116" s="24" t="str">
        <f>IF(VLOOKUP($A116,Input!$A$86:$B$133,2,FALSE)="Percentage",AV$104,IF(VLOOKUP($A116,Input!$A$86:$B$133,2,FALSE)="Fixed","Fixed",(AU$104)))</f>
        <v>Fixed</v>
      </c>
      <c r="AV116" s="15">
        <f t="shared" si="96"/>
        <v>0</v>
      </c>
    </row>
    <row r="117" spans="1:48" x14ac:dyDescent="0.25">
      <c r="A117" t="str">
        <f t="shared" si="72"/>
        <v>Purchased Power Surcharge</v>
      </c>
      <c r="B117" s="70">
        <f>INDEX(Input!$C$86:$BJ$133,MATCH($A117,Input!$A$86:$A$133,0),MATCH(B$95,Input!$C$85:$BJ$85,0))</f>
        <v>0</v>
      </c>
      <c r="C117" s="24">
        <f>IF(VLOOKUP($A117,Input!$A$86:$B$133,2,FALSE)="Percentage",D$104,IF(VLOOKUP($A117,Input!$A$86:$B$133,2,FALSE)="Fixed","Fixed",(C$104)))</f>
        <v>82.14</v>
      </c>
      <c r="D117" s="15">
        <f t="shared" si="85"/>
        <v>0</v>
      </c>
      <c r="F117" s="70">
        <f>INDEX(Input!$C$86:$BJ$133,MATCH($A117,Input!$A$86:$A$133,0),MATCH(F$95,Input!$C$85:$BJ$85,0))</f>
        <v>0</v>
      </c>
      <c r="G117" s="24">
        <f>IF(VLOOKUP($A117,Input!$A$86:$B$133,2,FALSE)="Percentage",H$104,IF(VLOOKUP($A117,Input!$A$86:$B$133,2,FALSE)="Fixed","Fixed",(G$104)))</f>
        <v>82.14</v>
      </c>
      <c r="H117" s="15">
        <f t="shared" si="86"/>
        <v>0</v>
      </c>
      <c r="J117" s="70">
        <f>INDEX(Input!$C$86:$BJ$133,MATCH($A117,Input!$A$86:$A$133,0),MATCH(J$95,Input!$C$85:$BJ$85,0))</f>
        <v>0</v>
      </c>
      <c r="K117" s="24">
        <f>IF(VLOOKUP($A117,Input!$A$86:$B$133,2,FALSE)="Percentage",L$104,IF(VLOOKUP($A117,Input!$A$86:$B$133,2,FALSE)="Fixed","Fixed",(K$104)))</f>
        <v>82.14</v>
      </c>
      <c r="L117" s="15">
        <f t="shared" si="87"/>
        <v>0</v>
      </c>
      <c r="N117" s="70">
        <f>INDEX(Input!$C$86:$BJ$133,MATCH($A117,Input!$A$86:$A$133,0),MATCH(N$95,Input!$C$85:$BJ$85,0))</f>
        <v>0</v>
      </c>
      <c r="O117" s="24">
        <f>IF(VLOOKUP($A117,Input!$A$86:$B$133,2,FALSE)="Percentage",P$104,IF(VLOOKUP($A117,Input!$A$86:$B$133,2,FALSE)="Fixed","Fixed",(O$104)))</f>
        <v>82.14</v>
      </c>
      <c r="P117" s="15">
        <f t="shared" si="88"/>
        <v>0</v>
      </c>
      <c r="R117" s="70">
        <f>INDEX(Input!$C$86:$BJ$133,MATCH($A117,Input!$A$86:$A$133,0),MATCH(R$95,Input!$C$85:$BJ$85,0))</f>
        <v>0</v>
      </c>
      <c r="S117" s="24">
        <f>IF(VLOOKUP($A117,Input!$A$86:$B$133,2,FALSE)="Percentage",T$104,IF(VLOOKUP($A117,Input!$A$86:$B$133,2,FALSE)="Fixed","Fixed",(S$104)))</f>
        <v>82.14</v>
      </c>
      <c r="T117" s="15">
        <f t="shared" si="89"/>
        <v>0</v>
      </c>
      <c r="V117" s="70">
        <f>INDEX(Input!$C$86:$BJ$133,MATCH($A117,Input!$A$86:$A$133,0),MATCH(V$95,Input!$C$85:$BJ$85,0))</f>
        <v>0</v>
      </c>
      <c r="W117" s="24">
        <f>IF(VLOOKUP($A117,Input!$A$86:$B$133,2,FALSE)="Percentage",X$104,IF(VLOOKUP($A117,Input!$A$86:$B$133,2,FALSE)="Fixed","Fixed",(W$104)))</f>
        <v>82.14</v>
      </c>
      <c r="X117" s="15">
        <f t="shared" si="90"/>
        <v>0</v>
      </c>
      <c r="Z117" s="70">
        <f>INDEX(Input!$C$86:$BJ$133,MATCH($A117,Input!$A$86:$A$133,0),MATCH(Z$95,Input!$C$85:$BJ$85,0))</f>
        <v>0</v>
      </c>
      <c r="AA117" s="24">
        <f>IF(VLOOKUP($A117,Input!$A$86:$B$133,2,FALSE)="Percentage",AB$104,IF(VLOOKUP($A117,Input!$A$86:$B$133,2,FALSE)="Fixed","Fixed",(AA$104)))</f>
        <v>82.14</v>
      </c>
      <c r="AB117" s="15">
        <f t="shared" si="91"/>
        <v>0</v>
      </c>
      <c r="AD117" s="70">
        <f>INDEX(Input!$C$86:$BJ$133,MATCH($A117,Input!$A$86:$A$133,0),MATCH(AD$95,Input!$C$85:$BJ$85,0))</f>
        <v>0</v>
      </c>
      <c r="AE117" s="24">
        <f>IF(VLOOKUP($A117,Input!$A$86:$B$133,2,FALSE)="Percentage",AF$104,IF(VLOOKUP($A117,Input!$A$86:$B$133,2,FALSE)="Fixed","Fixed",(AE$104)))</f>
        <v>82.14</v>
      </c>
      <c r="AF117" s="15">
        <f t="shared" si="92"/>
        <v>0</v>
      </c>
      <c r="AH117" s="70">
        <f>INDEX(Input!$C$86:$BJ$133,MATCH($A117,Input!$A$86:$A$133,0),MATCH(AH$95,Input!$C$85:$BJ$85,0))</f>
        <v>0</v>
      </c>
      <c r="AI117" s="24">
        <f>IF(VLOOKUP($A117,Input!$A$86:$B$133,2,FALSE)="Percentage",AJ$104,IF(VLOOKUP($A117,Input!$A$86:$B$133,2,FALSE)="Fixed","Fixed",(AI$104)))</f>
        <v>82.14</v>
      </c>
      <c r="AJ117" s="15">
        <f t="shared" si="93"/>
        <v>0</v>
      </c>
      <c r="AL117" s="70">
        <f>INDEX(Input!$C$86:$BJ$133,MATCH($A117,Input!$A$86:$A$133,0),MATCH(AL$95,Input!$C$85:$BJ$85,0))</f>
        <v>0</v>
      </c>
      <c r="AM117" s="24">
        <f>IF(VLOOKUP($A117,Input!$A$86:$B$133,2,FALSE)="Percentage",AN$104,IF(VLOOKUP($A117,Input!$A$86:$B$133,2,FALSE)="Fixed","Fixed",(AM$104)))</f>
        <v>82.14</v>
      </c>
      <c r="AN117" s="15">
        <f t="shared" si="94"/>
        <v>0</v>
      </c>
      <c r="AP117" s="70">
        <f>INDEX(Input!$C$86:$BJ$133,MATCH($A117,Input!$A$86:$A$133,0),MATCH(AP$95,Input!$C$85:$BJ$85,0))</f>
        <v>0</v>
      </c>
      <c r="AQ117" s="24">
        <f>IF(VLOOKUP($A117,Input!$A$86:$B$133,2,FALSE)="Percentage",AR$104,IF(VLOOKUP($A117,Input!$A$86:$B$133,2,FALSE)="Fixed","Fixed",(AQ$104)))</f>
        <v>82.14</v>
      </c>
      <c r="AR117" s="15">
        <f t="shared" si="95"/>
        <v>0</v>
      </c>
      <c r="AS117" s="7"/>
      <c r="AT117" s="70">
        <f>INDEX(Input!$C$86:$BJ$133,MATCH($A117,Input!$A$86:$A$133,0),MATCH(AT$95,Input!$C$85:$BJ$85,0))</f>
        <v>0</v>
      </c>
      <c r="AU117" s="24">
        <f>IF(VLOOKUP($A117,Input!$A$86:$B$133,2,FALSE)="Percentage",AV$104,IF(VLOOKUP($A117,Input!$A$86:$B$133,2,FALSE)="Fixed","Fixed",(AU$104)))</f>
        <v>82.14</v>
      </c>
      <c r="AV117" s="15">
        <f t="shared" si="96"/>
        <v>0</v>
      </c>
    </row>
    <row r="118" spans="1:48" x14ac:dyDescent="0.25">
      <c r="A118" t="str">
        <f t="shared" si="72"/>
        <v>CART Mechanism</v>
      </c>
      <c r="B118" s="70">
        <f>INDEX(Input!$C$86:$BJ$133,MATCH($A118,Input!$A$86:$A$133,0),MATCH(B$95,Input!$C$85:$BJ$85,0))</f>
        <v>1.1900000000000001E-2</v>
      </c>
      <c r="C118" s="24">
        <f>IF(VLOOKUP($A118,Input!$A$86:$B$133,2,FALSE)="Percentage",D$104,IF(VLOOKUP($A118,Input!$A$86:$B$133,2,FALSE)="Fixed","Fixed",(C$104)))</f>
        <v>82.14</v>
      </c>
      <c r="D118" s="15">
        <f t="shared" si="85"/>
        <v>0.98</v>
      </c>
      <c r="F118" s="70">
        <f>INDEX(Input!$C$86:$BJ$133,MATCH($A118,Input!$A$86:$A$133,0),MATCH(F$95,Input!$C$85:$BJ$85,0))</f>
        <v>1.1900000000000001E-2</v>
      </c>
      <c r="G118" s="24">
        <f>IF(VLOOKUP($A118,Input!$A$86:$B$133,2,FALSE)="Percentage",H$104,IF(VLOOKUP($A118,Input!$A$86:$B$133,2,FALSE)="Fixed","Fixed",(G$104)))</f>
        <v>82.14</v>
      </c>
      <c r="H118" s="15">
        <f t="shared" si="86"/>
        <v>0.98</v>
      </c>
      <c r="J118" s="70">
        <f>INDEX(Input!$C$86:$BJ$133,MATCH($A118,Input!$A$86:$A$133,0),MATCH(J$95,Input!$C$85:$BJ$85,0))</f>
        <v>1.1900000000000001E-2</v>
      </c>
      <c r="K118" s="24">
        <f>IF(VLOOKUP($A118,Input!$A$86:$B$133,2,FALSE)="Percentage",L$104,IF(VLOOKUP($A118,Input!$A$86:$B$133,2,FALSE)="Fixed","Fixed",(K$104)))</f>
        <v>82.14</v>
      </c>
      <c r="L118" s="15">
        <f t="shared" si="87"/>
        <v>0.98</v>
      </c>
      <c r="N118" s="70">
        <f>INDEX(Input!$C$86:$BJ$133,MATCH($A118,Input!$A$86:$A$133,0),MATCH(N$95,Input!$C$85:$BJ$85,0))</f>
        <v>1.1900000000000001E-2</v>
      </c>
      <c r="O118" s="24">
        <f>IF(VLOOKUP($A118,Input!$A$86:$B$133,2,FALSE)="Percentage",P$104,IF(VLOOKUP($A118,Input!$A$86:$B$133,2,FALSE)="Fixed","Fixed",(O$104)))</f>
        <v>82.14</v>
      </c>
      <c r="P118" s="15">
        <f t="shared" si="88"/>
        <v>0.98</v>
      </c>
      <c r="R118" s="70">
        <f>INDEX(Input!$C$86:$BJ$133,MATCH($A118,Input!$A$86:$A$133,0),MATCH(R$95,Input!$C$85:$BJ$85,0))</f>
        <v>1.1900000000000001E-2</v>
      </c>
      <c r="S118" s="24">
        <f>IF(VLOOKUP($A118,Input!$A$86:$B$133,2,FALSE)="Percentage",T$104,IF(VLOOKUP($A118,Input!$A$86:$B$133,2,FALSE)="Fixed","Fixed",(S$104)))</f>
        <v>82.14</v>
      </c>
      <c r="T118" s="15">
        <f t="shared" si="89"/>
        <v>0.98</v>
      </c>
      <c r="V118" s="70">
        <f>INDEX(Input!$C$86:$BJ$133,MATCH($A118,Input!$A$86:$A$133,0),MATCH(V$95,Input!$C$85:$BJ$85,0))</f>
        <v>1.1900000000000001E-2</v>
      </c>
      <c r="W118" s="24">
        <f>IF(VLOOKUP($A118,Input!$A$86:$B$133,2,FALSE)="Percentage",X$104,IF(VLOOKUP($A118,Input!$A$86:$B$133,2,FALSE)="Fixed","Fixed",(W$104)))</f>
        <v>82.14</v>
      </c>
      <c r="X118" s="15">
        <f t="shared" si="90"/>
        <v>0.98</v>
      </c>
      <c r="Z118" s="70">
        <f>INDEX(Input!$C$86:$BJ$133,MATCH($A118,Input!$A$86:$A$133,0),MATCH(Z$95,Input!$C$85:$BJ$85,0))</f>
        <v>1.1900000000000001E-2</v>
      </c>
      <c r="AA118" s="24">
        <f>IF(VLOOKUP($A118,Input!$A$86:$B$133,2,FALSE)="Percentage",AB$104,IF(VLOOKUP($A118,Input!$A$86:$B$133,2,FALSE)="Fixed","Fixed",(AA$104)))</f>
        <v>82.14</v>
      </c>
      <c r="AB118" s="15">
        <f t="shared" si="91"/>
        <v>0.98</v>
      </c>
      <c r="AD118" s="70">
        <f>INDEX(Input!$C$86:$BJ$133,MATCH($A118,Input!$A$86:$A$133,0),MATCH(AD$95,Input!$C$85:$BJ$85,0))</f>
        <v>1.1900000000000001E-2</v>
      </c>
      <c r="AE118" s="24">
        <f>IF(VLOOKUP($A118,Input!$A$86:$B$133,2,FALSE)="Percentage",AF$104,IF(VLOOKUP($A118,Input!$A$86:$B$133,2,FALSE)="Fixed","Fixed",(AE$104)))</f>
        <v>82.14</v>
      </c>
      <c r="AF118" s="15">
        <f t="shared" si="92"/>
        <v>0.98</v>
      </c>
      <c r="AH118" s="70">
        <f>INDEX(Input!$C$86:$BJ$133,MATCH($A118,Input!$A$86:$A$133,0),MATCH(AH$95,Input!$C$85:$BJ$85,0))</f>
        <v>1.1900000000000001E-2</v>
      </c>
      <c r="AI118" s="24">
        <f>IF(VLOOKUP($A118,Input!$A$86:$B$133,2,FALSE)="Percentage",AJ$104,IF(VLOOKUP($A118,Input!$A$86:$B$133,2,FALSE)="Fixed","Fixed",(AI$104)))</f>
        <v>82.14</v>
      </c>
      <c r="AJ118" s="15">
        <f t="shared" si="93"/>
        <v>0.98</v>
      </c>
      <c r="AL118" s="70">
        <f>INDEX(Input!$C$86:$BJ$133,MATCH($A118,Input!$A$86:$A$133,0),MATCH(AL$95,Input!$C$85:$BJ$85,0))</f>
        <v>1.1900000000000001E-2</v>
      </c>
      <c r="AM118" s="24">
        <f>IF(VLOOKUP($A118,Input!$A$86:$B$133,2,FALSE)="Percentage",AN$104,IF(VLOOKUP($A118,Input!$A$86:$B$133,2,FALSE)="Fixed","Fixed",(AM$104)))</f>
        <v>82.14</v>
      </c>
      <c r="AN118" s="15">
        <f t="shared" si="94"/>
        <v>0.98</v>
      </c>
      <c r="AP118" s="70">
        <f>INDEX(Input!$C$86:$BJ$133,MATCH($A118,Input!$A$86:$A$133,0),MATCH(AP$95,Input!$C$85:$BJ$85,0))</f>
        <v>1.1900000000000001E-2</v>
      </c>
      <c r="AQ118" s="24">
        <f>IF(VLOOKUP($A118,Input!$A$86:$B$133,2,FALSE)="Percentage",AR$104,IF(VLOOKUP($A118,Input!$A$86:$B$133,2,FALSE)="Fixed","Fixed",(AQ$104)))</f>
        <v>82.14</v>
      </c>
      <c r="AR118" s="15">
        <f t="shared" si="95"/>
        <v>0.98</v>
      </c>
      <c r="AS118" s="7"/>
      <c r="AT118" s="70">
        <f>INDEX(Input!$C$86:$BJ$133,MATCH($A118,Input!$A$86:$A$133,0),MATCH(AT$95,Input!$C$85:$BJ$85,0))</f>
        <v>1.1900000000000001E-2</v>
      </c>
      <c r="AU118" s="24">
        <f>IF(VLOOKUP($A118,Input!$A$86:$B$133,2,FALSE)="Percentage",AV$104,IF(VLOOKUP($A118,Input!$A$86:$B$133,2,FALSE)="Fixed","Fixed",(AU$104)))</f>
        <v>82.14</v>
      </c>
      <c r="AV118" s="15">
        <f t="shared" si="96"/>
        <v>0.98</v>
      </c>
    </row>
    <row r="119" spans="1:48" x14ac:dyDescent="0.25">
      <c r="A119" t="str">
        <f t="shared" si="72"/>
        <v>Incremental Cost Balancing Account</v>
      </c>
      <c r="B119" s="70">
        <f>INDEX(Input!$C$86:$BJ$133,MATCH($A119,Input!$A$86:$A$133,0),MATCH(B$95,Input!$C$85:$BJ$85,0))</f>
        <v>0</v>
      </c>
      <c r="C119" s="24" t="str">
        <f>IF(VLOOKUP($A119,Input!$A$86:$B$133,2,FALSE)="Percentage",D$104,IF(VLOOKUP($A119,Input!$A$86:$B$133,2,FALSE)="Fixed","Fixed",(C$104)))</f>
        <v>Fixed</v>
      </c>
      <c r="D119" s="15">
        <f t="shared" si="85"/>
        <v>0</v>
      </c>
      <c r="F119" s="70">
        <f>INDEX(Input!$C$86:$BJ$133,MATCH($A119,Input!$A$86:$A$133,0),MATCH(F$95,Input!$C$85:$BJ$85,0))</f>
        <v>0</v>
      </c>
      <c r="G119" s="24" t="str">
        <f>IF(VLOOKUP($A119,Input!$A$86:$B$133,2,FALSE)="Percentage",H$104,IF(VLOOKUP($A119,Input!$A$86:$B$133,2,FALSE)="Fixed","Fixed",(G$104)))</f>
        <v>Fixed</v>
      </c>
      <c r="H119" s="15">
        <f t="shared" si="86"/>
        <v>0</v>
      </c>
      <c r="J119" s="70">
        <f>INDEX(Input!$C$86:$BJ$133,MATCH($A119,Input!$A$86:$A$133,0),MATCH(J$95,Input!$C$85:$BJ$85,0))</f>
        <v>0</v>
      </c>
      <c r="K119" s="24" t="str">
        <f>IF(VLOOKUP($A119,Input!$A$86:$B$133,2,FALSE)="Percentage",L$104,IF(VLOOKUP($A119,Input!$A$86:$B$133,2,FALSE)="Fixed","Fixed",(K$104)))</f>
        <v>Fixed</v>
      </c>
      <c r="L119" s="15">
        <f t="shared" si="87"/>
        <v>0</v>
      </c>
      <c r="N119" s="70">
        <f>INDEX(Input!$C$86:$BJ$133,MATCH($A119,Input!$A$86:$A$133,0),MATCH(N$95,Input!$C$85:$BJ$85,0))</f>
        <v>0</v>
      </c>
      <c r="O119" s="24" t="str">
        <f>IF(VLOOKUP($A119,Input!$A$86:$B$133,2,FALSE)="Percentage",P$104,IF(VLOOKUP($A119,Input!$A$86:$B$133,2,FALSE)="Fixed","Fixed",(O$104)))</f>
        <v>Fixed</v>
      </c>
      <c r="P119" s="15">
        <f t="shared" si="88"/>
        <v>0</v>
      </c>
      <c r="R119" s="70">
        <f>INDEX(Input!$C$86:$BJ$133,MATCH($A119,Input!$A$86:$A$133,0),MATCH(R$95,Input!$C$85:$BJ$85,0))</f>
        <v>0</v>
      </c>
      <c r="S119" s="24" t="str">
        <f>IF(VLOOKUP($A119,Input!$A$86:$B$133,2,FALSE)="Percentage",T$104,IF(VLOOKUP($A119,Input!$A$86:$B$133,2,FALSE)="Fixed","Fixed",(S$104)))</f>
        <v>Fixed</v>
      </c>
      <c r="T119" s="15">
        <f t="shared" si="89"/>
        <v>0</v>
      </c>
      <c r="V119" s="70">
        <f>INDEX(Input!$C$86:$BJ$133,MATCH($A119,Input!$A$86:$A$133,0),MATCH(V$95,Input!$C$85:$BJ$85,0))</f>
        <v>0</v>
      </c>
      <c r="W119" s="24" t="str">
        <f>IF(VLOOKUP($A119,Input!$A$86:$B$133,2,FALSE)="Percentage",X$104,IF(VLOOKUP($A119,Input!$A$86:$B$133,2,FALSE)="Fixed","Fixed",(W$104)))</f>
        <v>Fixed</v>
      </c>
      <c r="X119" s="15">
        <f t="shared" si="90"/>
        <v>0</v>
      </c>
      <c r="Z119" s="70">
        <f>INDEX(Input!$C$86:$BJ$133,MATCH($A119,Input!$A$86:$A$133,0),MATCH(Z$95,Input!$C$85:$BJ$85,0))</f>
        <v>0</v>
      </c>
      <c r="AA119" s="24" t="str">
        <f>IF(VLOOKUP($A119,Input!$A$86:$B$133,2,FALSE)="Percentage",AB$104,IF(VLOOKUP($A119,Input!$A$86:$B$133,2,FALSE)="Fixed","Fixed",(AA$104)))</f>
        <v>Fixed</v>
      </c>
      <c r="AB119" s="15">
        <f t="shared" si="91"/>
        <v>0</v>
      </c>
      <c r="AD119" s="70">
        <f>INDEX(Input!$C$86:$BJ$133,MATCH($A119,Input!$A$86:$A$133,0),MATCH(AD$95,Input!$C$85:$BJ$85,0))</f>
        <v>0</v>
      </c>
      <c r="AE119" s="24" t="str">
        <f>IF(VLOOKUP($A119,Input!$A$86:$B$133,2,FALSE)="Percentage",AF$104,IF(VLOOKUP($A119,Input!$A$86:$B$133,2,FALSE)="Fixed","Fixed",(AE$104)))</f>
        <v>Fixed</v>
      </c>
      <c r="AF119" s="15">
        <f t="shared" si="92"/>
        <v>0</v>
      </c>
      <c r="AH119" s="70">
        <f>INDEX(Input!$C$86:$BJ$133,MATCH($A119,Input!$A$86:$A$133,0),MATCH(AH$95,Input!$C$85:$BJ$85,0))</f>
        <v>0</v>
      </c>
      <c r="AI119" s="24" t="str">
        <f>IF(VLOOKUP($A119,Input!$A$86:$B$133,2,FALSE)="Percentage",AJ$104,IF(VLOOKUP($A119,Input!$A$86:$B$133,2,FALSE)="Fixed","Fixed",(AI$104)))</f>
        <v>Fixed</v>
      </c>
      <c r="AJ119" s="15">
        <f t="shared" si="93"/>
        <v>0</v>
      </c>
      <c r="AL119" s="70">
        <f>INDEX(Input!$C$86:$BJ$133,MATCH($A119,Input!$A$86:$A$133,0),MATCH(AL$95,Input!$C$85:$BJ$85,0))</f>
        <v>0</v>
      </c>
      <c r="AM119" s="24" t="str">
        <f>IF(VLOOKUP($A119,Input!$A$86:$B$133,2,FALSE)="Percentage",AN$104,IF(VLOOKUP($A119,Input!$A$86:$B$133,2,FALSE)="Fixed","Fixed",(AM$104)))</f>
        <v>Fixed</v>
      </c>
      <c r="AN119" s="15">
        <f t="shared" si="94"/>
        <v>0</v>
      </c>
      <c r="AP119" s="70">
        <f>INDEX(Input!$C$86:$BJ$133,MATCH($A119,Input!$A$86:$A$133,0),MATCH(AP$95,Input!$C$85:$BJ$85,0))</f>
        <v>0</v>
      </c>
      <c r="AQ119" s="24" t="str">
        <f>IF(VLOOKUP($A119,Input!$A$86:$B$133,2,FALSE)="Percentage",AR$104,IF(VLOOKUP($A119,Input!$A$86:$B$133,2,FALSE)="Fixed","Fixed",(AQ$104)))</f>
        <v>Fixed</v>
      </c>
      <c r="AR119" s="15">
        <f t="shared" si="95"/>
        <v>0</v>
      </c>
      <c r="AS119" s="7"/>
      <c r="AT119" s="70">
        <f>INDEX(Input!$C$86:$BJ$133,MATCH($A119,Input!$A$86:$A$133,0),MATCH(AT$95,Input!$C$85:$BJ$85,0))</f>
        <v>0</v>
      </c>
      <c r="AU119" s="24" t="str">
        <f>IF(VLOOKUP($A119,Input!$A$86:$B$133,2,FALSE)="Percentage",AV$104,IF(VLOOKUP($A119,Input!$A$86:$B$133,2,FALSE)="Fixed","Fixed",(AU$104)))</f>
        <v>Fixed</v>
      </c>
      <c r="AV119" s="15">
        <f t="shared" si="96"/>
        <v>0</v>
      </c>
    </row>
    <row r="120" spans="1:48" x14ac:dyDescent="0.25">
      <c r="A120" t="str">
        <f t="shared" si="72"/>
        <v>WRAM/MCBA Surcredit</v>
      </c>
      <c r="B120" s="70">
        <f>INDEX(Input!$C$86:$BJ$133,MATCH($A120,Input!$A$86:$A$133,0),MATCH(B$95,Input!$C$85:$BJ$85,0))</f>
        <v>0</v>
      </c>
      <c r="C120" s="24" t="str">
        <f>IF(VLOOKUP($A120,Input!$A$86:$B$133,2,FALSE)="Percentage",D$104,IF(VLOOKUP($A120,Input!$A$86:$B$133,2,FALSE)="Fixed","Fixed",(C$104)))</f>
        <v>Fixed</v>
      </c>
      <c r="D120" s="15">
        <f t="shared" si="85"/>
        <v>0</v>
      </c>
      <c r="F120" s="70">
        <f>INDEX(Input!$C$86:$BJ$133,MATCH($A120,Input!$A$86:$A$133,0),MATCH(F$95,Input!$C$85:$BJ$85,0))</f>
        <v>0</v>
      </c>
      <c r="G120" s="24" t="str">
        <f>IF(VLOOKUP($A120,Input!$A$86:$B$133,2,FALSE)="Percentage",H$104,IF(VLOOKUP($A120,Input!$A$86:$B$133,2,FALSE)="Fixed","Fixed",(G$104)))</f>
        <v>Fixed</v>
      </c>
      <c r="H120" s="15">
        <f t="shared" si="86"/>
        <v>0</v>
      </c>
      <c r="J120" s="70">
        <f>INDEX(Input!$C$86:$BJ$133,MATCH($A120,Input!$A$86:$A$133,0),MATCH(J$95,Input!$C$85:$BJ$85,0))</f>
        <v>0</v>
      </c>
      <c r="K120" s="24" t="str">
        <f>IF(VLOOKUP($A120,Input!$A$86:$B$133,2,FALSE)="Percentage",L$104,IF(VLOOKUP($A120,Input!$A$86:$B$133,2,FALSE)="Fixed","Fixed",(K$104)))</f>
        <v>Fixed</v>
      </c>
      <c r="L120" s="15">
        <f t="shared" si="87"/>
        <v>0</v>
      </c>
      <c r="N120" s="70">
        <f>INDEX(Input!$C$86:$BJ$133,MATCH($A120,Input!$A$86:$A$133,0),MATCH(N$95,Input!$C$85:$BJ$85,0))</f>
        <v>0</v>
      </c>
      <c r="O120" s="24" t="str">
        <f>IF(VLOOKUP($A120,Input!$A$86:$B$133,2,FALSE)="Percentage",P$104,IF(VLOOKUP($A120,Input!$A$86:$B$133,2,FALSE)="Fixed","Fixed",(O$104)))</f>
        <v>Fixed</v>
      </c>
      <c r="P120" s="15">
        <f t="shared" si="88"/>
        <v>0</v>
      </c>
      <c r="R120" s="70">
        <f>INDEX(Input!$C$86:$BJ$133,MATCH($A120,Input!$A$86:$A$133,0),MATCH(R$95,Input!$C$85:$BJ$85,0))</f>
        <v>0</v>
      </c>
      <c r="S120" s="24" t="str">
        <f>IF(VLOOKUP($A120,Input!$A$86:$B$133,2,FALSE)="Percentage",T$104,IF(VLOOKUP($A120,Input!$A$86:$B$133,2,FALSE)="Fixed","Fixed",(S$104)))</f>
        <v>Fixed</v>
      </c>
      <c r="T120" s="15">
        <f t="shared" si="89"/>
        <v>0</v>
      </c>
      <c r="V120" s="70">
        <f>INDEX(Input!$C$86:$BJ$133,MATCH($A120,Input!$A$86:$A$133,0),MATCH(V$95,Input!$C$85:$BJ$85,0))</f>
        <v>0</v>
      </c>
      <c r="W120" s="24" t="str">
        <f>IF(VLOOKUP($A120,Input!$A$86:$B$133,2,FALSE)="Percentage",X$104,IF(VLOOKUP($A120,Input!$A$86:$B$133,2,FALSE)="Fixed","Fixed",(W$104)))</f>
        <v>Fixed</v>
      </c>
      <c r="X120" s="15">
        <f t="shared" si="90"/>
        <v>0</v>
      </c>
      <c r="Z120" s="70">
        <f>INDEX(Input!$C$86:$BJ$133,MATCH($A120,Input!$A$86:$A$133,0),MATCH(Z$95,Input!$C$85:$BJ$85,0))</f>
        <v>0</v>
      </c>
      <c r="AA120" s="24" t="str">
        <f>IF(VLOOKUP($A120,Input!$A$86:$B$133,2,FALSE)="Percentage",AB$104,IF(VLOOKUP($A120,Input!$A$86:$B$133,2,FALSE)="Fixed","Fixed",(AA$104)))</f>
        <v>Fixed</v>
      </c>
      <c r="AB120" s="15">
        <f t="shared" si="91"/>
        <v>0</v>
      </c>
      <c r="AD120" s="70">
        <f>INDEX(Input!$C$86:$BJ$133,MATCH($A120,Input!$A$86:$A$133,0),MATCH(AD$95,Input!$C$85:$BJ$85,0))</f>
        <v>0</v>
      </c>
      <c r="AE120" s="24" t="str">
        <f>IF(VLOOKUP($A120,Input!$A$86:$B$133,2,FALSE)="Percentage",AF$104,IF(VLOOKUP($A120,Input!$A$86:$B$133,2,FALSE)="Fixed","Fixed",(AE$104)))</f>
        <v>Fixed</v>
      </c>
      <c r="AF120" s="15">
        <f t="shared" si="92"/>
        <v>0</v>
      </c>
      <c r="AH120" s="70">
        <f>INDEX(Input!$C$86:$BJ$133,MATCH($A120,Input!$A$86:$A$133,0),MATCH(AH$95,Input!$C$85:$BJ$85,0))</f>
        <v>0</v>
      </c>
      <c r="AI120" s="24" t="str">
        <f>IF(VLOOKUP($A120,Input!$A$86:$B$133,2,FALSE)="Percentage",AJ$104,IF(VLOOKUP($A120,Input!$A$86:$B$133,2,FALSE)="Fixed","Fixed",(AI$104)))</f>
        <v>Fixed</v>
      </c>
      <c r="AJ120" s="15">
        <f t="shared" si="93"/>
        <v>0</v>
      </c>
      <c r="AL120" s="70">
        <f>INDEX(Input!$C$86:$BJ$133,MATCH($A120,Input!$A$86:$A$133,0),MATCH(AL$95,Input!$C$85:$BJ$85,0))</f>
        <v>0</v>
      </c>
      <c r="AM120" s="24" t="str">
        <f>IF(VLOOKUP($A120,Input!$A$86:$B$133,2,FALSE)="Percentage",AN$104,IF(VLOOKUP($A120,Input!$A$86:$B$133,2,FALSE)="Fixed","Fixed",(AM$104)))</f>
        <v>Fixed</v>
      </c>
      <c r="AN120" s="15">
        <f t="shared" si="94"/>
        <v>0</v>
      </c>
      <c r="AP120" s="70">
        <f>INDEX(Input!$C$86:$BJ$133,MATCH($A120,Input!$A$86:$A$133,0),MATCH(AP$95,Input!$C$85:$BJ$85,0))</f>
        <v>0</v>
      </c>
      <c r="AQ120" s="24" t="str">
        <f>IF(VLOOKUP($A120,Input!$A$86:$B$133,2,FALSE)="Percentage",AR$104,IF(VLOOKUP($A120,Input!$A$86:$B$133,2,FALSE)="Fixed","Fixed",(AQ$104)))</f>
        <v>Fixed</v>
      </c>
      <c r="AR120" s="15">
        <f t="shared" si="95"/>
        <v>0</v>
      </c>
      <c r="AS120" s="7"/>
      <c r="AT120" s="70">
        <f>INDEX(Input!$C$86:$BJ$133,MATCH($A120,Input!$A$86:$A$133,0),MATCH(AT$95,Input!$C$85:$BJ$85,0))</f>
        <v>0</v>
      </c>
      <c r="AU120" s="24" t="str">
        <f>IF(VLOOKUP($A120,Input!$A$86:$B$133,2,FALSE)="Percentage",AV$104,IF(VLOOKUP($A120,Input!$A$86:$B$133,2,FALSE)="Fixed","Fixed",(AU$104)))</f>
        <v>Fixed</v>
      </c>
      <c r="AV120" s="15">
        <f t="shared" si="96"/>
        <v>0</v>
      </c>
    </row>
    <row r="121" spans="1:48" hidden="1" x14ac:dyDescent="0.25">
      <c r="B121" s="70"/>
      <c r="C121" s="24"/>
      <c r="D121" s="15"/>
      <c r="F121" s="70"/>
      <c r="G121" s="24"/>
      <c r="H121" s="15"/>
      <c r="J121" s="70"/>
      <c r="K121" s="24"/>
      <c r="L121" s="15"/>
      <c r="N121" s="70"/>
      <c r="O121" s="24"/>
      <c r="P121" s="15"/>
      <c r="R121" s="70"/>
      <c r="S121" s="24"/>
      <c r="T121" s="15"/>
      <c r="V121" s="70"/>
      <c r="W121" s="24"/>
      <c r="X121" s="15"/>
      <c r="Z121" s="70"/>
      <c r="AA121" s="24"/>
      <c r="AB121" s="15"/>
      <c r="AD121" s="70"/>
      <c r="AE121" s="24"/>
      <c r="AF121" s="15"/>
      <c r="AH121" s="70"/>
      <c r="AI121" s="24"/>
      <c r="AJ121" s="15"/>
      <c r="AL121" s="70"/>
      <c r="AM121" s="24"/>
      <c r="AN121" s="15"/>
      <c r="AP121" s="70"/>
      <c r="AQ121" s="24"/>
      <c r="AR121" s="15"/>
      <c r="AS121" s="7"/>
      <c r="AT121" s="70"/>
      <c r="AU121" s="24"/>
      <c r="AV121" s="15"/>
    </row>
    <row r="122" spans="1:48" hidden="1" x14ac:dyDescent="0.25">
      <c r="B122" s="70"/>
      <c r="C122" s="24"/>
      <c r="D122" s="15"/>
      <c r="F122" s="70"/>
      <c r="G122" s="24"/>
      <c r="H122" s="15"/>
      <c r="J122" s="70"/>
      <c r="K122" s="24"/>
      <c r="L122" s="15"/>
      <c r="N122" s="70"/>
      <c r="O122" s="24"/>
      <c r="P122" s="15"/>
      <c r="R122" s="70"/>
      <c r="S122" s="24"/>
      <c r="T122" s="15"/>
      <c r="V122" s="70"/>
      <c r="W122" s="24"/>
      <c r="X122" s="15"/>
      <c r="Z122" s="70"/>
      <c r="AA122" s="24"/>
      <c r="AB122" s="15"/>
      <c r="AD122" s="70"/>
      <c r="AE122" s="24"/>
      <c r="AF122" s="15"/>
      <c r="AH122" s="70"/>
      <c r="AI122" s="24"/>
      <c r="AJ122" s="15"/>
      <c r="AL122" s="70"/>
      <c r="AM122" s="24"/>
      <c r="AN122" s="15"/>
      <c r="AP122" s="70"/>
      <c r="AQ122" s="24"/>
      <c r="AR122" s="15"/>
      <c r="AS122" s="7"/>
      <c r="AT122" s="70"/>
      <c r="AU122" s="24"/>
      <c r="AV122" s="15"/>
    </row>
    <row r="123" spans="1:48" hidden="1" x14ac:dyDescent="0.25">
      <c r="B123" s="70"/>
      <c r="C123" s="24"/>
      <c r="D123" s="15"/>
      <c r="F123" s="70"/>
      <c r="G123" s="24"/>
      <c r="H123" s="15"/>
      <c r="J123" s="70"/>
      <c r="K123" s="24"/>
      <c r="L123" s="15"/>
      <c r="N123" s="70"/>
      <c r="O123" s="24"/>
      <c r="P123" s="15"/>
      <c r="R123" s="70"/>
      <c r="S123" s="24"/>
      <c r="T123" s="15"/>
      <c r="V123" s="70"/>
      <c r="W123" s="24"/>
      <c r="X123" s="15"/>
      <c r="Z123" s="70"/>
      <c r="AA123" s="24"/>
      <c r="AB123" s="15"/>
      <c r="AD123" s="70"/>
      <c r="AE123" s="24"/>
      <c r="AF123" s="15"/>
      <c r="AH123" s="70"/>
      <c r="AI123" s="24"/>
      <c r="AJ123" s="15"/>
      <c r="AL123" s="70"/>
      <c r="AM123" s="24"/>
      <c r="AN123" s="15"/>
      <c r="AP123" s="70"/>
      <c r="AQ123" s="24"/>
      <c r="AR123" s="15"/>
      <c r="AS123" s="7"/>
      <c r="AT123" s="70"/>
      <c r="AU123" s="24"/>
      <c r="AV123" s="15"/>
    </row>
    <row r="124" spans="1:48" hidden="1" x14ac:dyDescent="0.25">
      <c r="B124" s="70"/>
      <c r="C124" s="24"/>
      <c r="D124" s="15"/>
      <c r="F124" s="70"/>
      <c r="G124" s="24"/>
      <c r="H124" s="15"/>
      <c r="J124" s="70"/>
      <c r="K124" s="24"/>
      <c r="L124" s="15"/>
      <c r="N124" s="70"/>
      <c r="O124" s="24"/>
      <c r="P124" s="15"/>
      <c r="R124" s="70"/>
      <c r="S124" s="24"/>
      <c r="T124" s="15"/>
      <c r="V124" s="70"/>
      <c r="W124" s="24"/>
      <c r="X124" s="15"/>
      <c r="Z124" s="70"/>
      <c r="AA124" s="24"/>
      <c r="AB124" s="15"/>
      <c r="AD124" s="70"/>
      <c r="AE124" s="24"/>
      <c r="AF124" s="15"/>
      <c r="AH124" s="70"/>
      <c r="AI124" s="24"/>
      <c r="AJ124" s="15"/>
      <c r="AL124" s="70"/>
      <c r="AM124" s="24"/>
      <c r="AN124" s="15"/>
      <c r="AP124" s="70"/>
      <c r="AQ124" s="24"/>
      <c r="AR124" s="15"/>
      <c r="AS124" s="7"/>
      <c r="AT124" s="70"/>
      <c r="AU124" s="24"/>
      <c r="AV124" s="15"/>
    </row>
    <row r="125" spans="1:48" hidden="1" x14ac:dyDescent="0.25">
      <c r="B125" s="70"/>
      <c r="C125" s="24"/>
      <c r="D125" s="15"/>
      <c r="F125" s="70"/>
      <c r="G125" s="24"/>
      <c r="H125" s="15"/>
      <c r="J125" s="70"/>
      <c r="K125" s="24"/>
      <c r="L125" s="15"/>
      <c r="N125" s="70"/>
      <c r="O125" s="24"/>
      <c r="P125" s="15"/>
      <c r="R125" s="70"/>
      <c r="S125" s="24"/>
      <c r="T125" s="15"/>
      <c r="V125" s="70"/>
      <c r="W125" s="24"/>
      <c r="X125" s="15"/>
      <c r="Z125" s="70"/>
      <c r="AA125" s="24"/>
      <c r="AB125" s="15"/>
      <c r="AD125" s="70"/>
      <c r="AE125" s="24"/>
      <c r="AF125" s="15"/>
      <c r="AH125" s="70"/>
      <c r="AI125" s="24"/>
      <c r="AJ125" s="15"/>
      <c r="AL125" s="70"/>
      <c r="AM125" s="24"/>
      <c r="AN125" s="15"/>
      <c r="AP125" s="70"/>
      <c r="AQ125" s="24"/>
      <c r="AR125" s="15"/>
      <c r="AS125" s="7"/>
      <c r="AT125" s="70"/>
      <c r="AU125" s="24"/>
      <c r="AV125" s="15"/>
    </row>
    <row r="126" spans="1:48" hidden="1" x14ac:dyDescent="0.25">
      <c r="B126" s="70"/>
      <c r="C126" s="24"/>
      <c r="D126" s="15"/>
      <c r="F126" s="70"/>
      <c r="G126" s="24"/>
      <c r="H126" s="15"/>
      <c r="J126" s="70"/>
      <c r="K126" s="24"/>
      <c r="L126" s="15"/>
      <c r="N126" s="70"/>
      <c r="O126" s="24"/>
      <c r="P126" s="15"/>
      <c r="R126" s="70"/>
      <c r="S126" s="24"/>
      <c r="T126" s="15"/>
      <c r="V126" s="70"/>
      <c r="W126" s="24"/>
      <c r="X126" s="15"/>
      <c r="Z126" s="70"/>
      <c r="AA126" s="24"/>
      <c r="AB126" s="15"/>
      <c r="AD126" s="70"/>
      <c r="AE126" s="24"/>
      <c r="AF126" s="15"/>
      <c r="AH126" s="70"/>
      <c r="AI126" s="24"/>
      <c r="AJ126" s="15"/>
      <c r="AL126" s="70"/>
      <c r="AM126" s="24"/>
      <c r="AN126" s="15"/>
      <c r="AP126" s="70"/>
      <c r="AQ126" s="24"/>
      <c r="AR126" s="15"/>
      <c r="AS126" s="7"/>
      <c r="AT126" s="70"/>
      <c r="AU126" s="24"/>
      <c r="AV126" s="15"/>
    </row>
    <row r="127" spans="1:48" hidden="1" x14ac:dyDescent="0.25">
      <c r="B127" s="70"/>
      <c r="C127" s="24"/>
      <c r="D127" s="15"/>
      <c r="F127" s="70"/>
      <c r="G127" s="24"/>
      <c r="H127" s="15"/>
      <c r="J127" s="70"/>
      <c r="K127" s="24"/>
      <c r="L127" s="15"/>
      <c r="N127" s="70"/>
      <c r="O127" s="24"/>
      <c r="P127" s="15"/>
      <c r="R127" s="70"/>
      <c r="S127" s="24"/>
      <c r="T127" s="15"/>
      <c r="V127" s="70"/>
      <c r="W127" s="24"/>
      <c r="X127" s="15"/>
      <c r="Z127" s="70"/>
      <c r="AA127" s="24"/>
      <c r="AB127" s="15"/>
      <c r="AD127" s="70"/>
      <c r="AE127" s="24"/>
      <c r="AF127" s="15"/>
      <c r="AH127" s="70"/>
      <c r="AI127" s="24"/>
      <c r="AJ127" s="15"/>
      <c r="AL127" s="70"/>
      <c r="AM127" s="24"/>
      <c r="AN127" s="15"/>
      <c r="AP127" s="70"/>
      <c r="AQ127" s="24"/>
      <c r="AR127" s="15"/>
      <c r="AS127" s="7"/>
      <c r="AT127" s="70"/>
      <c r="AU127" s="24"/>
      <c r="AV127" s="15"/>
    </row>
    <row r="128" spans="1:48" hidden="1" x14ac:dyDescent="0.25">
      <c r="B128" s="70"/>
      <c r="C128" s="24"/>
      <c r="D128" s="15"/>
      <c r="F128" s="70"/>
      <c r="G128" s="24"/>
      <c r="H128" s="15"/>
      <c r="J128" s="70"/>
      <c r="K128" s="24"/>
      <c r="L128" s="15"/>
      <c r="N128" s="70"/>
      <c r="O128" s="24"/>
      <c r="P128" s="15"/>
      <c r="R128" s="70"/>
      <c r="S128" s="24"/>
      <c r="T128" s="15"/>
      <c r="V128" s="70"/>
      <c r="W128" s="24"/>
      <c r="X128" s="15"/>
      <c r="Z128" s="70"/>
      <c r="AA128" s="24"/>
      <c r="AB128" s="15"/>
      <c r="AD128" s="70"/>
      <c r="AE128" s="24"/>
      <c r="AF128" s="15"/>
      <c r="AH128" s="70"/>
      <c r="AI128" s="24"/>
      <c r="AJ128" s="15"/>
      <c r="AL128" s="70"/>
      <c r="AM128" s="24"/>
      <c r="AN128" s="15"/>
      <c r="AP128" s="70"/>
      <c r="AQ128" s="24"/>
      <c r="AR128" s="15"/>
      <c r="AS128" s="7"/>
      <c r="AT128" s="70"/>
      <c r="AU128" s="24"/>
      <c r="AV128" s="15"/>
    </row>
    <row r="129" spans="2:48" hidden="1" x14ac:dyDescent="0.25">
      <c r="B129" s="70"/>
      <c r="C129" s="24"/>
      <c r="D129" s="15"/>
      <c r="F129" s="70"/>
      <c r="G129" s="24"/>
      <c r="H129" s="15"/>
      <c r="J129" s="70"/>
      <c r="K129" s="24"/>
      <c r="L129" s="15"/>
      <c r="N129" s="70"/>
      <c r="O129" s="24"/>
      <c r="P129" s="15"/>
      <c r="R129" s="70"/>
      <c r="S129" s="24"/>
      <c r="T129" s="15"/>
      <c r="V129" s="70"/>
      <c r="W129" s="24"/>
      <c r="X129" s="15"/>
      <c r="Z129" s="70"/>
      <c r="AA129" s="24"/>
      <c r="AB129" s="15"/>
      <c r="AD129" s="70"/>
      <c r="AE129" s="24"/>
      <c r="AF129" s="15"/>
      <c r="AH129" s="70"/>
      <c r="AI129" s="24"/>
      <c r="AJ129" s="15"/>
      <c r="AL129" s="70"/>
      <c r="AM129" s="24"/>
      <c r="AN129" s="15"/>
      <c r="AP129" s="70"/>
      <c r="AQ129" s="24"/>
      <c r="AR129" s="15"/>
      <c r="AS129" s="7"/>
      <c r="AT129" s="70"/>
      <c r="AU129" s="24"/>
      <c r="AV129" s="15"/>
    </row>
    <row r="130" spans="2:48" hidden="1" x14ac:dyDescent="0.25">
      <c r="B130" s="70"/>
      <c r="C130" s="24"/>
      <c r="D130" s="15"/>
      <c r="F130" s="70"/>
      <c r="G130" s="24"/>
      <c r="H130" s="15"/>
      <c r="J130" s="70"/>
      <c r="K130" s="24"/>
      <c r="L130" s="15"/>
      <c r="N130" s="70"/>
      <c r="O130" s="24"/>
      <c r="P130" s="15"/>
      <c r="R130" s="70"/>
      <c r="S130" s="24"/>
      <c r="T130" s="15"/>
      <c r="V130" s="70"/>
      <c r="W130" s="24"/>
      <c r="X130" s="15"/>
      <c r="Z130" s="70"/>
      <c r="AA130" s="24"/>
      <c r="AB130" s="15"/>
      <c r="AD130" s="70"/>
      <c r="AE130" s="24"/>
      <c r="AF130" s="15"/>
      <c r="AH130" s="70"/>
      <c r="AI130" s="24"/>
      <c r="AJ130" s="15"/>
      <c r="AL130" s="70"/>
      <c r="AM130" s="24"/>
      <c r="AN130" s="15"/>
      <c r="AP130" s="70"/>
      <c r="AQ130" s="24"/>
      <c r="AR130" s="15"/>
      <c r="AS130" s="7"/>
      <c r="AT130" s="70"/>
      <c r="AU130" s="24"/>
      <c r="AV130" s="15"/>
    </row>
    <row r="131" spans="2:48" hidden="1" x14ac:dyDescent="0.25">
      <c r="B131" s="70"/>
      <c r="C131" s="24"/>
      <c r="D131" s="15"/>
      <c r="F131" s="70"/>
      <c r="G131" s="24"/>
      <c r="H131" s="15"/>
      <c r="J131" s="70"/>
      <c r="K131" s="24"/>
      <c r="L131" s="15"/>
      <c r="N131" s="70"/>
      <c r="O131" s="24"/>
      <c r="P131" s="15"/>
      <c r="R131" s="70"/>
      <c r="S131" s="24"/>
      <c r="T131" s="15"/>
      <c r="V131" s="70"/>
      <c r="W131" s="24"/>
      <c r="X131" s="15"/>
      <c r="Z131" s="70"/>
      <c r="AA131" s="24"/>
      <c r="AB131" s="15"/>
      <c r="AD131" s="70"/>
      <c r="AE131" s="24"/>
      <c r="AF131" s="15"/>
      <c r="AH131" s="70"/>
      <c r="AI131" s="24"/>
      <c r="AJ131" s="15"/>
      <c r="AL131" s="70"/>
      <c r="AM131" s="24"/>
      <c r="AN131" s="15"/>
      <c r="AP131" s="70"/>
      <c r="AQ131" s="24"/>
      <c r="AR131" s="15"/>
      <c r="AS131" s="7"/>
      <c r="AT131" s="70"/>
      <c r="AU131" s="24"/>
      <c r="AV131" s="15"/>
    </row>
    <row r="132" spans="2:48" hidden="1" x14ac:dyDescent="0.25">
      <c r="B132" s="70"/>
      <c r="C132" s="24"/>
      <c r="D132" s="15"/>
      <c r="F132" s="70"/>
      <c r="G132" s="24"/>
      <c r="H132" s="15"/>
      <c r="J132" s="70"/>
      <c r="K132" s="24"/>
      <c r="L132" s="15"/>
      <c r="N132" s="70"/>
      <c r="O132" s="24"/>
      <c r="P132" s="15"/>
      <c r="R132" s="70"/>
      <c r="S132" s="24"/>
      <c r="T132" s="15"/>
      <c r="V132" s="70"/>
      <c r="W132" s="24"/>
      <c r="X132" s="15"/>
      <c r="Z132" s="70"/>
      <c r="AA132" s="24"/>
      <c r="AB132" s="15"/>
      <c r="AD132" s="70"/>
      <c r="AE132" s="24"/>
      <c r="AF132" s="15"/>
      <c r="AH132" s="70"/>
      <c r="AI132" s="24"/>
      <c r="AJ132" s="15"/>
      <c r="AL132" s="70"/>
      <c r="AM132" s="24"/>
      <c r="AN132" s="15"/>
      <c r="AP132" s="70"/>
      <c r="AQ132" s="24"/>
      <c r="AR132" s="15"/>
      <c r="AS132" s="7"/>
      <c r="AT132" s="70"/>
      <c r="AU132" s="24"/>
      <c r="AV132" s="15"/>
    </row>
    <row r="133" spans="2:48" hidden="1" x14ac:dyDescent="0.25">
      <c r="B133" s="70"/>
      <c r="C133" s="24"/>
      <c r="D133" s="15"/>
      <c r="F133" s="70"/>
      <c r="G133" s="24"/>
      <c r="H133" s="15"/>
      <c r="J133" s="70"/>
      <c r="K133" s="24"/>
      <c r="L133" s="15"/>
      <c r="N133" s="70"/>
      <c r="O133" s="24"/>
      <c r="P133" s="15"/>
      <c r="R133" s="70"/>
      <c r="S133" s="24"/>
      <c r="T133" s="15"/>
      <c r="V133" s="70"/>
      <c r="W133" s="24"/>
      <c r="X133" s="15"/>
      <c r="Z133" s="70"/>
      <c r="AA133" s="24"/>
      <c r="AB133" s="15"/>
      <c r="AD133" s="70"/>
      <c r="AE133" s="24"/>
      <c r="AF133" s="15"/>
      <c r="AH133" s="70"/>
      <c r="AI133" s="24"/>
      <c r="AJ133" s="15"/>
      <c r="AL133" s="70"/>
      <c r="AM133" s="24"/>
      <c r="AN133" s="15"/>
      <c r="AP133" s="70"/>
      <c r="AQ133" s="24"/>
      <c r="AR133" s="15"/>
      <c r="AS133" s="7"/>
      <c r="AT133" s="70"/>
      <c r="AU133" s="24"/>
      <c r="AV133" s="15"/>
    </row>
    <row r="134" spans="2:48" hidden="1" x14ac:dyDescent="0.25">
      <c r="B134" s="70"/>
      <c r="C134" s="24"/>
      <c r="D134" s="15"/>
      <c r="F134" s="70"/>
      <c r="G134" s="24"/>
      <c r="H134" s="15"/>
      <c r="J134" s="70"/>
      <c r="K134" s="24"/>
      <c r="L134" s="15"/>
      <c r="N134" s="70"/>
      <c r="O134" s="24"/>
      <c r="P134" s="15"/>
      <c r="R134" s="70"/>
      <c r="S134" s="24"/>
      <c r="T134" s="15"/>
      <c r="V134" s="70"/>
      <c r="W134" s="24"/>
      <c r="X134" s="15"/>
      <c r="Z134" s="70"/>
      <c r="AA134" s="24"/>
      <c r="AB134" s="15"/>
      <c r="AD134" s="70"/>
      <c r="AE134" s="24"/>
      <c r="AF134" s="15"/>
      <c r="AH134" s="70"/>
      <c r="AI134" s="24"/>
      <c r="AJ134" s="15"/>
      <c r="AL134" s="70"/>
      <c r="AM134" s="24"/>
      <c r="AN134" s="15"/>
      <c r="AP134" s="70"/>
      <c r="AQ134" s="24"/>
      <c r="AR134" s="15"/>
      <c r="AS134" s="7"/>
      <c r="AT134" s="70"/>
      <c r="AU134" s="24"/>
      <c r="AV134" s="15"/>
    </row>
    <row r="135" spans="2:48" hidden="1" x14ac:dyDescent="0.25">
      <c r="B135" s="70"/>
      <c r="C135" s="24"/>
      <c r="D135" s="15"/>
      <c r="F135" s="70"/>
      <c r="G135" s="24"/>
      <c r="H135" s="15"/>
      <c r="J135" s="70"/>
      <c r="K135" s="24"/>
      <c r="L135" s="15"/>
      <c r="N135" s="70"/>
      <c r="O135" s="24"/>
      <c r="P135" s="15"/>
      <c r="R135" s="70"/>
      <c r="S135" s="24"/>
      <c r="T135" s="15"/>
      <c r="V135" s="70"/>
      <c r="W135" s="24"/>
      <c r="X135" s="15"/>
      <c r="Z135" s="70"/>
      <c r="AA135" s="24"/>
      <c r="AB135" s="15"/>
      <c r="AD135" s="70"/>
      <c r="AE135" s="24"/>
      <c r="AF135" s="15"/>
      <c r="AH135" s="70"/>
      <c r="AI135" s="24"/>
      <c r="AJ135" s="15"/>
      <c r="AL135" s="70"/>
      <c r="AM135" s="24"/>
      <c r="AN135" s="15"/>
      <c r="AP135" s="70"/>
      <c r="AQ135" s="24"/>
      <c r="AR135" s="15"/>
      <c r="AS135" s="7"/>
      <c r="AT135" s="70"/>
      <c r="AU135" s="24"/>
      <c r="AV135" s="15"/>
    </row>
    <row r="136" spans="2:48" hidden="1" x14ac:dyDescent="0.25">
      <c r="B136" s="70"/>
      <c r="C136" s="24"/>
      <c r="D136" s="15"/>
      <c r="F136" s="70"/>
      <c r="G136" s="24"/>
      <c r="H136" s="15"/>
      <c r="J136" s="70"/>
      <c r="K136" s="24"/>
      <c r="L136" s="15"/>
      <c r="N136" s="70"/>
      <c r="O136" s="24"/>
      <c r="P136" s="15"/>
      <c r="R136" s="70"/>
      <c r="S136" s="24"/>
      <c r="T136" s="15"/>
      <c r="V136" s="70"/>
      <c r="W136" s="24"/>
      <c r="X136" s="15"/>
      <c r="Z136" s="70"/>
      <c r="AA136" s="24"/>
      <c r="AB136" s="15"/>
      <c r="AD136" s="70"/>
      <c r="AE136" s="24"/>
      <c r="AF136" s="15"/>
      <c r="AH136" s="70"/>
      <c r="AI136" s="24"/>
      <c r="AJ136" s="15"/>
      <c r="AL136" s="70"/>
      <c r="AM136" s="24"/>
      <c r="AN136" s="15"/>
      <c r="AP136" s="70"/>
      <c r="AQ136" s="24"/>
      <c r="AR136" s="15"/>
      <c r="AS136" s="7"/>
      <c r="AT136" s="70"/>
      <c r="AU136" s="24"/>
      <c r="AV136" s="15"/>
    </row>
    <row r="137" spans="2:48" hidden="1" x14ac:dyDescent="0.25">
      <c r="B137" s="70"/>
      <c r="C137" s="24"/>
      <c r="D137" s="15"/>
      <c r="F137" s="70"/>
      <c r="G137" s="24"/>
      <c r="H137" s="15"/>
      <c r="J137" s="70"/>
      <c r="K137" s="24"/>
      <c r="L137" s="15"/>
      <c r="N137" s="70"/>
      <c r="O137" s="24"/>
      <c r="P137" s="15"/>
      <c r="R137" s="70"/>
      <c r="S137" s="24"/>
      <c r="T137" s="15"/>
      <c r="V137" s="70"/>
      <c r="W137" s="24"/>
      <c r="X137" s="15"/>
      <c r="Z137" s="70"/>
      <c r="AA137" s="24"/>
      <c r="AB137" s="15"/>
      <c r="AD137" s="70"/>
      <c r="AE137" s="24"/>
      <c r="AF137" s="15"/>
      <c r="AH137" s="70"/>
      <c r="AI137" s="24"/>
      <c r="AJ137" s="15"/>
      <c r="AL137" s="70"/>
      <c r="AM137" s="24"/>
      <c r="AN137" s="15"/>
      <c r="AP137" s="70"/>
      <c r="AQ137" s="24"/>
      <c r="AR137" s="15"/>
      <c r="AS137" s="7"/>
      <c r="AT137" s="70"/>
      <c r="AU137" s="24"/>
      <c r="AV137" s="15"/>
    </row>
    <row r="138" spans="2:48" hidden="1" x14ac:dyDescent="0.25">
      <c r="B138" s="70"/>
      <c r="C138" s="24"/>
      <c r="D138" s="15"/>
      <c r="F138" s="70"/>
      <c r="G138" s="24"/>
      <c r="H138" s="15"/>
      <c r="J138" s="70"/>
      <c r="K138" s="24"/>
      <c r="L138" s="15"/>
      <c r="N138" s="70"/>
      <c r="O138" s="24"/>
      <c r="P138" s="15"/>
      <c r="R138" s="70"/>
      <c r="S138" s="24"/>
      <c r="T138" s="15"/>
      <c r="V138" s="70"/>
      <c r="W138" s="24"/>
      <c r="X138" s="15"/>
      <c r="Z138" s="70"/>
      <c r="AA138" s="24"/>
      <c r="AB138" s="15"/>
      <c r="AD138" s="70"/>
      <c r="AE138" s="24"/>
      <c r="AF138" s="15"/>
      <c r="AH138" s="70"/>
      <c r="AI138" s="24"/>
      <c r="AJ138" s="15"/>
      <c r="AL138" s="70"/>
      <c r="AM138" s="24"/>
      <c r="AN138" s="15"/>
      <c r="AP138" s="70"/>
      <c r="AQ138" s="24"/>
      <c r="AR138" s="15"/>
      <c r="AS138" s="7"/>
      <c r="AT138" s="70"/>
      <c r="AU138" s="24"/>
      <c r="AV138" s="15"/>
    </row>
    <row r="139" spans="2:48" hidden="1" x14ac:dyDescent="0.25">
      <c r="B139" s="70"/>
      <c r="C139" s="24"/>
      <c r="D139" s="15"/>
      <c r="F139" s="70"/>
      <c r="G139" s="24"/>
      <c r="H139" s="15"/>
      <c r="J139" s="70"/>
      <c r="K139" s="24"/>
      <c r="L139" s="15"/>
      <c r="N139" s="70"/>
      <c r="O139" s="24"/>
      <c r="P139" s="15"/>
      <c r="R139" s="70"/>
      <c r="S139" s="24"/>
      <c r="T139" s="15"/>
      <c r="V139" s="70"/>
      <c r="W139" s="24"/>
      <c r="X139" s="15"/>
      <c r="Z139" s="70"/>
      <c r="AA139" s="24"/>
      <c r="AB139" s="15"/>
      <c r="AD139" s="70"/>
      <c r="AE139" s="24"/>
      <c r="AF139" s="15"/>
      <c r="AH139" s="70"/>
      <c r="AI139" s="24"/>
      <c r="AJ139" s="15"/>
      <c r="AL139" s="70"/>
      <c r="AM139" s="24"/>
      <c r="AN139" s="15"/>
      <c r="AP139" s="70"/>
      <c r="AQ139" s="24"/>
      <c r="AR139" s="15"/>
      <c r="AS139" s="7"/>
      <c r="AT139" s="70"/>
      <c r="AU139" s="24"/>
      <c r="AV139" s="15"/>
    </row>
    <row r="140" spans="2:48" hidden="1" x14ac:dyDescent="0.25">
      <c r="B140" s="70"/>
      <c r="C140" s="24"/>
      <c r="D140" s="15"/>
      <c r="F140" s="70"/>
      <c r="G140" s="24"/>
      <c r="H140" s="15"/>
      <c r="J140" s="70"/>
      <c r="K140" s="24"/>
      <c r="L140" s="15"/>
      <c r="N140" s="70"/>
      <c r="O140" s="24"/>
      <c r="P140" s="15"/>
      <c r="R140" s="70"/>
      <c r="S140" s="24"/>
      <c r="T140" s="15"/>
      <c r="V140" s="70"/>
      <c r="W140" s="24"/>
      <c r="X140" s="15"/>
      <c r="Z140" s="70"/>
      <c r="AA140" s="24"/>
      <c r="AB140" s="15"/>
      <c r="AD140" s="70"/>
      <c r="AE140" s="24"/>
      <c r="AF140" s="15"/>
      <c r="AH140" s="70"/>
      <c r="AI140" s="24"/>
      <c r="AJ140" s="15"/>
      <c r="AL140" s="70"/>
      <c r="AM140" s="24"/>
      <c r="AN140" s="15"/>
      <c r="AP140" s="70"/>
      <c r="AQ140" s="24"/>
      <c r="AR140" s="15"/>
      <c r="AS140" s="7"/>
      <c r="AT140" s="70"/>
      <c r="AU140" s="24"/>
      <c r="AV140" s="15"/>
    </row>
    <row r="141" spans="2:48" hidden="1" x14ac:dyDescent="0.25">
      <c r="B141" s="70"/>
      <c r="C141" s="24"/>
      <c r="D141" s="15"/>
      <c r="F141" s="70"/>
      <c r="G141" s="24"/>
      <c r="H141" s="15"/>
      <c r="J141" s="70"/>
      <c r="K141" s="24"/>
      <c r="L141" s="15"/>
      <c r="N141" s="70"/>
      <c r="O141" s="24"/>
      <c r="P141" s="15"/>
      <c r="R141" s="70"/>
      <c r="S141" s="24"/>
      <c r="T141" s="15"/>
      <c r="V141" s="70"/>
      <c r="W141" s="24"/>
      <c r="X141" s="15"/>
      <c r="Z141" s="70"/>
      <c r="AA141" s="24"/>
      <c r="AB141" s="15"/>
      <c r="AD141" s="70"/>
      <c r="AE141" s="24"/>
      <c r="AF141" s="15"/>
      <c r="AH141" s="70"/>
      <c r="AI141" s="24"/>
      <c r="AJ141" s="15"/>
      <c r="AL141" s="70"/>
      <c r="AM141" s="24"/>
      <c r="AN141" s="15"/>
      <c r="AP141" s="70"/>
      <c r="AQ141" s="24"/>
      <c r="AR141" s="15"/>
      <c r="AS141" s="7"/>
      <c r="AT141" s="70"/>
      <c r="AU141" s="24"/>
      <c r="AV141" s="15"/>
    </row>
    <row r="142" spans="2:48" hidden="1" x14ac:dyDescent="0.25">
      <c r="B142" s="70"/>
      <c r="C142" s="24"/>
      <c r="D142" s="15"/>
      <c r="F142" s="70"/>
      <c r="G142" s="24"/>
      <c r="H142" s="15"/>
      <c r="J142" s="70"/>
      <c r="K142" s="24"/>
      <c r="L142" s="15"/>
      <c r="N142" s="70"/>
      <c r="O142" s="24"/>
      <c r="P142" s="15"/>
      <c r="R142" s="70"/>
      <c r="S142" s="24"/>
      <c r="T142" s="15"/>
      <c r="V142" s="70"/>
      <c r="W142" s="24"/>
      <c r="X142" s="15"/>
      <c r="Z142" s="70"/>
      <c r="AA142" s="24"/>
      <c r="AB142" s="15"/>
      <c r="AD142" s="70"/>
      <c r="AE142" s="24"/>
      <c r="AF142" s="15"/>
      <c r="AH142" s="70"/>
      <c r="AI142" s="24"/>
      <c r="AJ142" s="15"/>
      <c r="AL142" s="70"/>
      <c r="AM142" s="24"/>
      <c r="AN142" s="15"/>
      <c r="AP142" s="70"/>
      <c r="AQ142" s="24"/>
      <c r="AR142" s="15"/>
      <c r="AS142" s="7"/>
      <c r="AT142" s="70"/>
      <c r="AU142" s="24"/>
      <c r="AV142" s="15"/>
    </row>
    <row r="143" spans="2:48" hidden="1" x14ac:dyDescent="0.25">
      <c r="B143" s="70"/>
      <c r="C143" s="24"/>
      <c r="D143" s="15"/>
      <c r="F143" s="70"/>
      <c r="G143" s="24"/>
      <c r="H143" s="15"/>
      <c r="J143" s="70"/>
      <c r="K143" s="24"/>
      <c r="L143" s="15"/>
      <c r="N143" s="70"/>
      <c r="O143" s="24"/>
      <c r="P143" s="15"/>
      <c r="R143" s="70"/>
      <c r="S143" s="24"/>
      <c r="T143" s="15"/>
      <c r="V143" s="70"/>
      <c r="W143" s="24"/>
      <c r="X143" s="15"/>
      <c r="Z143" s="70"/>
      <c r="AA143" s="24"/>
      <c r="AB143" s="15"/>
      <c r="AD143" s="70"/>
      <c r="AE143" s="24"/>
      <c r="AF143" s="15"/>
      <c r="AH143" s="70"/>
      <c r="AI143" s="24"/>
      <c r="AJ143" s="15"/>
      <c r="AL143" s="70"/>
      <c r="AM143" s="24"/>
      <c r="AN143" s="15"/>
      <c r="AP143" s="70"/>
      <c r="AQ143" s="24"/>
      <c r="AR143" s="15"/>
      <c r="AS143" s="7"/>
      <c r="AT143" s="70"/>
      <c r="AU143" s="24"/>
      <c r="AV143" s="15"/>
    </row>
    <row r="144" spans="2:48" hidden="1" x14ac:dyDescent="0.25">
      <c r="B144" s="70"/>
      <c r="C144" s="24"/>
      <c r="D144" s="15"/>
      <c r="F144" s="70"/>
      <c r="G144" s="24"/>
      <c r="H144" s="15"/>
      <c r="J144" s="70"/>
      <c r="K144" s="24"/>
      <c r="L144" s="15"/>
      <c r="N144" s="70"/>
      <c r="O144" s="24"/>
      <c r="P144" s="15"/>
      <c r="R144" s="70"/>
      <c r="S144" s="24"/>
      <c r="T144" s="15"/>
      <c r="V144" s="70"/>
      <c r="W144" s="24"/>
      <c r="X144" s="15"/>
      <c r="Z144" s="70"/>
      <c r="AA144" s="24"/>
      <c r="AB144" s="15"/>
      <c r="AD144" s="70"/>
      <c r="AE144" s="24"/>
      <c r="AF144" s="15"/>
      <c r="AH144" s="70"/>
      <c r="AI144" s="24"/>
      <c r="AJ144" s="15"/>
      <c r="AL144" s="70"/>
      <c r="AM144" s="24"/>
      <c r="AN144" s="15"/>
      <c r="AP144" s="70"/>
      <c r="AQ144" s="24"/>
      <c r="AR144" s="15"/>
      <c r="AS144" s="7"/>
      <c r="AT144" s="70"/>
      <c r="AU144" s="24"/>
      <c r="AV144" s="15"/>
    </row>
    <row r="145" spans="1:48" hidden="1" x14ac:dyDescent="0.25">
      <c r="B145" s="70"/>
      <c r="C145" s="24"/>
      <c r="D145" s="15"/>
      <c r="F145" s="70"/>
      <c r="G145" s="24"/>
      <c r="H145" s="15"/>
      <c r="J145" s="70"/>
      <c r="K145" s="24"/>
      <c r="L145" s="15"/>
      <c r="N145" s="70"/>
      <c r="O145" s="24"/>
      <c r="P145" s="15"/>
      <c r="R145" s="70"/>
      <c r="S145" s="24"/>
      <c r="T145" s="15"/>
      <c r="V145" s="70"/>
      <c r="W145" s="24"/>
      <c r="X145" s="15"/>
      <c r="Z145" s="70"/>
      <c r="AA145" s="24"/>
      <c r="AB145" s="15"/>
      <c r="AD145" s="70"/>
      <c r="AE145" s="24"/>
      <c r="AF145" s="15"/>
      <c r="AH145" s="70"/>
      <c r="AI145" s="24"/>
      <c r="AJ145" s="15"/>
      <c r="AL145" s="70"/>
      <c r="AM145" s="24"/>
      <c r="AN145" s="15"/>
      <c r="AP145" s="70"/>
      <c r="AQ145" s="24"/>
      <c r="AR145" s="15"/>
      <c r="AS145" s="7"/>
      <c r="AT145" s="70"/>
      <c r="AU145" s="24"/>
      <c r="AV145" s="15"/>
    </row>
    <row r="146" spans="1:48" hidden="1" x14ac:dyDescent="0.25">
      <c r="B146" s="70"/>
      <c r="C146" s="24"/>
      <c r="D146" s="15"/>
      <c r="F146" s="70"/>
      <c r="G146" s="24"/>
      <c r="H146" s="15"/>
      <c r="J146" s="70"/>
      <c r="K146" s="24"/>
      <c r="L146" s="15"/>
      <c r="N146" s="70"/>
      <c r="O146" s="24"/>
      <c r="P146" s="15"/>
      <c r="R146" s="70"/>
      <c r="S146" s="24"/>
      <c r="T146" s="15"/>
      <c r="V146" s="70"/>
      <c r="W146" s="24"/>
      <c r="X146" s="15"/>
      <c r="Z146" s="70"/>
      <c r="AA146" s="24"/>
      <c r="AB146" s="15"/>
      <c r="AD146" s="70"/>
      <c r="AE146" s="24"/>
      <c r="AF146" s="15"/>
      <c r="AH146" s="70"/>
      <c r="AI146" s="24"/>
      <c r="AJ146" s="15"/>
      <c r="AL146" s="70"/>
      <c r="AM146" s="24"/>
      <c r="AN146" s="15"/>
      <c r="AP146" s="70"/>
      <c r="AQ146" s="24"/>
      <c r="AR146" s="15"/>
      <c r="AS146" s="7"/>
      <c r="AT146" s="70"/>
      <c r="AU146" s="24"/>
      <c r="AV146" s="15"/>
    </row>
    <row r="147" spans="1:48" hidden="1" x14ac:dyDescent="0.25">
      <c r="B147" s="70"/>
      <c r="C147" s="24"/>
      <c r="D147" s="15"/>
      <c r="F147" s="70"/>
      <c r="G147" s="24"/>
      <c r="H147" s="15"/>
      <c r="J147" s="70"/>
      <c r="K147" s="24"/>
      <c r="L147" s="15"/>
      <c r="N147" s="70"/>
      <c r="O147" s="24"/>
      <c r="P147" s="15"/>
      <c r="R147" s="70"/>
      <c r="S147" s="24"/>
      <c r="T147" s="15"/>
      <c r="V147" s="70"/>
      <c r="W147" s="24"/>
      <c r="X147" s="15"/>
      <c r="Z147" s="70"/>
      <c r="AA147" s="24"/>
      <c r="AB147" s="15"/>
      <c r="AD147" s="70"/>
      <c r="AE147" s="24"/>
      <c r="AF147" s="15"/>
      <c r="AH147" s="70"/>
      <c r="AI147" s="24"/>
      <c r="AJ147" s="15"/>
      <c r="AL147" s="70"/>
      <c r="AM147" s="24"/>
      <c r="AN147" s="15"/>
      <c r="AP147" s="70"/>
      <c r="AQ147" s="24"/>
      <c r="AR147" s="15"/>
      <c r="AS147" s="7"/>
      <c r="AT147" s="70"/>
      <c r="AU147" s="24"/>
      <c r="AV147" s="15"/>
    </row>
    <row r="148" spans="1:48" hidden="1" x14ac:dyDescent="0.25">
      <c r="B148" s="70"/>
      <c r="C148" s="24"/>
      <c r="D148" s="15"/>
      <c r="F148" s="70"/>
      <c r="G148" s="24"/>
      <c r="H148" s="15"/>
      <c r="J148" s="70"/>
      <c r="K148" s="24"/>
      <c r="L148" s="15"/>
      <c r="N148" s="70"/>
      <c r="O148" s="24"/>
      <c r="P148" s="15"/>
      <c r="R148" s="70"/>
      <c r="S148" s="24"/>
      <c r="T148" s="15"/>
      <c r="V148" s="70"/>
      <c r="W148" s="24"/>
      <c r="X148" s="15"/>
      <c r="Z148" s="70"/>
      <c r="AA148" s="24"/>
      <c r="AB148" s="15"/>
      <c r="AD148" s="70"/>
      <c r="AE148" s="24"/>
      <c r="AF148" s="15"/>
      <c r="AH148" s="70"/>
      <c r="AI148" s="24"/>
      <c r="AJ148" s="15"/>
      <c r="AL148" s="70"/>
      <c r="AM148" s="24"/>
      <c r="AN148" s="15"/>
      <c r="AP148" s="70"/>
      <c r="AQ148" s="24"/>
      <c r="AR148" s="15"/>
      <c r="AS148" s="7"/>
      <c r="AT148" s="70"/>
      <c r="AU148" s="24"/>
      <c r="AV148" s="15"/>
    </row>
    <row r="149" spans="1:48" hidden="1" x14ac:dyDescent="0.25">
      <c r="B149" s="70"/>
      <c r="C149" s="24"/>
      <c r="D149" s="15"/>
      <c r="F149" s="70"/>
      <c r="G149" s="24"/>
      <c r="H149" s="15"/>
      <c r="J149" s="70"/>
      <c r="K149" s="24"/>
      <c r="L149" s="15"/>
      <c r="N149" s="70"/>
      <c r="O149" s="24"/>
      <c r="P149" s="15"/>
      <c r="R149" s="70"/>
      <c r="S149" s="24"/>
      <c r="T149" s="15"/>
      <c r="V149" s="70"/>
      <c r="W149" s="24"/>
      <c r="X149" s="15"/>
      <c r="Z149" s="70"/>
      <c r="AA149" s="24"/>
      <c r="AB149" s="15"/>
      <c r="AD149" s="70"/>
      <c r="AE149" s="24"/>
      <c r="AF149" s="15"/>
      <c r="AH149" s="70"/>
      <c r="AI149" s="24"/>
      <c r="AJ149" s="15"/>
      <c r="AL149" s="70"/>
      <c r="AM149" s="24"/>
      <c r="AN149" s="15"/>
      <c r="AP149" s="70"/>
      <c r="AQ149" s="24"/>
      <c r="AR149" s="15"/>
      <c r="AS149" s="7"/>
      <c r="AT149" s="70"/>
      <c r="AU149" s="24"/>
      <c r="AV149" s="15"/>
    </row>
    <row r="150" spans="1:48" hidden="1" x14ac:dyDescent="0.25">
      <c r="B150" s="70"/>
      <c r="C150" s="24"/>
      <c r="D150" s="15"/>
      <c r="F150" s="70"/>
      <c r="G150" s="24"/>
      <c r="H150" s="15"/>
      <c r="J150" s="70"/>
      <c r="K150" s="24"/>
      <c r="L150" s="15"/>
      <c r="N150" s="70"/>
      <c r="O150" s="24"/>
      <c r="P150" s="15"/>
      <c r="R150" s="70"/>
      <c r="S150" s="24"/>
      <c r="T150" s="15"/>
      <c r="V150" s="70"/>
      <c r="W150" s="24"/>
      <c r="X150" s="15"/>
      <c r="Z150" s="70"/>
      <c r="AA150" s="24"/>
      <c r="AB150" s="15"/>
      <c r="AD150" s="70"/>
      <c r="AE150" s="24"/>
      <c r="AF150" s="15"/>
      <c r="AH150" s="70"/>
      <c r="AI150" s="24"/>
      <c r="AJ150" s="15"/>
      <c r="AL150" s="70"/>
      <c r="AM150" s="24"/>
      <c r="AN150" s="15"/>
      <c r="AP150" s="70"/>
      <c r="AQ150" s="24"/>
      <c r="AR150" s="15"/>
      <c r="AS150" s="7"/>
      <c r="AT150" s="70"/>
      <c r="AU150" s="24"/>
      <c r="AV150" s="15"/>
    </row>
    <row r="151" spans="1:48" hidden="1" x14ac:dyDescent="0.25">
      <c r="B151" s="70"/>
      <c r="C151" s="24"/>
      <c r="D151" s="15"/>
      <c r="F151" s="70"/>
      <c r="G151" s="24"/>
      <c r="H151" s="15"/>
      <c r="J151" s="70"/>
      <c r="K151" s="24"/>
      <c r="L151" s="15"/>
      <c r="N151" s="70"/>
      <c r="O151" s="24"/>
      <c r="P151" s="15"/>
      <c r="R151" s="70"/>
      <c r="S151" s="24"/>
      <c r="T151" s="15"/>
      <c r="V151" s="70"/>
      <c r="W151" s="24"/>
      <c r="X151" s="15"/>
      <c r="Z151" s="70"/>
      <c r="AA151" s="24"/>
      <c r="AB151" s="15"/>
      <c r="AD151" s="70"/>
      <c r="AE151" s="24"/>
      <c r="AF151" s="15"/>
      <c r="AH151" s="70"/>
      <c r="AI151" s="24"/>
      <c r="AJ151" s="15"/>
      <c r="AL151" s="70"/>
      <c r="AM151" s="24"/>
      <c r="AN151" s="15"/>
      <c r="AP151" s="70"/>
      <c r="AQ151" s="24"/>
      <c r="AR151" s="15"/>
      <c r="AS151" s="7"/>
      <c r="AT151" s="70"/>
      <c r="AU151" s="24"/>
      <c r="AV151" s="15"/>
    </row>
    <row r="152" spans="1:48" hidden="1" x14ac:dyDescent="0.25">
      <c r="B152" s="70"/>
      <c r="C152" s="24"/>
      <c r="D152" s="15"/>
      <c r="F152" s="70"/>
      <c r="G152" s="24"/>
      <c r="H152" s="15"/>
      <c r="J152" s="70"/>
      <c r="K152" s="24"/>
      <c r="L152" s="15"/>
      <c r="N152" s="70"/>
      <c r="O152" s="24"/>
      <c r="P152" s="15"/>
      <c r="R152" s="70"/>
      <c r="S152" s="24"/>
      <c r="T152" s="15"/>
      <c r="V152" s="70"/>
      <c r="W152" s="24"/>
      <c r="X152" s="15"/>
      <c r="Z152" s="70"/>
      <c r="AA152" s="24"/>
      <c r="AB152" s="15"/>
      <c r="AD152" s="70"/>
      <c r="AE152" s="24"/>
      <c r="AF152" s="15"/>
      <c r="AH152" s="70"/>
      <c r="AI152" s="24"/>
      <c r="AJ152" s="15"/>
      <c r="AL152" s="70"/>
      <c r="AM152" s="24"/>
      <c r="AN152" s="15"/>
      <c r="AP152" s="70"/>
      <c r="AQ152" s="24"/>
      <c r="AR152" s="15"/>
      <c r="AS152" s="7"/>
      <c r="AT152" s="70"/>
      <c r="AU152" s="24"/>
      <c r="AV152" s="15"/>
    </row>
    <row r="153" spans="1:48" hidden="1" x14ac:dyDescent="0.25">
      <c r="B153" s="70"/>
      <c r="C153" s="24"/>
      <c r="D153" s="15"/>
      <c r="F153" s="70"/>
      <c r="G153" s="24"/>
      <c r="H153" s="15"/>
      <c r="J153" s="70"/>
      <c r="K153" s="24"/>
      <c r="L153" s="15"/>
      <c r="N153" s="70"/>
      <c r="O153" s="24"/>
      <c r="P153" s="15"/>
      <c r="R153" s="70"/>
      <c r="S153" s="24"/>
      <c r="T153" s="15"/>
      <c r="V153" s="70"/>
      <c r="W153" s="24"/>
      <c r="X153" s="15"/>
      <c r="Z153" s="70"/>
      <c r="AA153" s="24"/>
      <c r="AB153" s="15"/>
      <c r="AD153" s="70"/>
      <c r="AE153" s="24"/>
      <c r="AF153" s="15"/>
      <c r="AH153" s="70"/>
      <c r="AI153" s="24"/>
      <c r="AJ153" s="15"/>
      <c r="AL153" s="70"/>
      <c r="AM153" s="24"/>
      <c r="AN153" s="15"/>
      <c r="AP153" s="70"/>
      <c r="AQ153" s="24"/>
      <c r="AR153" s="15"/>
      <c r="AS153" s="7"/>
      <c r="AT153" s="70"/>
      <c r="AU153" s="24"/>
      <c r="AV153" s="15"/>
    </row>
    <row r="154" spans="1:48" x14ac:dyDescent="0.25">
      <c r="A154" t="s">
        <v>25</v>
      </c>
      <c r="B154" s="14"/>
      <c r="D154" s="20">
        <f>SUM(D107:D153)</f>
        <v>-22.509999999999998</v>
      </c>
      <c r="F154" s="14"/>
      <c r="H154" s="20">
        <f>SUM(H107:H153)</f>
        <v>-22.509999999999998</v>
      </c>
      <c r="J154" s="14"/>
      <c r="L154" s="20">
        <f>SUM(L107:L153)</f>
        <v>-22.509999999999998</v>
      </c>
      <c r="N154" s="14"/>
      <c r="P154" s="20">
        <f>SUM(P107:P153)</f>
        <v>-22.509999999999998</v>
      </c>
      <c r="R154" s="14"/>
      <c r="T154" s="20">
        <f>SUM(T107:T153)</f>
        <v>-22.509999999999998</v>
      </c>
      <c r="V154" s="14"/>
      <c r="X154" s="20">
        <f>SUM(X107:X153)</f>
        <v>-22.509999999999998</v>
      </c>
      <c r="Z154" s="14"/>
      <c r="AB154" s="20">
        <f>SUM(AB107:AB153)</f>
        <v>-22.509999999999998</v>
      </c>
      <c r="AD154" s="14"/>
      <c r="AF154" s="20">
        <f>SUM(AF107:AF153)</f>
        <v>-22.509999999999998</v>
      </c>
      <c r="AH154" s="14"/>
      <c r="AJ154" s="20">
        <f>SUM(AJ107:AJ153)</f>
        <v>-22.509999999999998</v>
      </c>
      <c r="AL154" s="14"/>
      <c r="AN154" s="20">
        <f>SUM(AN107:AN153)</f>
        <v>-22.509999999999998</v>
      </c>
      <c r="AP154" s="14"/>
      <c r="AR154" s="20">
        <f>SUM(AR107:AR153)</f>
        <v>-22.509999999999998</v>
      </c>
      <c r="AS154" s="39"/>
      <c r="AT154" s="14"/>
      <c r="AV154" s="20">
        <f>SUM(AV107:AV153)</f>
        <v>-22.509999999999998</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25">
      <c r="A157" t="str">
        <f>A75</f>
        <v>Commission Surcharge</v>
      </c>
      <c r="B157" s="23" cm="1">
        <f t="array" ref="B157">SUMPRODUCT(($A157=Input!$A$138:$A$143)*(B$13=Input!$C$137:$BJ$137)*(Input!$C$138:$BJ$143))</f>
        <v>7.0000000000000001E-3</v>
      </c>
      <c r="C157" s="7">
        <f>D154+D104</f>
        <v>71.454949840357926</v>
      </c>
      <c r="D157" s="15">
        <f>ROUND(B157*C157,2)</f>
        <v>0.5</v>
      </c>
      <c r="F157" s="23" cm="1">
        <f t="array" ref="F157">SUMPRODUCT(($A157=Input!$A$138:$A$143)*(F$13=Input!$C$137:$BJ$137)*(Input!$C$138:$BJ$143))</f>
        <v>7.0000000000000001E-3</v>
      </c>
      <c r="G157" s="7">
        <f>H154+H104</f>
        <v>71.454949840357926</v>
      </c>
      <c r="H157" s="15">
        <f>ROUND(F157*G157,2)</f>
        <v>0.5</v>
      </c>
      <c r="J157" s="23" cm="1">
        <f t="array" ref="J157">SUMPRODUCT(($A157=Input!$A$138:$A$143)*(J$13=Input!$C$137:$BJ$137)*(Input!$C$138:$BJ$143))</f>
        <v>7.0000000000000001E-3</v>
      </c>
      <c r="K157" s="7">
        <f>L154+L104</f>
        <v>71.454949840357926</v>
      </c>
      <c r="L157" s="15">
        <f>ROUND(J157*K157,2)</f>
        <v>0.5</v>
      </c>
      <c r="N157" s="23" cm="1">
        <f t="array" ref="N157">SUMPRODUCT(($A157=Input!$A$138:$A$143)*(N$13=Input!$C$137:$BJ$137)*(Input!$C$138:$BJ$143))</f>
        <v>7.0000000000000001E-3</v>
      </c>
      <c r="O157" s="7">
        <f>P154+P104</f>
        <v>71.454949840357926</v>
      </c>
      <c r="P157" s="15">
        <f>ROUND(N157*O157,2)</f>
        <v>0.5</v>
      </c>
      <c r="R157" s="23" cm="1">
        <f t="array" ref="R157">SUMPRODUCT(($A157=Input!$A$138:$A$143)*(R$13=Input!$C$137:$BJ$137)*(Input!$C$138:$BJ$143))</f>
        <v>7.0000000000000001E-3</v>
      </c>
      <c r="S157" s="7">
        <f>T154+T104</f>
        <v>71.454949840357926</v>
      </c>
      <c r="T157" s="15">
        <f>ROUND(R157*S157,2)</f>
        <v>0.5</v>
      </c>
      <c r="V157" s="23" cm="1">
        <f t="array" ref="V157">SUMPRODUCT(($A157=Input!$A$138:$A$143)*(V$13=Input!$C$137:$BJ$137)*(Input!$C$138:$BJ$143))</f>
        <v>7.0000000000000001E-3</v>
      </c>
      <c r="W157" s="7">
        <f>X154+X104</f>
        <v>71.454949840357926</v>
      </c>
      <c r="X157" s="15">
        <f>ROUND(V157*W157,2)</f>
        <v>0.5</v>
      </c>
      <c r="Z157" s="23" cm="1">
        <f t="array" ref="Z157">SUMPRODUCT(($A157=Input!$A$138:$A$143)*(Z$13=Input!$C$137:$BJ$137)*(Input!$C$138:$BJ$143))</f>
        <v>7.0000000000000001E-3</v>
      </c>
      <c r="AA157" s="7">
        <f>AB154+AB104</f>
        <v>71.454949840357926</v>
      </c>
      <c r="AB157" s="15">
        <f>ROUND(Z157*AA157,2)</f>
        <v>0.5</v>
      </c>
      <c r="AD157" s="23" cm="1">
        <f t="array" ref="AD157">SUMPRODUCT(($A157=Input!$A$138:$A$143)*(AD$13=Input!$C$137:$BJ$137)*(Input!$C$138:$BJ$143))</f>
        <v>7.0000000000000001E-3</v>
      </c>
      <c r="AE157" s="7">
        <f>AF154+AF104</f>
        <v>71.454949840357926</v>
      </c>
      <c r="AF157" s="15">
        <f>ROUND(AD157*AE157,2)</f>
        <v>0.5</v>
      </c>
      <c r="AH157" s="23" cm="1">
        <f t="array" ref="AH157">SUMPRODUCT(($A157=Input!$A$138:$A$143)*(AH$13=Input!$C$137:$BJ$137)*(Input!$C$138:$BJ$143))</f>
        <v>7.0000000000000001E-3</v>
      </c>
      <c r="AI157" s="7">
        <f>AJ154+AJ104</f>
        <v>71.454949840357926</v>
      </c>
      <c r="AJ157" s="15">
        <f>ROUND(AH157*AI157,2)</f>
        <v>0.5</v>
      </c>
      <c r="AL157" s="23" cm="1">
        <f t="array" ref="AL157">SUMPRODUCT(($A157=Input!$A$138:$A$143)*(AL$13=Input!$C$137:$BJ$137)*(Input!$C$138:$BJ$143))</f>
        <v>7.0000000000000001E-3</v>
      </c>
      <c r="AM157" s="7">
        <f>AN154+AN104</f>
        <v>71.454949840357926</v>
      </c>
      <c r="AN157" s="15">
        <f>ROUND(AL157*AM157,2)</f>
        <v>0.5</v>
      </c>
      <c r="AP157" s="23" cm="1">
        <f t="array" ref="AP157">SUMPRODUCT(($A157=Input!$A$138:$A$143)*(AP$13=Input!$C$137:$BJ$137)*(Input!$C$138:$BJ$143))</f>
        <v>7.0000000000000001E-3</v>
      </c>
      <c r="AQ157" s="7">
        <f>AR154+AR104</f>
        <v>71.454949840357926</v>
      </c>
      <c r="AR157" s="15">
        <f>ROUND(AP157*AQ157,2)</f>
        <v>0.5</v>
      </c>
      <c r="AS157" s="7"/>
      <c r="AT157" s="23" cm="1">
        <f t="array" ref="AT157">SUMPRODUCT(($A157=Input!$A$138:$A$143)*(AT$13=Input!$C$137:$BJ$137)*(Input!$C$138:$BJ$143))</f>
        <v>7.0000000000000001E-3</v>
      </c>
      <c r="AU157" s="7">
        <f>AV154+AV104</f>
        <v>71.454949840357926</v>
      </c>
      <c r="AV157" s="15">
        <f>ROUND(AT157*AU157,2)</f>
        <v>0.5</v>
      </c>
    </row>
    <row r="158" spans="1:48" ht="14.65" customHeight="1" x14ac:dyDescent="0.25">
      <c r="A158" t="str">
        <f t="shared" ref="A158:A162" si="97">A76</f>
        <v>License Tax</v>
      </c>
      <c r="B158" s="23" cm="1">
        <f t="array" ref="B158">SUMPRODUCT(($A158=Input!$A$138:$A$143)*(B$13=Input!$C$137:$BJ$137)*(Input!$C$138:$BJ$143))</f>
        <v>0</v>
      </c>
      <c r="C158" s="7">
        <f>C157</f>
        <v>71.454949840357926</v>
      </c>
      <c r="D158" s="15">
        <f t="shared" ref="D158:D162" si="98">ROUND(B158*C158,2)</f>
        <v>0</v>
      </c>
      <c r="F158" s="23" cm="1">
        <f t="array" ref="F158">SUMPRODUCT(($A158=Input!$A$138:$A$143)*(F$13=Input!$C$137:$BJ$137)*(Input!$C$138:$BJ$143))</f>
        <v>0</v>
      </c>
      <c r="G158" s="7">
        <f>G157</f>
        <v>71.454949840357926</v>
      </c>
      <c r="H158" s="15">
        <f t="shared" ref="H158:H162" si="99">ROUND(F158*G158,2)</f>
        <v>0</v>
      </c>
      <c r="J158" s="23" cm="1">
        <f t="array" ref="J158">SUMPRODUCT(($A158=Input!$A$138:$A$143)*(J$13=Input!$C$137:$BJ$137)*(Input!$C$138:$BJ$143))</f>
        <v>0</v>
      </c>
      <c r="K158" s="7">
        <f>K157</f>
        <v>71.454949840357926</v>
      </c>
      <c r="L158" s="15">
        <f t="shared" ref="L158:L162" si="100">ROUND(J158*K158,2)</f>
        <v>0</v>
      </c>
      <c r="N158" s="23" cm="1">
        <f t="array" ref="N158">SUMPRODUCT(($A158=Input!$A$138:$A$143)*(N$13=Input!$C$137:$BJ$137)*(Input!$C$138:$BJ$143))</f>
        <v>0</v>
      </c>
      <c r="O158" s="7">
        <f>O157</f>
        <v>71.454949840357926</v>
      </c>
      <c r="P158" s="15">
        <f t="shared" ref="P158:P162" si="101">ROUND(N158*O158,2)</f>
        <v>0</v>
      </c>
      <c r="R158" s="23" cm="1">
        <f t="array" ref="R158">SUMPRODUCT(($A158=Input!$A$138:$A$143)*(R$13=Input!$C$137:$BJ$137)*(Input!$C$138:$BJ$143))</f>
        <v>0</v>
      </c>
      <c r="S158" s="7">
        <f>S157</f>
        <v>71.454949840357926</v>
      </c>
      <c r="T158" s="15">
        <f t="shared" ref="T158:T162" si="102">ROUND(R158*S158,2)</f>
        <v>0</v>
      </c>
      <c r="V158" s="23" cm="1">
        <f t="array" ref="V158">SUMPRODUCT(($A158=Input!$A$138:$A$143)*(V$13=Input!$C$137:$BJ$137)*(Input!$C$138:$BJ$143))</f>
        <v>0</v>
      </c>
      <c r="W158" s="7">
        <f>W157</f>
        <v>71.454949840357926</v>
      </c>
      <c r="X158" s="15">
        <f t="shared" ref="X158:X162" si="103">ROUND(V158*W158,2)</f>
        <v>0</v>
      </c>
      <c r="Z158" s="23" cm="1">
        <f t="array" ref="Z158">SUMPRODUCT(($A158=Input!$A$138:$A$143)*(Z$13=Input!$C$137:$BJ$137)*(Input!$C$138:$BJ$143))</f>
        <v>0</v>
      </c>
      <c r="AA158" s="7">
        <f>AA157</f>
        <v>71.454949840357926</v>
      </c>
      <c r="AB158" s="15">
        <f t="shared" ref="AB158:AB162" si="104">ROUND(Z158*AA158,2)</f>
        <v>0</v>
      </c>
      <c r="AD158" s="23" cm="1">
        <f t="array" ref="AD158">SUMPRODUCT(($A158=Input!$A$138:$A$143)*(AD$13=Input!$C$137:$BJ$137)*(Input!$C$138:$BJ$143))</f>
        <v>0</v>
      </c>
      <c r="AE158" s="7">
        <f>AE157</f>
        <v>71.454949840357926</v>
      </c>
      <c r="AF158" s="15">
        <f t="shared" ref="AF158:AF162" si="105">ROUND(AD158*AE158,2)</f>
        <v>0</v>
      </c>
      <c r="AH158" s="23" cm="1">
        <f t="array" ref="AH158">SUMPRODUCT(($A158=Input!$A$138:$A$143)*(AH$13=Input!$C$137:$BJ$137)*(Input!$C$138:$BJ$143))</f>
        <v>0</v>
      </c>
      <c r="AI158" s="7">
        <f>AI157</f>
        <v>71.454949840357926</v>
      </c>
      <c r="AJ158" s="15">
        <f t="shared" ref="AJ158:AJ162" si="106">ROUND(AH158*AI158,2)</f>
        <v>0</v>
      </c>
      <c r="AL158" s="23" cm="1">
        <f t="array" ref="AL158">SUMPRODUCT(($A158=Input!$A$138:$A$143)*(AL$13=Input!$C$137:$BJ$137)*(Input!$C$138:$BJ$143))</f>
        <v>0</v>
      </c>
      <c r="AM158" s="7">
        <f>AM157</f>
        <v>71.454949840357926</v>
      </c>
      <c r="AN158" s="15">
        <f t="shared" ref="AN158:AN162" si="107">ROUND(AL158*AM158,2)</f>
        <v>0</v>
      </c>
      <c r="AP158" s="23" cm="1">
        <f t="array" ref="AP158">SUMPRODUCT(($A158=Input!$A$138:$A$143)*(AP$13=Input!$C$137:$BJ$137)*(Input!$C$138:$BJ$143))</f>
        <v>0</v>
      </c>
      <c r="AQ158" s="7">
        <f>AQ157</f>
        <v>71.454949840357926</v>
      </c>
      <c r="AR158" s="15">
        <f t="shared" ref="AR158:AR162" si="108">ROUND(AP158*AQ158,2)</f>
        <v>0</v>
      </c>
      <c r="AT158" s="23" cm="1">
        <f t="array" ref="AT158">SUMPRODUCT(($A158=Input!$A$138:$A$143)*(AT$13=Input!$C$137:$BJ$137)*(Input!$C$138:$BJ$143))</f>
        <v>0</v>
      </c>
      <c r="AU158" s="7">
        <f>AU157</f>
        <v>71.454949840357926</v>
      </c>
      <c r="AV158" s="15">
        <f t="shared" ref="AV158:AV162" si="109">ROUND(AT158*AU158,2)</f>
        <v>0</v>
      </c>
    </row>
    <row r="159" spans="1:48" ht="14.65" customHeight="1" x14ac:dyDescent="0.25">
      <c r="A159" t="str">
        <f t="shared" si="97"/>
        <v>Franchise Fee</v>
      </c>
      <c r="B159" s="23" cm="1">
        <f t="array" ref="B159">SUMPRODUCT(($A159=Input!$A$138:$A$143)*(B$13=Input!$C$137:$BJ$137)*(Input!$C$138:$BJ$143))</f>
        <v>0.02</v>
      </c>
      <c r="C159" s="7">
        <f t="shared" ref="C159:C162" si="110">C158</f>
        <v>71.454949840357926</v>
      </c>
      <c r="D159" s="15">
        <f t="shared" si="98"/>
        <v>1.43</v>
      </c>
      <c r="F159" s="23" cm="1">
        <f t="array" ref="F159">SUMPRODUCT(($A159=Input!$A$138:$A$143)*(F$13=Input!$C$137:$BJ$137)*(Input!$C$138:$BJ$143))</f>
        <v>0.02</v>
      </c>
      <c r="G159" s="7">
        <f t="shared" ref="G159:G162" si="111">G158</f>
        <v>71.454949840357926</v>
      </c>
      <c r="H159" s="15">
        <f t="shared" si="99"/>
        <v>1.43</v>
      </c>
      <c r="J159" s="23" cm="1">
        <f t="array" ref="J159">SUMPRODUCT(($A159=Input!$A$138:$A$143)*(J$13=Input!$C$137:$BJ$137)*(Input!$C$138:$BJ$143))</f>
        <v>0.02</v>
      </c>
      <c r="K159" s="7">
        <f t="shared" ref="K159:K162" si="112">K158</f>
        <v>71.454949840357926</v>
      </c>
      <c r="L159" s="15">
        <f t="shared" si="100"/>
        <v>1.43</v>
      </c>
      <c r="N159" s="23" cm="1">
        <f t="array" ref="N159">SUMPRODUCT(($A159=Input!$A$138:$A$143)*(N$13=Input!$C$137:$BJ$137)*(Input!$C$138:$BJ$143))</f>
        <v>0.02</v>
      </c>
      <c r="O159" s="7">
        <f t="shared" ref="O159:O162" si="113">O158</f>
        <v>71.454949840357926</v>
      </c>
      <c r="P159" s="15">
        <f t="shared" si="101"/>
        <v>1.43</v>
      </c>
      <c r="R159" s="23" cm="1">
        <f t="array" ref="R159">SUMPRODUCT(($A159=Input!$A$138:$A$143)*(R$13=Input!$C$137:$BJ$137)*(Input!$C$138:$BJ$143))</f>
        <v>0.02</v>
      </c>
      <c r="S159" s="7">
        <f t="shared" ref="S159:S162" si="114">S158</f>
        <v>71.454949840357926</v>
      </c>
      <c r="T159" s="15">
        <f t="shared" si="102"/>
        <v>1.43</v>
      </c>
      <c r="V159" s="23" cm="1">
        <f t="array" ref="V159">SUMPRODUCT(($A159=Input!$A$138:$A$143)*(V$13=Input!$C$137:$BJ$137)*(Input!$C$138:$BJ$143))</f>
        <v>0.02</v>
      </c>
      <c r="W159" s="7">
        <f t="shared" ref="W159:W162" si="115">W158</f>
        <v>71.454949840357926</v>
      </c>
      <c r="X159" s="15">
        <f t="shared" si="103"/>
        <v>1.43</v>
      </c>
      <c r="Z159" s="23" cm="1">
        <f t="array" ref="Z159">SUMPRODUCT(($A159=Input!$A$138:$A$143)*(Z$13=Input!$C$137:$BJ$137)*(Input!$C$138:$BJ$143))</f>
        <v>0.02</v>
      </c>
      <c r="AA159" s="7">
        <f t="shared" ref="AA159:AA162" si="116">AA158</f>
        <v>71.454949840357926</v>
      </c>
      <c r="AB159" s="15">
        <f t="shared" si="104"/>
        <v>1.43</v>
      </c>
      <c r="AD159" s="23" cm="1">
        <f t="array" ref="AD159">SUMPRODUCT(($A159=Input!$A$138:$A$143)*(AD$13=Input!$C$137:$BJ$137)*(Input!$C$138:$BJ$143))</f>
        <v>0.02</v>
      </c>
      <c r="AE159" s="7">
        <f t="shared" ref="AE159:AE162" si="117">AE158</f>
        <v>71.454949840357926</v>
      </c>
      <c r="AF159" s="15">
        <f t="shared" si="105"/>
        <v>1.43</v>
      </c>
      <c r="AH159" s="23" cm="1">
        <f t="array" ref="AH159">SUMPRODUCT(($A159=Input!$A$138:$A$143)*(AH$13=Input!$C$137:$BJ$137)*(Input!$C$138:$BJ$143))</f>
        <v>0.02</v>
      </c>
      <c r="AI159" s="7">
        <f t="shared" ref="AI159:AI162" si="118">AI158</f>
        <v>71.454949840357926</v>
      </c>
      <c r="AJ159" s="15">
        <f t="shared" si="106"/>
        <v>1.43</v>
      </c>
      <c r="AL159" s="23" cm="1">
        <f t="array" ref="AL159">SUMPRODUCT(($A159=Input!$A$138:$A$143)*(AL$13=Input!$C$137:$BJ$137)*(Input!$C$138:$BJ$143))</f>
        <v>0.02</v>
      </c>
      <c r="AM159" s="7">
        <f t="shared" ref="AM159:AM162" si="119">AM158</f>
        <v>71.454949840357926</v>
      </c>
      <c r="AN159" s="15">
        <f t="shared" si="107"/>
        <v>1.43</v>
      </c>
      <c r="AP159" s="23" cm="1">
        <f t="array" ref="AP159">SUMPRODUCT(($A159=Input!$A$138:$A$143)*(AP$13=Input!$C$137:$BJ$137)*(Input!$C$138:$BJ$143))</f>
        <v>0.02</v>
      </c>
      <c r="AQ159" s="7">
        <f t="shared" ref="AQ159:AQ162" si="120">AQ158</f>
        <v>71.454949840357926</v>
      </c>
      <c r="AR159" s="15">
        <f t="shared" si="108"/>
        <v>1.43</v>
      </c>
      <c r="AT159" s="23" cm="1">
        <f t="array" ref="AT159">SUMPRODUCT(($A159=Input!$A$138:$A$143)*(AT$13=Input!$C$137:$BJ$137)*(Input!$C$138:$BJ$143))</f>
        <v>0.02</v>
      </c>
      <c r="AU159" s="7">
        <f t="shared" ref="AU159:AU162" si="121">AU158</f>
        <v>71.454949840357926</v>
      </c>
      <c r="AV159" s="15">
        <f t="shared" si="109"/>
        <v>1.43</v>
      </c>
    </row>
    <row r="160" spans="1:48" ht="14.65" hidden="1" customHeight="1" x14ac:dyDescent="0.25">
      <c r="A160" t="str">
        <f t="shared" si="97"/>
        <v>Reserved</v>
      </c>
      <c r="B160" s="23" cm="1">
        <f t="array" ref="B160">SUMPRODUCT(($A160=Input!$A$138:$A$143)*(B$13=Input!$C$137:$BJ$137)*(Input!$C$138:$BJ$143))</f>
        <v>0</v>
      </c>
      <c r="C160" s="7">
        <f t="shared" si="110"/>
        <v>71.454949840357926</v>
      </c>
      <c r="D160" s="15">
        <f t="shared" si="98"/>
        <v>0</v>
      </c>
      <c r="F160" s="23" cm="1">
        <f t="array" ref="F160">SUMPRODUCT(($A160=Input!$A$138:$A$143)*(F$13=Input!$C$137:$BJ$137)*(Input!$C$138:$BJ$143))</f>
        <v>0</v>
      </c>
      <c r="G160" s="7">
        <f t="shared" si="111"/>
        <v>71.454949840357926</v>
      </c>
      <c r="H160" s="15">
        <f t="shared" si="99"/>
        <v>0</v>
      </c>
      <c r="J160" s="23" cm="1">
        <f t="array" ref="J160">SUMPRODUCT(($A160=Input!$A$138:$A$143)*(J$13=Input!$C$137:$BJ$137)*(Input!$C$138:$BJ$143))</f>
        <v>0</v>
      </c>
      <c r="K160" s="7">
        <f t="shared" si="112"/>
        <v>71.454949840357926</v>
      </c>
      <c r="L160" s="15">
        <f t="shared" si="100"/>
        <v>0</v>
      </c>
      <c r="N160" s="23" cm="1">
        <f t="array" ref="N160">SUMPRODUCT(($A160=Input!$A$138:$A$143)*(N$13=Input!$C$137:$BJ$137)*(Input!$C$138:$BJ$143))</f>
        <v>0</v>
      </c>
      <c r="O160" s="7">
        <f t="shared" si="113"/>
        <v>71.454949840357926</v>
      </c>
      <c r="P160" s="15">
        <f t="shared" si="101"/>
        <v>0</v>
      </c>
      <c r="R160" s="23" cm="1">
        <f t="array" ref="R160">SUMPRODUCT(($A160=Input!$A$138:$A$143)*(R$13=Input!$C$137:$BJ$137)*(Input!$C$138:$BJ$143))</f>
        <v>0</v>
      </c>
      <c r="S160" s="7">
        <f t="shared" si="114"/>
        <v>71.454949840357926</v>
      </c>
      <c r="T160" s="15">
        <f t="shared" si="102"/>
        <v>0</v>
      </c>
      <c r="V160" s="23" cm="1">
        <f t="array" ref="V160">SUMPRODUCT(($A160=Input!$A$138:$A$143)*(V$13=Input!$C$137:$BJ$137)*(Input!$C$138:$BJ$143))</f>
        <v>0</v>
      </c>
      <c r="W160" s="7">
        <f t="shared" si="115"/>
        <v>71.454949840357926</v>
      </c>
      <c r="X160" s="15">
        <f t="shared" si="103"/>
        <v>0</v>
      </c>
      <c r="Z160" s="23" cm="1">
        <f t="array" ref="Z160">SUMPRODUCT(($A160=Input!$A$138:$A$143)*(Z$13=Input!$C$137:$BJ$137)*(Input!$C$138:$BJ$143))</f>
        <v>0</v>
      </c>
      <c r="AA160" s="7">
        <f t="shared" si="116"/>
        <v>71.454949840357926</v>
      </c>
      <c r="AB160" s="15">
        <f t="shared" si="104"/>
        <v>0</v>
      </c>
      <c r="AD160" s="23" cm="1">
        <f t="array" ref="AD160">SUMPRODUCT(($A160=Input!$A$138:$A$143)*(AD$13=Input!$C$137:$BJ$137)*(Input!$C$138:$BJ$143))</f>
        <v>0</v>
      </c>
      <c r="AE160" s="7">
        <f t="shared" si="117"/>
        <v>71.454949840357926</v>
      </c>
      <c r="AF160" s="15">
        <f t="shared" si="105"/>
        <v>0</v>
      </c>
      <c r="AH160" s="23" cm="1">
        <f t="array" ref="AH160">SUMPRODUCT(($A160=Input!$A$138:$A$143)*(AH$13=Input!$C$137:$BJ$137)*(Input!$C$138:$BJ$143))</f>
        <v>0</v>
      </c>
      <c r="AI160" s="7">
        <f t="shared" si="118"/>
        <v>71.454949840357926</v>
      </c>
      <c r="AJ160" s="15">
        <f t="shared" si="106"/>
        <v>0</v>
      </c>
      <c r="AL160" s="23" cm="1">
        <f t="array" ref="AL160">SUMPRODUCT(($A160=Input!$A$138:$A$143)*(AL$13=Input!$C$137:$BJ$137)*(Input!$C$138:$BJ$143))</f>
        <v>0</v>
      </c>
      <c r="AM160" s="7">
        <f t="shared" si="119"/>
        <v>71.454949840357926</v>
      </c>
      <c r="AN160" s="15">
        <f t="shared" si="107"/>
        <v>0</v>
      </c>
      <c r="AP160" s="23" cm="1">
        <f t="array" ref="AP160">SUMPRODUCT(($A160=Input!$A$138:$A$143)*(AP$13=Input!$C$137:$BJ$137)*(Input!$C$138:$BJ$143))</f>
        <v>0</v>
      </c>
      <c r="AQ160" s="7">
        <f t="shared" si="120"/>
        <v>71.454949840357926</v>
      </c>
      <c r="AR160" s="15">
        <f t="shared" si="108"/>
        <v>0</v>
      </c>
      <c r="AT160" s="23" cm="1">
        <f t="array" ref="AT160">SUMPRODUCT(($A160=Input!$A$138:$A$143)*(AT$13=Input!$C$137:$BJ$137)*(Input!$C$138:$BJ$143))</f>
        <v>0</v>
      </c>
      <c r="AU160" s="7">
        <f t="shared" si="121"/>
        <v>71.454949840357926</v>
      </c>
      <c r="AV160" s="15">
        <f t="shared" si="109"/>
        <v>0</v>
      </c>
    </row>
    <row r="161" spans="1:48" ht="14.65" hidden="1" customHeight="1" x14ac:dyDescent="0.25">
      <c r="A161" t="str">
        <f t="shared" si="97"/>
        <v>Reserved</v>
      </c>
      <c r="B161" s="23" cm="1">
        <f t="array" ref="B161">SUMPRODUCT(($A161=Input!$A$138:$A$143)*(B$13=Input!$C$137:$BJ$137)*(Input!$C$138:$BJ$143))</f>
        <v>0</v>
      </c>
      <c r="C161" s="7">
        <f t="shared" si="110"/>
        <v>71.454949840357926</v>
      </c>
      <c r="D161" s="15">
        <f t="shared" si="98"/>
        <v>0</v>
      </c>
      <c r="F161" s="23" cm="1">
        <f t="array" ref="F161">SUMPRODUCT(($A161=Input!$A$138:$A$143)*(F$13=Input!$C$137:$BJ$137)*(Input!$C$138:$BJ$143))</f>
        <v>0</v>
      </c>
      <c r="G161" s="7">
        <f t="shared" si="111"/>
        <v>71.454949840357926</v>
      </c>
      <c r="H161" s="15">
        <f t="shared" si="99"/>
        <v>0</v>
      </c>
      <c r="J161" s="23" cm="1">
        <f t="array" ref="J161">SUMPRODUCT(($A161=Input!$A$138:$A$143)*(J$13=Input!$C$137:$BJ$137)*(Input!$C$138:$BJ$143))</f>
        <v>0</v>
      </c>
      <c r="K161" s="7">
        <f t="shared" si="112"/>
        <v>71.454949840357926</v>
      </c>
      <c r="L161" s="15">
        <f t="shared" si="100"/>
        <v>0</v>
      </c>
      <c r="N161" s="23" cm="1">
        <f t="array" ref="N161">SUMPRODUCT(($A161=Input!$A$138:$A$143)*(N$13=Input!$C$137:$BJ$137)*(Input!$C$138:$BJ$143))</f>
        <v>0</v>
      </c>
      <c r="O161" s="7">
        <f t="shared" si="113"/>
        <v>71.454949840357926</v>
      </c>
      <c r="P161" s="15">
        <f t="shared" si="101"/>
        <v>0</v>
      </c>
      <c r="R161" s="23" cm="1">
        <f t="array" ref="R161">SUMPRODUCT(($A161=Input!$A$138:$A$143)*(R$13=Input!$C$137:$BJ$137)*(Input!$C$138:$BJ$143))</f>
        <v>0</v>
      </c>
      <c r="S161" s="7">
        <f t="shared" si="114"/>
        <v>71.454949840357926</v>
      </c>
      <c r="T161" s="15">
        <f t="shared" si="102"/>
        <v>0</v>
      </c>
      <c r="V161" s="23" cm="1">
        <f t="array" ref="V161">SUMPRODUCT(($A161=Input!$A$138:$A$143)*(V$13=Input!$C$137:$BJ$137)*(Input!$C$138:$BJ$143))</f>
        <v>0</v>
      </c>
      <c r="W161" s="7">
        <f t="shared" si="115"/>
        <v>71.454949840357926</v>
      </c>
      <c r="X161" s="15">
        <f t="shared" si="103"/>
        <v>0</v>
      </c>
      <c r="Z161" s="23" cm="1">
        <f t="array" ref="Z161">SUMPRODUCT(($A161=Input!$A$138:$A$143)*(Z$13=Input!$C$137:$BJ$137)*(Input!$C$138:$BJ$143))</f>
        <v>0</v>
      </c>
      <c r="AA161" s="7">
        <f t="shared" si="116"/>
        <v>71.454949840357926</v>
      </c>
      <c r="AB161" s="15">
        <f t="shared" si="104"/>
        <v>0</v>
      </c>
      <c r="AD161" s="23" cm="1">
        <f t="array" ref="AD161">SUMPRODUCT(($A161=Input!$A$138:$A$143)*(AD$13=Input!$C$137:$BJ$137)*(Input!$C$138:$BJ$143))</f>
        <v>0</v>
      </c>
      <c r="AE161" s="7">
        <f t="shared" si="117"/>
        <v>71.454949840357926</v>
      </c>
      <c r="AF161" s="15">
        <f t="shared" si="105"/>
        <v>0</v>
      </c>
      <c r="AH161" s="23" cm="1">
        <f t="array" ref="AH161">SUMPRODUCT(($A161=Input!$A$138:$A$143)*(AH$13=Input!$C$137:$BJ$137)*(Input!$C$138:$BJ$143))</f>
        <v>0</v>
      </c>
      <c r="AI161" s="7">
        <f t="shared" si="118"/>
        <v>71.454949840357926</v>
      </c>
      <c r="AJ161" s="15">
        <f t="shared" si="106"/>
        <v>0</v>
      </c>
      <c r="AL161" s="23" cm="1">
        <f t="array" ref="AL161">SUMPRODUCT(($A161=Input!$A$138:$A$143)*(AL$13=Input!$C$137:$BJ$137)*(Input!$C$138:$BJ$143))</f>
        <v>0</v>
      </c>
      <c r="AM161" s="7">
        <f t="shared" si="119"/>
        <v>71.454949840357926</v>
      </c>
      <c r="AN161" s="15">
        <f t="shared" si="107"/>
        <v>0</v>
      </c>
      <c r="AP161" s="23" cm="1">
        <f t="array" ref="AP161">SUMPRODUCT(($A161=Input!$A$138:$A$143)*(AP$13=Input!$C$137:$BJ$137)*(Input!$C$138:$BJ$143))</f>
        <v>0</v>
      </c>
      <c r="AQ161" s="7">
        <f t="shared" si="120"/>
        <v>71.454949840357926</v>
      </c>
      <c r="AR161" s="15">
        <f t="shared" si="108"/>
        <v>0</v>
      </c>
      <c r="AT161" s="23" cm="1">
        <f t="array" ref="AT161">SUMPRODUCT(($A161=Input!$A$138:$A$143)*(AT$13=Input!$C$137:$BJ$137)*(Input!$C$138:$BJ$143))</f>
        <v>0</v>
      </c>
      <c r="AU161" s="7">
        <f t="shared" si="121"/>
        <v>71.454949840357926</v>
      </c>
      <c r="AV161" s="15">
        <f t="shared" si="109"/>
        <v>0</v>
      </c>
    </row>
    <row r="162" spans="1:48" ht="14.65" hidden="1" customHeight="1" x14ac:dyDescent="0.25">
      <c r="A162" t="str">
        <f t="shared" si="97"/>
        <v>Reserved</v>
      </c>
      <c r="B162" s="23" cm="1">
        <f t="array" ref="B162">SUMPRODUCT(($A162=Input!$A$138:$A$143)*(B$13=Input!$C$137:$BJ$137)*(Input!$C$138:$BJ$143))</f>
        <v>0</v>
      </c>
      <c r="C162" s="7">
        <f t="shared" si="110"/>
        <v>71.454949840357926</v>
      </c>
      <c r="D162" s="15">
        <f t="shared" si="98"/>
        <v>0</v>
      </c>
      <c r="F162" s="23" cm="1">
        <f t="array" ref="F162">SUMPRODUCT(($A162=Input!$A$138:$A$143)*(F$13=Input!$C$137:$BJ$137)*(Input!$C$138:$BJ$143))</f>
        <v>0</v>
      </c>
      <c r="G162" s="7">
        <f t="shared" si="111"/>
        <v>71.454949840357926</v>
      </c>
      <c r="H162" s="15">
        <f t="shared" si="99"/>
        <v>0</v>
      </c>
      <c r="J162" s="23" cm="1">
        <f t="array" ref="J162">SUMPRODUCT(($A162=Input!$A$138:$A$143)*(J$13=Input!$C$137:$BJ$137)*(Input!$C$138:$BJ$143))</f>
        <v>0</v>
      </c>
      <c r="K162" s="7">
        <f t="shared" si="112"/>
        <v>71.454949840357926</v>
      </c>
      <c r="L162" s="15">
        <f t="shared" si="100"/>
        <v>0</v>
      </c>
      <c r="N162" s="23" cm="1">
        <f t="array" ref="N162">SUMPRODUCT(($A162=Input!$A$138:$A$143)*(N$13=Input!$C$137:$BJ$137)*(Input!$C$138:$BJ$143))</f>
        <v>0</v>
      </c>
      <c r="O162" s="7">
        <f t="shared" si="113"/>
        <v>71.454949840357926</v>
      </c>
      <c r="P162" s="15">
        <f t="shared" si="101"/>
        <v>0</v>
      </c>
      <c r="R162" s="23" cm="1">
        <f t="array" ref="R162">SUMPRODUCT(($A162=Input!$A$138:$A$143)*(R$13=Input!$C$137:$BJ$137)*(Input!$C$138:$BJ$143))</f>
        <v>0</v>
      </c>
      <c r="S162" s="7">
        <f t="shared" si="114"/>
        <v>71.454949840357926</v>
      </c>
      <c r="T162" s="15">
        <f t="shared" si="102"/>
        <v>0</v>
      </c>
      <c r="V162" s="23" cm="1">
        <f t="array" ref="V162">SUMPRODUCT(($A162=Input!$A$138:$A$143)*(V$13=Input!$C$137:$BJ$137)*(Input!$C$138:$BJ$143))</f>
        <v>0</v>
      </c>
      <c r="W162" s="7">
        <f t="shared" si="115"/>
        <v>71.454949840357926</v>
      </c>
      <c r="X162" s="15">
        <f t="shared" si="103"/>
        <v>0</v>
      </c>
      <c r="Z162" s="23" cm="1">
        <f t="array" ref="Z162">SUMPRODUCT(($A162=Input!$A$138:$A$143)*(Z$13=Input!$C$137:$BJ$137)*(Input!$C$138:$BJ$143))</f>
        <v>0</v>
      </c>
      <c r="AA162" s="7">
        <f t="shared" si="116"/>
        <v>71.454949840357926</v>
      </c>
      <c r="AB162" s="15">
        <f t="shared" si="104"/>
        <v>0</v>
      </c>
      <c r="AD162" s="23" cm="1">
        <f t="array" ref="AD162">SUMPRODUCT(($A162=Input!$A$138:$A$143)*(AD$13=Input!$C$137:$BJ$137)*(Input!$C$138:$BJ$143))</f>
        <v>0</v>
      </c>
      <c r="AE162" s="7">
        <f t="shared" si="117"/>
        <v>71.454949840357926</v>
      </c>
      <c r="AF162" s="15">
        <f t="shared" si="105"/>
        <v>0</v>
      </c>
      <c r="AH162" s="23" cm="1">
        <f t="array" ref="AH162">SUMPRODUCT(($A162=Input!$A$138:$A$143)*(AH$13=Input!$C$137:$BJ$137)*(Input!$C$138:$BJ$143))</f>
        <v>0</v>
      </c>
      <c r="AI162" s="7">
        <f t="shared" si="118"/>
        <v>71.454949840357926</v>
      </c>
      <c r="AJ162" s="15">
        <f t="shared" si="106"/>
        <v>0</v>
      </c>
      <c r="AL162" s="23" cm="1">
        <f t="array" ref="AL162">SUMPRODUCT(($A162=Input!$A$138:$A$143)*(AL$13=Input!$C$137:$BJ$137)*(Input!$C$138:$BJ$143))</f>
        <v>0</v>
      </c>
      <c r="AM162" s="7">
        <f t="shared" si="119"/>
        <v>71.454949840357926</v>
      </c>
      <c r="AN162" s="15">
        <f t="shared" si="107"/>
        <v>0</v>
      </c>
      <c r="AP162" s="23" cm="1">
        <f t="array" ref="AP162">SUMPRODUCT(($A162=Input!$A$138:$A$143)*(AP$13=Input!$C$137:$BJ$137)*(Input!$C$138:$BJ$143))</f>
        <v>0</v>
      </c>
      <c r="AQ162" s="7">
        <f t="shared" si="120"/>
        <v>71.454949840357926</v>
      </c>
      <c r="AR162" s="15">
        <f t="shared" si="108"/>
        <v>0</v>
      </c>
      <c r="AT162" s="23" cm="1">
        <f t="array" ref="AT162">SUMPRODUCT(($A162=Input!$A$138:$A$143)*(AT$13=Input!$C$137:$BJ$137)*(Input!$C$138:$BJ$143))</f>
        <v>0</v>
      </c>
      <c r="AU162" s="7">
        <f t="shared" si="121"/>
        <v>71.454949840357926</v>
      </c>
      <c r="AV162" s="15">
        <f t="shared" si="109"/>
        <v>0</v>
      </c>
    </row>
    <row r="163" spans="1:48" x14ac:dyDescent="0.25">
      <c r="A163" t="s">
        <v>25</v>
      </c>
      <c r="B163" s="14"/>
      <c r="D163" s="20">
        <f>SUM(D157:D162)</f>
        <v>1.93</v>
      </c>
      <c r="F163" s="14"/>
      <c r="H163" s="20">
        <f>SUM(H157:H162)</f>
        <v>1.93</v>
      </c>
      <c r="J163" s="14"/>
      <c r="L163" s="20">
        <f>SUM(L157:L162)</f>
        <v>1.93</v>
      </c>
      <c r="N163" s="14"/>
      <c r="P163" s="20">
        <f>SUM(P157:P162)</f>
        <v>1.93</v>
      </c>
      <c r="R163" s="14"/>
      <c r="T163" s="20">
        <f>SUM(T157:T162)</f>
        <v>1.93</v>
      </c>
      <c r="V163" s="14"/>
      <c r="X163" s="20">
        <f>SUM(X157:X162)</f>
        <v>1.93</v>
      </c>
      <c r="Z163" s="14"/>
      <c r="AB163" s="20">
        <f>SUM(AB157:AB162)</f>
        <v>1.93</v>
      </c>
      <c r="AD163" s="14"/>
      <c r="AF163" s="20">
        <f>SUM(AF157:AF162)</f>
        <v>1.93</v>
      </c>
      <c r="AH163" s="14"/>
      <c r="AJ163" s="20">
        <f>SUM(AJ157:AJ162)</f>
        <v>1.93</v>
      </c>
      <c r="AL163" s="14"/>
      <c r="AN163" s="20">
        <f>SUM(AN157:AN162)</f>
        <v>1.93</v>
      </c>
      <c r="AP163" s="14"/>
      <c r="AR163" s="20">
        <f>SUM(AR157:AR162)</f>
        <v>1.93</v>
      </c>
      <c r="AT163" s="14"/>
      <c r="AV163" s="20">
        <f>SUM(AV157:AV162)</f>
        <v>1.93</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26</v>
      </c>
      <c r="B165" s="21"/>
      <c r="C165" s="22"/>
      <c r="D165" s="25">
        <f>D104+D154+D163</f>
        <v>73.384949840357933</v>
      </c>
      <c r="F165" s="21"/>
      <c r="G165" s="22"/>
      <c r="H165" s="25">
        <f>H104+H154+H163</f>
        <v>73.384949840357933</v>
      </c>
      <c r="J165" s="21"/>
      <c r="K165" s="22"/>
      <c r="L165" s="25">
        <f>L104+L154+L163</f>
        <v>73.384949840357933</v>
      </c>
      <c r="N165" s="21"/>
      <c r="O165" s="22"/>
      <c r="P165" s="25">
        <f>P104+P154+P163</f>
        <v>73.384949840357933</v>
      </c>
      <c r="R165" s="21"/>
      <c r="S165" s="22"/>
      <c r="T165" s="25">
        <f>T104+T154+T163</f>
        <v>73.384949840357933</v>
      </c>
      <c r="V165" s="21"/>
      <c r="W165" s="22"/>
      <c r="X165" s="25">
        <f>X104+X154+X163</f>
        <v>73.384949840357933</v>
      </c>
      <c r="Z165" s="21"/>
      <c r="AA165" s="22"/>
      <c r="AB165" s="25">
        <f>AB104+AB154+AB163</f>
        <v>73.384949840357933</v>
      </c>
      <c r="AD165" s="21"/>
      <c r="AE165" s="22"/>
      <c r="AF165" s="25">
        <f>AF104+AF154+AF163</f>
        <v>73.384949840357933</v>
      </c>
      <c r="AH165" s="21"/>
      <c r="AI165" s="22"/>
      <c r="AJ165" s="25">
        <f>AJ104+AJ154+AJ163</f>
        <v>73.384949840357933</v>
      </c>
      <c r="AL165" s="21"/>
      <c r="AM165" s="22"/>
      <c r="AN165" s="25">
        <f>AN104+AN154+AN163</f>
        <v>73.384949840357933</v>
      </c>
      <c r="AP165" s="21"/>
      <c r="AQ165" s="22"/>
      <c r="AR165" s="25">
        <f>AR104+AR154+AR163</f>
        <v>73.384949840357933</v>
      </c>
      <c r="AS165" s="72"/>
      <c r="AT165" s="21"/>
      <c r="AU165" s="22"/>
      <c r="AV165" s="25">
        <f>AV104+AV154+AV163</f>
        <v>73.384949840357933</v>
      </c>
    </row>
    <row r="167" spans="1:48" x14ac:dyDescent="0.25">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customProperties>
    <customPr name="_pios_id" r:id="rId2"/>
  </customProperties>
  <extLst>
    <ext xmlns:x14="http://schemas.microsoft.com/office/spreadsheetml/2009/9/main" uri="{78C0D931-6437-407d-A8EE-F0AAD7539E65}">
      <x14:conditionalFormattings>
        <x14:conditionalFormatting xmlns:xm="http://schemas.microsoft.com/office/excel/2006/main">
          <x14:cfRule type="expression" priority="3" id="{2BA2AE8E-6FF7-4F47-9CBF-2C398A52A556}">
            <xm:f>OR(Input!$B33="Fixed",Input!$B33="Volumetric")</xm:f>
            <x14:dxf>
              <numFmt numFmtId="172" formatCode="&quot;$&quot;#,##0.000"/>
            </x14:dxf>
          </x14:cfRule>
          <x14:cfRule type="expression" priority="4" id="{2CA55A37-5069-47FC-89FB-A503EB9495CE}">
            <xm:f>Input!$B33="Percentage"</xm:f>
            <x14:dxf>
              <numFmt numFmtId="166" formatCode="0.000%"/>
            </x14:dxf>
          </x14:cfRule>
          <xm:sqref>B25:B26 F25:F26 J25:J26 N25:N26 R25:R26 V25:V26 Z25:Z26 AD25:AD26 AH25:AH26 AL25:AL26 AP25:AP26 AT25:AT26 B28:B71 F28:F71 J28:J71 N28:N71 R28:R71 V28:V71 Z28:Z71 AD28:AD71 AH28:AH71 AL28:AL71 AP28:AP71 AT28:AT71</xm:sqref>
        </x14:conditionalFormatting>
        <x14:conditionalFormatting xmlns:xm="http://schemas.microsoft.com/office/excel/2006/main">
          <x14:cfRule type="expression" priority="1" id="{D596B693-EA1B-479B-9F40-1D520B319D89}">
            <xm:f>OR(Input!$B86="Fixed",Input!$B86="Volumetric")</xm:f>
            <x14:dxf>
              <numFmt numFmtId="172" formatCode="&quot;$&quot;#,##0.000"/>
            </x14:dxf>
          </x14:cfRule>
          <x14:cfRule type="expression" priority="2" id="{BC10DBF2-58AA-4E16-B9F5-604ED641650B}">
            <xm:f>Input!$B86="Percentage"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57" id="{32757385-AC02-4826-A824-EEF415D37B94}">
            <xm:f>OR(Input!$B141="Fixed",Input!$B141="Volumetric")</xm:f>
            <x14:dxf>
              <numFmt numFmtId="172" formatCode="&quot;$&quot;#,##0.000"/>
            </x14:dxf>
          </x14:cfRule>
          <x14:cfRule type="expression" priority="58" id="{D9BBC183-D86F-4089-AA7D-DD58EA7807FA}">
            <xm:f>Input!$B141="Percentage"</xm:f>
            <x14:dxf>
              <numFmt numFmtId="166" formatCode="0.000%"/>
            </x14:dxf>
          </x14:cfRule>
          <xm:sqref>B125:B153 F125:F153 J125:J153 N125:N153 R125:R153 V125:V153 Z125:Z153 AD125:AD153 AH125:AH153 AL125:AL153 AP125:AP153 AT125:AT153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Input!$A$147:$A$153</xm:f>
          </x14:formula1>
          <xm:sqref>B12 B94</xm:sqref>
        </x14:dataValidation>
        <x14:dataValidation type="list" allowBlank="1" showInputMessage="1" showErrorMessage="1" xr:uid="{00000000-0002-0000-0900-000000000000}">
          <x14:formula1>
            <xm:f>Input!$A$29:$A$29</xm:f>
          </x14:formula1>
          <xm:sqref>B6 B88</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FBD72-7086-4355-BC2F-DDDF88AB348F}">
  <dimension ref="A1:AV167"/>
  <sheetViews>
    <sheetView view="pageBreakPreview" topLeftCell="A89" zoomScale="90" zoomScaleNormal="115" zoomScaleSheetLayoutView="90" workbookViewId="0">
      <pane xSplit="1" topLeftCell="B1" activePane="topRight" state="frozen"/>
      <selection activeCell="A121" sqref="A121:XFD122"/>
      <selection pane="topRight" activeCell="A121" sqref="A121:XFD122"/>
    </sheetView>
  </sheetViews>
  <sheetFormatPr defaultRowHeight="15" x14ac:dyDescent="0.25"/>
  <cols>
    <col min="1" max="1" width="38.5703125" bestFit="1" customWidth="1"/>
    <col min="2" max="2" width="11.28515625"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2.7109375" customWidth="1"/>
    <col min="46" max="46" width="9.28515625" customWidth="1"/>
    <col min="47" max="47" width="13.7109375" customWidth="1"/>
    <col min="48" max="48" width="9.28515625" customWidth="1"/>
  </cols>
  <sheetData>
    <row r="1" spans="1:48" x14ac:dyDescent="0.25">
      <c r="A1" s="1" t="str">
        <f>Input!A1</f>
        <v>California American Water</v>
      </c>
    </row>
    <row r="2" spans="1:48" x14ac:dyDescent="0.25">
      <c r="A2" s="1" t="s">
        <v>0</v>
      </c>
    </row>
    <row r="3" spans="1:48" x14ac:dyDescent="0.25">
      <c r="A3" s="1" t="str">
        <f>Input!A147</f>
        <v>Baldwin Hills</v>
      </c>
    </row>
    <row r="4" spans="1:48" ht="15.75" thickBot="1" x14ac:dyDescent="0.3">
      <c r="A4" s="1"/>
    </row>
    <row r="5" spans="1:48" x14ac:dyDescent="0.25">
      <c r="A5" s="9" t="s">
        <v>53</v>
      </c>
      <c r="B5" s="10">
        <f>Input!$B$11</f>
        <v>2028</v>
      </c>
    </row>
    <row r="6" spans="1:48" x14ac:dyDescent="0.25">
      <c r="A6" s="11" t="s">
        <v>5</v>
      </c>
      <c r="B6" s="12" t="s">
        <v>10</v>
      </c>
      <c r="C6" t="s">
        <v>23</v>
      </c>
    </row>
    <row r="7" spans="1:48" x14ac:dyDescent="0.25">
      <c r="A7" s="11" t="s">
        <v>27</v>
      </c>
      <c r="B7" s="12">
        <f>Input!C11</f>
        <v>82.14</v>
      </c>
    </row>
    <row r="8" spans="1:48" x14ac:dyDescent="0.25">
      <c r="A8" s="11" t="s">
        <v>7</v>
      </c>
      <c r="B8" s="12" t="s">
        <v>11</v>
      </c>
    </row>
    <row r="9" spans="1:48" x14ac:dyDescent="0.25">
      <c r="A9" s="11" t="s">
        <v>58</v>
      </c>
      <c r="B9" s="12" t="s">
        <v>14</v>
      </c>
    </row>
    <row r="10" spans="1:48" x14ac:dyDescent="0.25">
      <c r="A10" s="11" t="s">
        <v>34</v>
      </c>
      <c r="B10" s="12" t="str">
        <f>VLOOKUP(B11,Input!$A$147:$C$153,2,FALSE)</f>
        <v>Monthly</v>
      </c>
    </row>
    <row r="11" spans="1:48" ht="15.75" thickBot="1" x14ac:dyDescent="0.3">
      <c r="A11" s="13" t="s">
        <v>15</v>
      </c>
      <c r="B11" s="27" t="str">
        <f>Input!$A$147</f>
        <v>Baldwin Hills</v>
      </c>
    </row>
    <row r="12" spans="1:48" ht="15.75" thickBot="1" x14ac:dyDescent="0.3">
      <c r="A12" s="1"/>
      <c r="B12" s="3"/>
    </row>
    <row r="13" spans="1:48" ht="15.75" thickBot="1" x14ac:dyDescent="0.3">
      <c r="A13" s="1"/>
      <c r="B13" s="163" t="str">
        <f>CONCATENATE("January"," ",$B$5)</f>
        <v>January 2028</v>
      </c>
      <c r="C13" s="164"/>
      <c r="D13" s="165"/>
      <c r="F13" s="163" t="str">
        <f>CONCATENATE("February"," ",$B$5)</f>
        <v>February 2028</v>
      </c>
      <c r="G13" s="164"/>
      <c r="H13" s="165"/>
      <c r="J13" s="163" t="str">
        <f>CONCATENATE("March"," ",$B$5)</f>
        <v>March 2028</v>
      </c>
      <c r="K13" s="164"/>
      <c r="L13" s="165"/>
      <c r="N13" s="163" t="str">
        <f>CONCATENATE("April"," ",$B$5)</f>
        <v>April 2028</v>
      </c>
      <c r="O13" s="164"/>
      <c r="P13" s="165"/>
      <c r="R13" s="163" t="str">
        <f>CONCATENATE("May"," ",$B$5)</f>
        <v>May 2028</v>
      </c>
      <c r="S13" s="164"/>
      <c r="T13" s="165"/>
      <c r="V13" s="163" t="str">
        <f>CONCATENATE("June"," ",$B$5)</f>
        <v>June 2028</v>
      </c>
      <c r="W13" s="164"/>
      <c r="X13" s="165"/>
      <c r="Z13" s="163" t="str">
        <f>CONCATENATE("July"," ",$B$5)</f>
        <v>July 2028</v>
      </c>
      <c r="AA13" s="164"/>
      <c r="AB13" s="165"/>
      <c r="AD13" s="163" t="str">
        <f>CONCATENATE("August"," ",$B$5)</f>
        <v>August 2028</v>
      </c>
      <c r="AE13" s="164"/>
      <c r="AF13" s="165"/>
      <c r="AH13" s="163" t="str">
        <f>CONCATENATE("September"," ",$B$5)</f>
        <v>September 2028</v>
      </c>
      <c r="AI13" s="164"/>
      <c r="AJ13" s="165"/>
      <c r="AL13" s="163" t="str">
        <f>CONCATENATE("October"," ",$B$5)</f>
        <v>October 2028</v>
      </c>
      <c r="AM13" s="164"/>
      <c r="AN13" s="165"/>
      <c r="AP13" s="163" t="str">
        <f>CONCATENATE("November"," ",$B$5)</f>
        <v>November 2028</v>
      </c>
      <c r="AQ13" s="164"/>
      <c r="AR13" s="165"/>
      <c r="AS13" s="68"/>
      <c r="AT13" s="163" t="str">
        <f>CONCATENATE("December"," ",$B$5)</f>
        <v>December 2028</v>
      </c>
      <c r="AU13" s="164"/>
      <c r="AV13" s="165"/>
    </row>
    <row r="14" spans="1:48" x14ac:dyDescent="0.25">
      <c r="A14" s="1" t="s">
        <v>4</v>
      </c>
      <c r="B14" s="14"/>
      <c r="D14" s="15">
        <f>INDEX(Input!$C$29:$BJ$29,MATCH('Residential Bills_Yr 4_avg'!$B$6,Input!$A$29:$A$29,0),MATCH('Residential Bills_Yr 4_avg'!B$13,Input!$C$28:$BJ$28,0))</f>
        <v>26.164625568504064</v>
      </c>
      <c r="F14" s="14"/>
      <c r="H14" s="15">
        <f>INDEX(Input!$C$29:$BJ$29,MATCH('Residential Bills_Yr 4_avg'!$B$6,Input!$A$29:$A$29,0),MATCH('Residential Bills_Yr 4_avg'!F$13,Input!$C$28:$BJ$28,0))</f>
        <v>26.164625568504064</v>
      </c>
      <c r="J14" s="14"/>
      <c r="L14" s="15">
        <f>INDEX(Input!$C$29:$BJ$29,MATCH('Residential Bills_Yr 4_avg'!$B$6,Input!$A$29:$A$29,0),MATCH('Residential Bills_Yr 4_avg'!J$13,Input!$C$28:$BJ$28,0))</f>
        <v>26.164625568504064</v>
      </c>
      <c r="N14" s="14"/>
      <c r="P14" s="15">
        <f>INDEX(Input!$C$29:$BJ$29,MATCH('Residential Bills_Yr 4_avg'!$B$6,Input!$A$29:$A$29,0),MATCH('Residential Bills_Yr 4_avg'!N$13,Input!$C$28:$BJ$28,0))</f>
        <v>26.164625568504064</v>
      </c>
      <c r="R14" s="14"/>
      <c r="T14" s="15">
        <f>INDEX(Input!$C$29:$BJ$29,MATCH('Residential Bills_Yr 4_avg'!$B$6,Input!$A$29:$A$29,0),MATCH('Residential Bills_Yr 4_avg'!R$13,Input!$C$28:$BJ$28,0))</f>
        <v>26.164625568504064</v>
      </c>
      <c r="V14" s="14"/>
      <c r="X14" s="15">
        <f>INDEX(Input!$C$29:$BJ$29,MATCH('Residential Bills_Yr 4_avg'!$B$6,Input!$A$29:$A$29,0),MATCH('Residential Bills_Yr 4_avg'!V$13,Input!$C$28:$BJ$28,0))</f>
        <v>26.164625568504064</v>
      </c>
      <c r="Z14" s="14"/>
      <c r="AB14" s="15">
        <f>INDEX(Input!$C$29:$BJ$29,MATCH('Residential Bills_Yr 4_avg'!$B$6,Input!$A$29:$A$29,0),MATCH('Residential Bills_Yr 4_avg'!Z$13,Input!$C$28:$BJ$28,0))</f>
        <v>26.164625568504064</v>
      </c>
      <c r="AD14" s="14"/>
      <c r="AF14" s="15">
        <f>INDEX(Input!$C$29:$BJ$29,MATCH('Residential Bills_Yr 4_avg'!$B$6,Input!$A$29:$A$29,0),MATCH('Residential Bills_Yr 4_avg'!AD$13,Input!$C$28:$BJ$28,0))</f>
        <v>26.164625568504064</v>
      </c>
      <c r="AH14" s="14"/>
      <c r="AJ14" s="15">
        <f>INDEX(Input!$C$29:$BJ$29,MATCH('Residential Bills_Yr 4_avg'!$B$6,Input!$A$29:$A$29,0),MATCH('Residential Bills_Yr 4_avg'!AH$13,Input!$C$28:$BJ$28,0))</f>
        <v>26.164625568504064</v>
      </c>
      <c r="AL14" s="14"/>
      <c r="AN14" s="15">
        <f>INDEX(Input!$C$29:$BJ$29,MATCH('Residential Bills_Yr 4_avg'!$B$6,Input!$A$29:$A$29,0),MATCH('Residential Bills_Yr 4_avg'!AL$13,Input!$C$28:$BJ$28,0))</f>
        <v>26.164625568504064</v>
      </c>
      <c r="AP14" s="14"/>
      <c r="AR14" s="15">
        <f>INDEX(Input!$C$29:$BJ$29,MATCH('Residential Bills_Yr 4_avg'!$B$6,Input!$A$29:$A$29,0),MATCH('Residential Bills_Yr 4_avg'!AP$13,Input!$C$28:$BJ$28,0))</f>
        <v>26.164625568504064</v>
      </c>
      <c r="AS14" s="7"/>
      <c r="AT14" s="14"/>
      <c r="AV14" s="15">
        <f>INDEX(Input!$C$29:$BJ$29,MATCH('Residential Bills_Yr 4_avg'!$B$6,Input!$A$29:$A$29,0),MATCH('Residential Bills_Yr 4_avg'!AT$13,Input!$C$28:$BJ$28,0))</f>
        <v>26.164625568504064</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4_avg'!$A17,Input!$A$22:$A$26,0),MATCH('Residential Bills_Yr 4_avg'!B$13,Input!$C$21:$BJ$21,0))</f>
        <v>0.89154312973286609</v>
      </c>
      <c r="C17" s="3">
        <f>IF($B$7&gt;Input!F155,Input!F155,'Residential Bills_Yr 4_avg'!$B$7)</f>
        <v>82.14</v>
      </c>
      <c r="D17" s="15">
        <f>ROUND(IFERROR(B17*C17," "),2)</f>
        <v>73.23</v>
      </c>
      <c r="F17" s="19">
        <f>INDEX(Input!$C$22:$BJ$26,MATCH('Residential Bills_Yr 4_avg'!$A17,Input!$A$22:$A$26,0),MATCH('Residential Bills_Yr 4_avg'!F$13,Input!$C$21:$BJ$21,0))</f>
        <v>0.89154312973286609</v>
      </c>
      <c r="G17" s="3">
        <f>IF($B$7&gt;Input!G155,Input!G155,'Residential Bills_Yr 4_avg'!$B$7)</f>
        <v>82.14</v>
      </c>
      <c r="H17" s="15">
        <f>ROUND(IFERROR(F17*G17," "),2)</f>
        <v>73.23</v>
      </c>
      <c r="J17" s="19">
        <f>INDEX(Input!$C$22:$BJ$26,MATCH('Residential Bills_Yr 4_avg'!$A17,Input!$A$22:$A$26,0),MATCH('Residential Bills_Yr 4_avg'!J$13,Input!$C$21:$BJ$21,0))</f>
        <v>0.89154312973286609</v>
      </c>
      <c r="K17" s="3">
        <f>IF($B$7&gt;Input!H155,Input!H155,'Residential Bills_Yr 4_avg'!$B$7)</f>
        <v>82.14</v>
      </c>
      <c r="L17" s="15">
        <f>ROUND(IFERROR(J17*K17," "),2)</f>
        <v>73.23</v>
      </c>
      <c r="N17" s="19">
        <f>INDEX(Input!$C$22:$BJ$26,MATCH('Residential Bills_Yr 4_avg'!$A17,Input!$A$22:$A$26,0),MATCH('Residential Bills_Yr 4_avg'!N$13,Input!$C$21:$BJ$21,0))</f>
        <v>0.89154312973286609</v>
      </c>
      <c r="O17" s="3">
        <f>IF($B$7&gt;Input!I155,Input!I155,'Residential Bills_Yr 4_avg'!$B$7)</f>
        <v>82.14</v>
      </c>
      <c r="P17" s="15">
        <f>ROUND(IFERROR(N17*O17," "),2)</f>
        <v>73.23</v>
      </c>
      <c r="R17" s="19">
        <f>INDEX(Input!$C$22:$BJ$26,MATCH('Residential Bills_Yr 4_avg'!$A17,Input!$A$22:$A$26,0),MATCH('Residential Bills_Yr 4_avg'!R$13,Input!$C$21:$BJ$21,0))</f>
        <v>0.89154312973286609</v>
      </c>
      <c r="S17" s="3">
        <f>IF($B$7&gt;Input!J155,Input!J155,'Residential Bills_Yr 4_avg'!$B$7)</f>
        <v>82.14</v>
      </c>
      <c r="T17" s="15">
        <f>ROUND(IFERROR(R17*S17," "),2)</f>
        <v>73.23</v>
      </c>
      <c r="V17" s="19">
        <f>INDEX(Input!$C$22:$BJ$26,MATCH('Residential Bills_Yr 4_avg'!$A17,Input!$A$22:$A$26,0),MATCH('Residential Bills_Yr 4_avg'!V$13,Input!$C$21:$BJ$21,0))</f>
        <v>0.89154312973286609</v>
      </c>
      <c r="W17" s="3">
        <f>IF($B$7&gt;Input!K155,Input!K155,'Residential Bills_Yr 4_avg'!$B$7)</f>
        <v>82.14</v>
      </c>
      <c r="X17" s="15">
        <f>ROUND(IFERROR(V17*W17," "),2)</f>
        <v>73.23</v>
      </c>
      <c r="Z17" s="19">
        <f>INDEX(Input!$C$22:$BJ$26,MATCH('Residential Bills_Yr 4_avg'!$A17,Input!$A$22:$A$26,0),MATCH('Residential Bills_Yr 4_avg'!Z$13,Input!$C$21:$BJ$21,0))</f>
        <v>0.89154312973286609</v>
      </c>
      <c r="AA17" s="3">
        <f>IF($B$7&gt;Input!L155,Input!L155,'Residential Bills_Yr 4_avg'!$B$7)</f>
        <v>82.14</v>
      </c>
      <c r="AB17" s="15">
        <f>ROUND(IFERROR(Z17*AA17," "),2)</f>
        <v>73.23</v>
      </c>
      <c r="AD17" s="19">
        <f>INDEX(Input!$C$22:$BJ$26,MATCH('Residential Bills_Yr 4_avg'!$A17,Input!$A$22:$A$26,0),MATCH('Residential Bills_Yr 4_avg'!AD$13,Input!$C$21:$BJ$21,0))</f>
        <v>0.89154312973286609</v>
      </c>
      <c r="AE17" s="3">
        <f>IF($B$7&gt;Input!M155,Input!M155,'Residential Bills_Yr 4_avg'!$B$7)</f>
        <v>82.14</v>
      </c>
      <c r="AF17" s="15">
        <f>ROUND(IFERROR(AD17*AE17," "),2)</f>
        <v>73.23</v>
      </c>
      <c r="AH17" s="19">
        <f>INDEX(Input!$C$22:$BJ$26,MATCH('Residential Bills_Yr 4_avg'!$A17,Input!$A$22:$A$26,0),MATCH('Residential Bills_Yr 4_avg'!AH$13,Input!$C$21:$BJ$21,0))</f>
        <v>0.89154312973286609</v>
      </c>
      <c r="AI17" s="3">
        <f>IF($B$7&gt;Input!N155,Input!N155,'Residential Bills_Yr 4_avg'!$B$7)</f>
        <v>82.14</v>
      </c>
      <c r="AJ17" s="15">
        <f>ROUND(IFERROR(AH17*AI17," "),2)</f>
        <v>73.23</v>
      </c>
      <c r="AL17" s="19">
        <f>INDEX(Input!$C$22:$BJ$26,MATCH('Residential Bills_Yr 4_avg'!$A17,Input!$A$22:$A$26,0),MATCH('Residential Bills_Yr 4_avg'!AL$13,Input!$C$21:$BJ$21,0))</f>
        <v>0.89154312973286609</v>
      </c>
      <c r="AM17" s="3">
        <f>IF($B$7&gt;Input!O155,Input!O155,'Residential Bills_Yr 4_avg'!$B$7)</f>
        <v>82.14</v>
      </c>
      <c r="AN17" s="15">
        <f>ROUND(IFERROR(AL17*AM17," "),2)</f>
        <v>73.23</v>
      </c>
      <c r="AP17" s="19">
        <f>INDEX(Input!$C$22:$BJ$26,MATCH('Residential Bills_Yr 4_avg'!$A17,Input!$A$22:$A$26,0),MATCH('Residential Bills_Yr 4_avg'!AP$13,Input!$C$21:$BJ$21,0))</f>
        <v>0.89154312973286609</v>
      </c>
      <c r="AQ17" s="3">
        <f>IF($B$7&gt;Input!P155,Input!P155,'Residential Bills_Yr 4_avg'!$B$7)</f>
        <v>82.14</v>
      </c>
      <c r="AR17" s="15">
        <f>ROUND(IFERROR(AP17*AQ17," "),2)</f>
        <v>73.23</v>
      </c>
      <c r="AS17" s="7"/>
      <c r="AT17" s="19">
        <f>INDEX(Input!$C$22:$BJ$26,MATCH('Residential Bills_Yr 4_avg'!$A17,Input!$A$22:$A$26,0),MATCH('Residential Bills_Yr 4_avg'!AT$13,Input!$C$21:$BJ$21,0))</f>
        <v>0.89154312973286609</v>
      </c>
      <c r="AU17" s="3">
        <f>IF($B$7&gt;Input!Q155,Input!Q155,'Residential Bills_Yr 4_avg'!$B$7)</f>
        <v>82.14</v>
      </c>
      <c r="AV17" s="15">
        <f>ROUND(IFERROR(AT17*AU17," "),2)</f>
        <v>73.23</v>
      </c>
    </row>
    <row r="18" spans="1:48" x14ac:dyDescent="0.25">
      <c r="A18" t="str">
        <f>Input!A23</f>
        <v>Tier 2</v>
      </c>
      <c r="B18" s="19">
        <f>INDEX(Input!$C$22:$BJ$26,MATCH('Residential Bills_Yr 4_avg'!$A18,Input!$A$22:$A$26,0),MATCH('Residential Bills_Yr 4_avg'!B$13,Input!$C$21:$BJ$21,0))</f>
        <v>1.1013179837876581</v>
      </c>
      <c r="C18" s="3">
        <f>IF(($B$7-C17)&gt;Input!F156,Input!F156,($B$7-C17))</f>
        <v>0</v>
      </c>
      <c r="D18" s="15">
        <f>ROUND(IFERROR(B18*C18," "),2)</f>
        <v>0</v>
      </c>
      <c r="F18" s="19">
        <f>INDEX(Input!$C$22:$BJ$26,MATCH('Residential Bills_Yr 4_avg'!$A18,Input!$A$22:$A$26,0),MATCH('Residential Bills_Yr 4_avg'!F$13,Input!$C$21:$BJ$21,0))</f>
        <v>1.1013179837876581</v>
      </c>
      <c r="G18" s="3">
        <f>IF(($B$7-G17)&gt;Input!G156,Input!G156,($B$7-G17))</f>
        <v>0</v>
      </c>
      <c r="H18" s="15">
        <f>ROUND(IFERROR(F18*G18," "),2)</f>
        <v>0</v>
      </c>
      <c r="J18" s="19">
        <f>INDEX(Input!$C$22:$BJ$26,MATCH('Residential Bills_Yr 4_avg'!$A18,Input!$A$22:$A$26,0),MATCH('Residential Bills_Yr 4_avg'!J$13,Input!$C$21:$BJ$21,0))</f>
        <v>1.1013179837876581</v>
      </c>
      <c r="K18" s="3">
        <f>IF(($B$7-K17)&gt;Input!H156,Input!H156,($B$7-K17))</f>
        <v>0</v>
      </c>
      <c r="L18" s="15">
        <f>ROUND(IFERROR(J18*K18," "),2)</f>
        <v>0</v>
      </c>
      <c r="N18" s="19">
        <f>INDEX(Input!$C$22:$BJ$26,MATCH('Residential Bills_Yr 4_avg'!$A18,Input!$A$22:$A$26,0),MATCH('Residential Bills_Yr 4_avg'!N$13,Input!$C$21:$BJ$21,0))</f>
        <v>1.1013179837876581</v>
      </c>
      <c r="O18" s="3">
        <f>IF(($B$7-O17)&gt;Input!I156,Input!I156,($B$7-O17))</f>
        <v>0</v>
      </c>
      <c r="P18" s="15">
        <f>ROUND(IFERROR(N18*O18," "),2)</f>
        <v>0</v>
      </c>
      <c r="R18" s="19">
        <f>INDEX(Input!$C$22:$BJ$26,MATCH('Residential Bills_Yr 4_avg'!$A18,Input!$A$22:$A$26,0),MATCH('Residential Bills_Yr 4_avg'!R$13,Input!$C$21:$BJ$21,0))</f>
        <v>1.1013179837876581</v>
      </c>
      <c r="S18" s="3">
        <f>IF(($B$7-S17)&gt;Input!J156,Input!J156,($B$7-S17))</f>
        <v>0</v>
      </c>
      <c r="T18" s="15">
        <f>ROUND(IFERROR(R18*S18," "),2)</f>
        <v>0</v>
      </c>
      <c r="V18" s="19">
        <f>INDEX(Input!$C$22:$BJ$26,MATCH('Residential Bills_Yr 4_avg'!$A18,Input!$A$22:$A$26,0),MATCH('Residential Bills_Yr 4_avg'!V$13,Input!$C$21:$BJ$21,0))</f>
        <v>1.1013179837876581</v>
      </c>
      <c r="W18" s="3">
        <f>IF(($B$7-W17)&gt;Input!K156,Input!K156,($B$7-W17))</f>
        <v>0</v>
      </c>
      <c r="X18" s="15">
        <f>ROUND(IFERROR(V18*W18," "),2)</f>
        <v>0</v>
      </c>
      <c r="Z18" s="19">
        <f>INDEX(Input!$C$22:$BJ$26,MATCH('Residential Bills_Yr 4_avg'!$A18,Input!$A$22:$A$26,0),MATCH('Residential Bills_Yr 4_avg'!Z$13,Input!$C$21:$BJ$21,0))</f>
        <v>1.1013179837876581</v>
      </c>
      <c r="AA18" s="3">
        <f>IF(($B$7-AA17)&gt;Input!L156,Input!L156,($B$7-AA17))</f>
        <v>0</v>
      </c>
      <c r="AB18" s="15">
        <f>ROUND(IFERROR(Z18*AA18," "),2)</f>
        <v>0</v>
      </c>
      <c r="AD18" s="19">
        <f>INDEX(Input!$C$22:$BJ$26,MATCH('Residential Bills_Yr 4_avg'!$A18,Input!$A$22:$A$26,0),MATCH('Residential Bills_Yr 4_avg'!AD$13,Input!$C$21:$BJ$21,0))</f>
        <v>1.1013179837876581</v>
      </c>
      <c r="AE18" s="3">
        <f>IF(($B$7-AE17)&gt;Input!M156,Input!M156,($B$7-AE17))</f>
        <v>0</v>
      </c>
      <c r="AF18" s="15">
        <f>ROUND(IFERROR(AD18*AE18," "),2)</f>
        <v>0</v>
      </c>
      <c r="AH18" s="19">
        <f>INDEX(Input!$C$22:$BJ$26,MATCH('Residential Bills_Yr 4_avg'!$A18,Input!$A$22:$A$26,0),MATCH('Residential Bills_Yr 4_avg'!AH$13,Input!$C$21:$BJ$21,0))</f>
        <v>1.1013179837876581</v>
      </c>
      <c r="AI18" s="3">
        <f>IF(($B$7-AI17)&gt;Input!N156,Input!N156,($B$7-AI17))</f>
        <v>0</v>
      </c>
      <c r="AJ18" s="15">
        <f>ROUND(IFERROR(AH18*AI18," "),2)</f>
        <v>0</v>
      </c>
      <c r="AL18" s="19">
        <f>INDEX(Input!$C$22:$BJ$26,MATCH('Residential Bills_Yr 4_avg'!$A18,Input!$A$22:$A$26,0),MATCH('Residential Bills_Yr 4_avg'!AL$13,Input!$C$21:$BJ$21,0))</f>
        <v>1.1013179837876581</v>
      </c>
      <c r="AM18" s="3">
        <f>IF(($B$7-AM17)&gt;Input!O156,Input!O156,($B$7-AM17))</f>
        <v>0</v>
      </c>
      <c r="AN18" s="15">
        <f>ROUND(IFERROR(AL18*AM18," "),2)</f>
        <v>0</v>
      </c>
      <c r="AP18" s="19">
        <f>INDEX(Input!$C$22:$BJ$26,MATCH('Residential Bills_Yr 4_avg'!$A18,Input!$A$22:$A$26,0),MATCH('Residential Bills_Yr 4_avg'!AP$13,Input!$C$21:$BJ$21,0))</f>
        <v>1.1013179837876581</v>
      </c>
      <c r="AQ18" s="3">
        <f>IF(($B$7-AQ17)&gt;Input!P156,Input!P156,($B$7-AQ17))</f>
        <v>0</v>
      </c>
      <c r="AR18" s="15">
        <f>ROUND(IFERROR(AP18*AQ18," "),2)</f>
        <v>0</v>
      </c>
      <c r="AS18" s="7"/>
      <c r="AT18" s="19">
        <f>INDEX(Input!$C$22:$BJ$26,MATCH('Residential Bills_Yr 4_avg'!$A18,Input!$A$22:$A$26,0),MATCH('Residential Bills_Yr 4_avg'!AT$13,Input!$C$21:$BJ$21,0))</f>
        <v>1.1013179837876581</v>
      </c>
      <c r="AU18" s="3">
        <f>IF(($B$7-AU17)&gt;Input!Q156,Input!Q156,($B$7-AU17))</f>
        <v>0</v>
      </c>
      <c r="AV18" s="15">
        <f>ROUND(IFERROR(AT18*AU18," "),2)</f>
        <v>0</v>
      </c>
    </row>
    <row r="19" spans="1:48" x14ac:dyDescent="0.25">
      <c r="A19" t="str">
        <f>Input!A24</f>
        <v>Tier 3</v>
      </c>
      <c r="B19" s="19">
        <f>INDEX(Input!$C$22:$BJ$26,MATCH('Residential Bills_Yr 4_avg'!$A19,Input!$A$22:$A$26,0),MATCH('Residential Bills_Yr 4_avg'!B$13,Input!$C$21:$BJ$21,0))</f>
        <v>1.31109283784245</v>
      </c>
      <c r="C19" s="3">
        <f>IF(OR(Input!F153="Tier 4",Input!F153="Tier 5"),IF(('Residential Bills_Yr 4_avg'!$B$7-'Residential Bills_Yr 4_avg'!C17-'Residential Bills_Yr 4_avg'!C18)&gt;Input!F157,Input!F157,('Residential Bills_Yr 4_avg'!$B$7-'Residential Bills_Yr 4_avg'!C17-'Residential Bills_Yr 4_avg'!C18)),('Residential Bills_Yr 4_avg'!$B$7-'Residential Bills_Yr 4_avg'!C17-'Residential Bills_Yr 4_avg'!C18))</f>
        <v>0</v>
      </c>
      <c r="D19" s="15">
        <f>ROUND(IFERROR(B19*C19," "),2)</f>
        <v>0</v>
      </c>
      <c r="F19" s="19">
        <f>INDEX(Input!$C$22:$BJ$26,MATCH('Residential Bills_Yr 4_avg'!$A19,Input!$A$22:$A$26,0),MATCH('Residential Bills_Yr 4_avg'!F$13,Input!$C$21:$BJ$21,0))</f>
        <v>1.31109283784245</v>
      </c>
      <c r="G19" s="3">
        <f>IF(OR(Input!G153="Tier 4",Input!G153="Tier 5"),IF(('Residential Bills_Yr 4_avg'!$B$7-'Residential Bills_Yr 4_avg'!G17-'Residential Bills_Yr 4_avg'!G18)&gt;Input!G157,Input!G157,('Residential Bills_Yr 4_avg'!$B$7-'Residential Bills_Yr 4_avg'!G17-'Residential Bills_Yr 4_avg'!G18)),('Residential Bills_Yr 4_avg'!$B$7-'Residential Bills_Yr 4_avg'!G17-'Residential Bills_Yr 4_avg'!G18))</f>
        <v>0</v>
      </c>
      <c r="H19" s="15">
        <f>ROUND(IFERROR(F19*G19," "),2)</f>
        <v>0</v>
      </c>
      <c r="J19" s="19">
        <f>INDEX(Input!$C$22:$BJ$26,MATCH('Residential Bills_Yr 4_avg'!$A19,Input!$A$22:$A$26,0),MATCH('Residential Bills_Yr 4_avg'!J$13,Input!$C$21:$BJ$21,0))</f>
        <v>1.31109283784245</v>
      </c>
      <c r="K19" s="3">
        <f>IF(OR(Input!H153="Tier 4",Input!H153="Tier 5"),IF(('Residential Bills_Yr 4_avg'!$B$7-'Residential Bills_Yr 4_avg'!K17-'Residential Bills_Yr 4_avg'!K18)&gt;Input!H157,Input!H157,('Residential Bills_Yr 4_avg'!$B$7-'Residential Bills_Yr 4_avg'!K17-'Residential Bills_Yr 4_avg'!K18)),('Residential Bills_Yr 4_avg'!$B$7-'Residential Bills_Yr 4_avg'!K17-'Residential Bills_Yr 4_avg'!K18))</f>
        <v>0</v>
      </c>
      <c r="L19" s="15">
        <f>ROUND(IFERROR(J19*K19," "),2)</f>
        <v>0</v>
      </c>
      <c r="N19" s="19">
        <f>INDEX(Input!$C$22:$BJ$26,MATCH('Residential Bills_Yr 4_avg'!$A19,Input!$A$22:$A$26,0),MATCH('Residential Bills_Yr 4_avg'!N$13,Input!$C$21:$BJ$21,0))</f>
        <v>1.31109283784245</v>
      </c>
      <c r="O19" s="3">
        <f>IF(OR(Input!I153="Tier 4",Input!I153="Tier 5"),IF(('Residential Bills_Yr 4_avg'!$B$7-'Residential Bills_Yr 4_avg'!O17-'Residential Bills_Yr 4_avg'!O18)&gt;Input!I157,Input!I157,('Residential Bills_Yr 4_avg'!$B$7-'Residential Bills_Yr 4_avg'!O17-'Residential Bills_Yr 4_avg'!O18)),('Residential Bills_Yr 4_avg'!$B$7-'Residential Bills_Yr 4_avg'!O17-'Residential Bills_Yr 4_avg'!O18))</f>
        <v>0</v>
      </c>
      <c r="P19" s="15">
        <f>ROUND(IFERROR(N19*O19," "),2)</f>
        <v>0</v>
      </c>
      <c r="R19" s="19">
        <f>INDEX(Input!$C$22:$BJ$26,MATCH('Residential Bills_Yr 4_avg'!$A19,Input!$A$22:$A$26,0),MATCH('Residential Bills_Yr 4_avg'!R$13,Input!$C$21:$BJ$21,0))</f>
        <v>1.31109283784245</v>
      </c>
      <c r="S19" s="3">
        <f>IF(OR(Input!J153="Tier 4",Input!J153="Tier 5"),IF(('Residential Bills_Yr 4_avg'!$B$7-'Residential Bills_Yr 4_avg'!S17-'Residential Bills_Yr 4_avg'!S18)&gt;Input!J157,Input!J157,('Residential Bills_Yr 4_avg'!$B$7-'Residential Bills_Yr 4_avg'!S17-'Residential Bills_Yr 4_avg'!S18)),('Residential Bills_Yr 4_avg'!$B$7-'Residential Bills_Yr 4_avg'!S17-'Residential Bills_Yr 4_avg'!S18))</f>
        <v>0</v>
      </c>
      <c r="T19" s="15">
        <f>ROUND(IFERROR(R19*S19," "),2)</f>
        <v>0</v>
      </c>
      <c r="V19" s="19">
        <f>INDEX(Input!$C$22:$BJ$26,MATCH('Residential Bills_Yr 4_avg'!$A19,Input!$A$22:$A$26,0),MATCH('Residential Bills_Yr 4_avg'!V$13,Input!$C$21:$BJ$21,0))</f>
        <v>1.31109283784245</v>
      </c>
      <c r="W19" s="3">
        <f>IF(OR(Input!K153="Tier 4",Input!K153="Tier 5"),IF(('Residential Bills_Yr 4_avg'!$B$7-'Residential Bills_Yr 4_avg'!W17-'Residential Bills_Yr 4_avg'!W18)&gt;Input!K157,Input!K157,('Residential Bills_Yr 4_avg'!$B$7-'Residential Bills_Yr 4_avg'!W17-'Residential Bills_Yr 4_avg'!W18)),('Residential Bills_Yr 4_avg'!$B$7-'Residential Bills_Yr 4_avg'!W17-'Residential Bills_Yr 4_avg'!W18))</f>
        <v>0</v>
      </c>
      <c r="X19" s="15">
        <f>ROUND(IFERROR(V19*W19," "),2)</f>
        <v>0</v>
      </c>
      <c r="Z19" s="19">
        <f>INDEX(Input!$C$22:$BJ$26,MATCH('Residential Bills_Yr 4_avg'!$A19,Input!$A$22:$A$26,0),MATCH('Residential Bills_Yr 4_avg'!Z$13,Input!$C$21:$BJ$21,0))</f>
        <v>1.31109283784245</v>
      </c>
      <c r="AA19" s="3">
        <f>IF(OR(Input!L153="Tier 4",Input!L153="Tier 5"),IF(('Residential Bills_Yr 4_avg'!$B$7-'Residential Bills_Yr 4_avg'!AA17-'Residential Bills_Yr 4_avg'!AA18)&gt;Input!L157,Input!L157,('Residential Bills_Yr 4_avg'!$B$7-'Residential Bills_Yr 4_avg'!AA17-'Residential Bills_Yr 4_avg'!AA18)),('Residential Bills_Yr 4_avg'!$B$7-'Residential Bills_Yr 4_avg'!AA17-'Residential Bills_Yr 4_avg'!AA18))</f>
        <v>0</v>
      </c>
      <c r="AB19" s="15">
        <f>ROUND(IFERROR(Z19*AA19," "),2)</f>
        <v>0</v>
      </c>
      <c r="AD19" s="19">
        <f>INDEX(Input!$C$22:$BJ$26,MATCH('Residential Bills_Yr 4_avg'!$A19,Input!$A$22:$A$26,0),MATCH('Residential Bills_Yr 4_avg'!AD$13,Input!$C$21:$BJ$21,0))</f>
        <v>1.31109283784245</v>
      </c>
      <c r="AE19" s="3">
        <f>IF(OR(Input!M153="Tier 4",Input!M153="Tier 5"),IF(('Residential Bills_Yr 4_avg'!$B$7-'Residential Bills_Yr 4_avg'!AE17-'Residential Bills_Yr 4_avg'!AE18)&gt;Input!M157,Input!M157,('Residential Bills_Yr 4_avg'!$B$7-'Residential Bills_Yr 4_avg'!AE17-'Residential Bills_Yr 4_avg'!AE18)),('Residential Bills_Yr 4_avg'!$B$7-'Residential Bills_Yr 4_avg'!AE17-'Residential Bills_Yr 4_avg'!AE18))</f>
        <v>0</v>
      </c>
      <c r="AF19" s="15">
        <f>ROUND(IFERROR(AD19*AE19," "),2)</f>
        <v>0</v>
      </c>
      <c r="AH19" s="19">
        <f>INDEX(Input!$C$22:$BJ$26,MATCH('Residential Bills_Yr 4_avg'!$A19,Input!$A$22:$A$26,0),MATCH('Residential Bills_Yr 4_avg'!AH$13,Input!$C$21:$BJ$21,0))</f>
        <v>1.31109283784245</v>
      </c>
      <c r="AI19" s="3">
        <f>IF(OR(Input!N153="Tier 4",Input!N153="Tier 5"),IF(('Residential Bills_Yr 4_avg'!$B$7-'Residential Bills_Yr 4_avg'!AI17-'Residential Bills_Yr 4_avg'!AI18)&gt;Input!N157,Input!N157,('Residential Bills_Yr 4_avg'!$B$7-'Residential Bills_Yr 4_avg'!AI17-'Residential Bills_Yr 4_avg'!AI18)),('Residential Bills_Yr 4_avg'!$B$7-'Residential Bills_Yr 4_avg'!AI17-'Residential Bills_Yr 4_avg'!AI18))</f>
        <v>0</v>
      </c>
      <c r="AJ19" s="15">
        <f>ROUND(IFERROR(AH19*AI19," "),2)</f>
        <v>0</v>
      </c>
      <c r="AL19" s="19">
        <f>INDEX(Input!$C$22:$BJ$26,MATCH('Residential Bills_Yr 4_avg'!$A19,Input!$A$22:$A$26,0),MATCH('Residential Bills_Yr 4_avg'!AL$13,Input!$C$21:$BJ$21,0))</f>
        <v>1.31109283784245</v>
      </c>
      <c r="AM19" s="3">
        <f>IF(OR(Input!O153="Tier 4",Input!O153="Tier 5"),IF(('Residential Bills_Yr 4_avg'!$B$7-'Residential Bills_Yr 4_avg'!AM17-'Residential Bills_Yr 4_avg'!AM18)&gt;Input!O157,Input!O157,('Residential Bills_Yr 4_avg'!$B$7-'Residential Bills_Yr 4_avg'!AM17-'Residential Bills_Yr 4_avg'!AM18)),('Residential Bills_Yr 4_avg'!$B$7-'Residential Bills_Yr 4_avg'!AM17-'Residential Bills_Yr 4_avg'!AM18))</f>
        <v>0</v>
      </c>
      <c r="AN19" s="15">
        <f>ROUND(IFERROR(AL19*AM19," "),2)</f>
        <v>0</v>
      </c>
      <c r="AP19" s="19">
        <f>INDEX(Input!$C$22:$BJ$26,MATCH('Residential Bills_Yr 4_avg'!$A19,Input!$A$22:$A$26,0),MATCH('Residential Bills_Yr 4_avg'!AP$13,Input!$C$21:$BJ$21,0))</f>
        <v>1.31109283784245</v>
      </c>
      <c r="AQ19" s="3">
        <f>IF(OR(Input!P153="Tier 4",Input!P153="Tier 5"),IF(('Residential Bills_Yr 4_avg'!$B$7-'Residential Bills_Yr 4_avg'!AQ17-'Residential Bills_Yr 4_avg'!AQ18)&gt;Input!P157,Input!P157,('Residential Bills_Yr 4_avg'!$B$7-'Residential Bills_Yr 4_avg'!AQ17-'Residential Bills_Yr 4_avg'!AQ18)),('Residential Bills_Yr 4_avg'!$B$7-'Residential Bills_Yr 4_avg'!AQ17-'Residential Bills_Yr 4_avg'!AQ18))</f>
        <v>0</v>
      </c>
      <c r="AR19" s="15">
        <f>ROUND(IFERROR(AP19*AQ19," "),2)</f>
        <v>0</v>
      </c>
      <c r="AS19" s="7"/>
      <c r="AT19" s="19">
        <f>INDEX(Input!$C$22:$BJ$26,MATCH('Residential Bills_Yr 4_avg'!$A19,Input!$A$22:$A$26,0),MATCH('Residential Bills_Yr 4_avg'!AT$13,Input!$C$21:$BJ$21,0))</f>
        <v>1.31109283784245</v>
      </c>
      <c r="AU19" s="3">
        <f>IF(OR(Input!Q153="Tier 4",Input!Q153="Tier 5"),IF(('Residential Bills_Yr 4_avg'!$B$7-'Residential Bills_Yr 4_avg'!AU17-'Residential Bills_Yr 4_avg'!AU18)&gt;Input!Q157,Input!Q157,('Residential Bills_Yr 4_avg'!$B$7-'Residential Bills_Yr 4_avg'!AU17-'Residential Bills_Yr 4_avg'!AU18)),('Residential Bills_Yr 4_avg'!$B$7-'Residential Bills_Yr 4_avg'!AU17-'Residential Bills_Yr 4_avg'!AU18))</f>
        <v>0</v>
      </c>
      <c r="AV19" s="15">
        <f>ROUND(IFERROR(AT19*AU19," "),2)</f>
        <v>0</v>
      </c>
    </row>
    <row r="20" spans="1:48" ht="14.65" customHeight="1" x14ac:dyDescent="0.25">
      <c r="A20" t="str">
        <f>Input!A25</f>
        <v>Tier 4</v>
      </c>
      <c r="B20" s="19">
        <f>INDEX(Input!$C$22:$BJ$26,MATCH('Residential Bills_Yr 4_avg'!$A20,Input!$A$22:$A$26,0),MATCH('Residential Bills_Yr 4_avg'!B$13,Input!$C$21:$BJ$21,0))</f>
        <v>1.9246842859527167</v>
      </c>
      <c r="C20" s="3" t="str">
        <f>IF(Input!F153="Tier 4",($B$7-C17-C18-C19),IF(Input!F153="Tier 5",IF(('Residential Bills_Yr 4_avg'!$B$7-'Residential Bills_Yr 4_avg'!C17-'Residential Bills_Yr 4_avg'!C18-'Residential Bills_Yr 4_avg'!C19)&gt;Input!F158,Input!F158,('Residential Bills_Yr 4_avg'!$B$7-'Residential Bills_Yr 4_avg'!C17-'Residential Bills_Yr 4_avg'!C18-'Residential Bills_Yr 4_avg'!C19))," "))</f>
        <v xml:space="preserve"> </v>
      </c>
      <c r="D20" s="15" t="str">
        <f>IFERROR(B20*C20," ")</f>
        <v xml:space="preserve"> </v>
      </c>
      <c r="F20" s="19">
        <f>INDEX(Input!$C$22:$BJ$26,MATCH('Residential Bills_Yr 4_avg'!$A20,Input!$A$22:$A$26,0),MATCH('Residential Bills_Yr 4_avg'!F$13,Input!$C$21:$BJ$21,0))</f>
        <v>1.9246842859527167</v>
      </c>
      <c r="G20" s="3">
        <f>IF(Input!G153="Tier 4",($B$7-G17-G18-G19),IF(Input!G153="Tier 5",IF(('Residential Bills_Yr 4_avg'!$B$7-'Residential Bills_Yr 4_avg'!G17-'Residential Bills_Yr 4_avg'!G18-'Residential Bills_Yr 4_avg'!G19)&gt;Input!G158,Input!G158,('Residential Bills_Yr 4_avg'!$B$7-'Residential Bills_Yr 4_avg'!G17-'Residential Bills_Yr 4_avg'!G18-'Residential Bills_Yr 4_avg'!G19))," "))</f>
        <v>0</v>
      </c>
      <c r="H20" s="15">
        <f>IFERROR(F20*G20," ")</f>
        <v>0</v>
      </c>
      <c r="J20" s="19">
        <f>INDEX(Input!$C$22:$BJ$26,MATCH('Residential Bills_Yr 4_avg'!$A20,Input!$A$22:$A$26,0),MATCH('Residential Bills_Yr 4_avg'!J$13,Input!$C$21:$BJ$21,0))</f>
        <v>1.9246842859527167</v>
      </c>
      <c r="K20" s="3">
        <f>IF(Input!H153="Tier 4",($B$7-K17-K18-K19),IF(Input!H153="Tier 5",IF(('Residential Bills_Yr 4_avg'!$B$7-'Residential Bills_Yr 4_avg'!K17-'Residential Bills_Yr 4_avg'!K18-'Residential Bills_Yr 4_avg'!K19)&gt;Input!H158,Input!H158,('Residential Bills_Yr 4_avg'!$B$7-'Residential Bills_Yr 4_avg'!K17-'Residential Bills_Yr 4_avg'!K18-'Residential Bills_Yr 4_avg'!K19))," "))</f>
        <v>0</v>
      </c>
      <c r="L20" s="15">
        <f>IFERROR(J20*K20," ")</f>
        <v>0</v>
      </c>
      <c r="N20" s="19">
        <f>INDEX(Input!$C$22:$BJ$26,MATCH('Residential Bills_Yr 4_avg'!$A20,Input!$A$22:$A$26,0),MATCH('Residential Bills_Yr 4_avg'!N$13,Input!$C$21:$BJ$21,0))</f>
        <v>1.9246842859527167</v>
      </c>
      <c r="O20" s="3">
        <f>IF(Input!I153="Tier 4",($B$7-O17-O18-O19),IF(Input!I153="Tier 5",IF(('Residential Bills_Yr 4_avg'!$B$7-'Residential Bills_Yr 4_avg'!O17-'Residential Bills_Yr 4_avg'!O18-'Residential Bills_Yr 4_avg'!O19)&gt;Input!I158,Input!I158,('Residential Bills_Yr 4_avg'!$B$7-'Residential Bills_Yr 4_avg'!O17-'Residential Bills_Yr 4_avg'!O18-'Residential Bills_Yr 4_avg'!O19))," "))</f>
        <v>0</v>
      </c>
      <c r="P20" s="15">
        <f>IFERROR(N20*O20," ")</f>
        <v>0</v>
      </c>
      <c r="R20" s="19">
        <f>INDEX(Input!$C$22:$BJ$26,MATCH('Residential Bills_Yr 4_avg'!$A20,Input!$A$22:$A$26,0),MATCH('Residential Bills_Yr 4_avg'!R$13,Input!$C$21:$BJ$21,0))</f>
        <v>1.9246842859527167</v>
      </c>
      <c r="S20" s="3">
        <f>IF(Input!J153="Tier 4",($B$7-S17-S18-S19),IF(Input!J153="Tier 5",IF(('Residential Bills_Yr 4_avg'!$B$7-'Residential Bills_Yr 4_avg'!S17-'Residential Bills_Yr 4_avg'!S18-'Residential Bills_Yr 4_avg'!S19)&gt;Input!J158,Input!J158,('Residential Bills_Yr 4_avg'!$B$7-'Residential Bills_Yr 4_avg'!S17-'Residential Bills_Yr 4_avg'!S18-'Residential Bills_Yr 4_avg'!S19))," "))</f>
        <v>0</v>
      </c>
      <c r="T20" s="15">
        <f>IFERROR(R20*S20," ")</f>
        <v>0</v>
      </c>
      <c r="V20" s="19">
        <f>INDEX(Input!$C$22:$BJ$26,MATCH('Residential Bills_Yr 4_avg'!$A20,Input!$A$22:$A$26,0),MATCH('Residential Bills_Yr 4_avg'!V$13,Input!$C$21:$BJ$21,0))</f>
        <v>1.9246842859527167</v>
      </c>
      <c r="W20" s="3">
        <f>IF(Input!K153="Tier 4",($B$7-W17-W18-W19),IF(Input!K153="Tier 5",IF(('Residential Bills_Yr 4_avg'!$B$7-'Residential Bills_Yr 4_avg'!W17-'Residential Bills_Yr 4_avg'!W18-'Residential Bills_Yr 4_avg'!W19)&gt;Input!K158,Input!K158,('Residential Bills_Yr 4_avg'!$B$7-'Residential Bills_Yr 4_avg'!W17-'Residential Bills_Yr 4_avg'!W18-'Residential Bills_Yr 4_avg'!W19))," "))</f>
        <v>0</v>
      </c>
      <c r="X20" s="15">
        <f>IFERROR(V20*W20," ")</f>
        <v>0</v>
      </c>
      <c r="Z20" s="19">
        <f>INDEX(Input!$C$22:$BJ$26,MATCH('Residential Bills_Yr 4_avg'!$A20,Input!$A$22:$A$26,0),MATCH('Residential Bills_Yr 4_avg'!Z$13,Input!$C$21:$BJ$21,0))</f>
        <v>1.9246842859527167</v>
      </c>
      <c r="AA20" s="3">
        <f>IF(Input!L153="Tier 4",($B$7-AA17-AA18-AA19),IF(Input!L153="Tier 5",IF(('Residential Bills_Yr 4_avg'!$B$7-'Residential Bills_Yr 4_avg'!AA17-'Residential Bills_Yr 4_avg'!AA18-'Residential Bills_Yr 4_avg'!AA19)&gt;Input!L158,Input!L158,('Residential Bills_Yr 4_avg'!$B$7-'Residential Bills_Yr 4_avg'!AA17-'Residential Bills_Yr 4_avg'!AA18-'Residential Bills_Yr 4_avg'!AA19))," "))</f>
        <v>0</v>
      </c>
      <c r="AB20" s="15">
        <f>IFERROR(Z20*AA20," ")</f>
        <v>0</v>
      </c>
      <c r="AD20" s="19">
        <f>INDEX(Input!$C$22:$BJ$26,MATCH('Residential Bills_Yr 4_avg'!$A20,Input!$A$22:$A$26,0),MATCH('Residential Bills_Yr 4_avg'!AD$13,Input!$C$21:$BJ$21,0))</f>
        <v>1.9246842859527167</v>
      </c>
      <c r="AE20" s="3">
        <f>IF(Input!M153="Tier 4",($B$7-AE17-AE18-AE19),IF(Input!M153="Tier 5",IF(('Residential Bills_Yr 4_avg'!$B$7-'Residential Bills_Yr 4_avg'!AE17-'Residential Bills_Yr 4_avg'!AE18-'Residential Bills_Yr 4_avg'!AE19)&gt;Input!M158,Input!M158,('Residential Bills_Yr 4_avg'!$B$7-'Residential Bills_Yr 4_avg'!AE17-'Residential Bills_Yr 4_avg'!AE18-'Residential Bills_Yr 4_avg'!AE19))," "))</f>
        <v>0</v>
      </c>
      <c r="AF20" s="15">
        <f>IFERROR(AD20*AE20," ")</f>
        <v>0</v>
      </c>
      <c r="AH20" s="19">
        <f>INDEX(Input!$C$22:$BJ$26,MATCH('Residential Bills_Yr 4_avg'!$A20,Input!$A$22:$A$26,0),MATCH('Residential Bills_Yr 4_avg'!AH$13,Input!$C$21:$BJ$21,0))</f>
        <v>1.9246842859527167</v>
      </c>
      <c r="AI20" s="3">
        <f>IF(Input!N153="Tier 4",($B$7-AI17-AI18-AI19),IF(Input!N153="Tier 5",IF(('Residential Bills_Yr 4_avg'!$B$7-'Residential Bills_Yr 4_avg'!AI17-'Residential Bills_Yr 4_avg'!AI18-'Residential Bills_Yr 4_avg'!AI19)&gt;Input!N158,Input!N158,('Residential Bills_Yr 4_avg'!$B$7-'Residential Bills_Yr 4_avg'!AI17-'Residential Bills_Yr 4_avg'!AI18-'Residential Bills_Yr 4_avg'!AI19))," "))</f>
        <v>0</v>
      </c>
      <c r="AJ20" s="15">
        <f>IFERROR(AH20*AI20," ")</f>
        <v>0</v>
      </c>
      <c r="AL20" s="19">
        <f>INDEX(Input!$C$22:$BJ$26,MATCH('Residential Bills_Yr 4_avg'!$A20,Input!$A$22:$A$26,0),MATCH('Residential Bills_Yr 4_avg'!AL$13,Input!$C$21:$BJ$21,0))</f>
        <v>1.9246842859527167</v>
      </c>
      <c r="AM20" s="3">
        <f>IF(Input!O153="Tier 4",($B$7-AM17-AM18-AM19),IF(Input!O153="Tier 5",IF(('Residential Bills_Yr 4_avg'!$B$7-'Residential Bills_Yr 4_avg'!AM17-'Residential Bills_Yr 4_avg'!AM18-'Residential Bills_Yr 4_avg'!AM19)&gt;Input!O158,Input!O158,('Residential Bills_Yr 4_avg'!$B$7-'Residential Bills_Yr 4_avg'!AM17-'Residential Bills_Yr 4_avg'!AM18-'Residential Bills_Yr 4_avg'!AM19))," "))</f>
        <v>0</v>
      </c>
      <c r="AN20" s="15">
        <f>IFERROR(AL20*AM20," ")</f>
        <v>0</v>
      </c>
      <c r="AP20" s="19">
        <f>INDEX(Input!$C$22:$BJ$26,MATCH('Residential Bills_Yr 4_avg'!$A20,Input!$A$22:$A$26,0),MATCH('Residential Bills_Yr 4_avg'!AP$13,Input!$C$21:$BJ$21,0))</f>
        <v>1.9246842859527167</v>
      </c>
      <c r="AQ20" s="3">
        <f>IF(Input!P153="Tier 4",($B$7-AQ17-AQ18-AQ19),IF(Input!P153="Tier 5",IF(('Residential Bills_Yr 4_avg'!$B$7-'Residential Bills_Yr 4_avg'!AQ17-'Residential Bills_Yr 4_avg'!AQ18-'Residential Bills_Yr 4_avg'!AQ19)&gt;Input!P158,Input!P158,('Residential Bills_Yr 4_avg'!$B$7-'Residential Bills_Yr 4_avg'!AQ17-'Residential Bills_Yr 4_avg'!AQ18-'Residential Bills_Yr 4_avg'!AQ19))," "))</f>
        <v>0</v>
      </c>
      <c r="AR20" s="15">
        <f>IFERROR(AP20*AQ20," ")</f>
        <v>0</v>
      </c>
      <c r="AS20" s="7"/>
      <c r="AT20" s="19">
        <f>INDEX(Input!$C$22:$BJ$26,MATCH('Residential Bills_Yr 4_avg'!$A20,Input!$A$22:$A$26,0),MATCH('Residential Bills_Yr 4_avg'!AT$13,Input!$C$21:$BJ$21,0))</f>
        <v>1.9246842859527167</v>
      </c>
      <c r="AU20" s="3">
        <f>IF(Input!Q153="Tier 4",($B$7-AU17-AU18-AU19),IF(Input!Q153="Tier 5",IF(('Residential Bills_Yr 4_avg'!$B$7-'Residential Bills_Yr 4_avg'!AU17-'Residential Bills_Yr 4_avg'!AU18-'Residential Bills_Yr 4_avg'!AU19)&gt;Input!Q158,Input!Q158,('Residential Bills_Yr 4_avg'!$B$7-'Residential Bills_Yr 4_avg'!AU17-'Residential Bills_Yr 4_avg'!AU18-'Residential Bills_Yr 4_avg'!AU19))," "))</f>
        <v>0</v>
      </c>
      <c r="AV20" s="15">
        <f>IFERROR(AT20*AU20," ")</f>
        <v>0</v>
      </c>
    </row>
    <row r="21" spans="1:48" ht="14.65" customHeight="1" x14ac:dyDescent="0.25">
      <c r="A21" t="str">
        <f>Input!A26</f>
        <v>Tier 5</v>
      </c>
      <c r="B21" s="19">
        <f>INDEX(Input!$C$22:$BJ$26,MATCH('Residential Bills_Yr 4_avg'!$A21,Input!$A$22:$A$26,0),MATCH('Residential Bills_Yr 4_avg'!B$13,Input!$C$21:$BJ$21,0))</f>
        <v>0</v>
      </c>
      <c r="C21" s="3" t="str">
        <f>IF(Input!F153="Tier 5",('Residential Bills_Yr 4_avg'!$B$7-'Residential Bills_Yr 4_avg'!C17-'Residential Bills_Yr 4_avg'!C18-'Residential Bills_Yr 4_avg'!C19-'Residential Bills_Yr 4_avg'!C20)," ")</f>
        <v xml:space="preserve"> </v>
      </c>
      <c r="D21" s="15" t="str">
        <f t="shared" ref="D21" si="0">IFERROR(B21*C21," ")</f>
        <v xml:space="preserve"> </v>
      </c>
      <c r="F21" s="19">
        <f>INDEX(Input!$C$22:$BJ$26,MATCH('Residential Bills_Yr 4_avg'!$A21,Input!$A$22:$A$26,0),MATCH('Residential Bills_Yr 4_avg'!F$13,Input!$C$21:$BJ$21,0))</f>
        <v>0</v>
      </c>
      <c r="G21" s="3" t="str">
        <f>IF(Input!G153="Tier 5",('Residential Bills_Yr 4_avg'!$B$7-'Residential Bills_Yr 4_avg'!G17-'Residential Bills_Yr 4_avg'!G18-'Residential Bills_Yr 4_avg'!G19-'Residential Bills_Yr 4_avg'!G20)," ")</f>
        <v xml:space="preserve"> </v>
      </c>
      <c r="H21" s="15" t="str">
        <f t="shared" ref="H21" si="1">IFERROR(F21*G21," ")</f>
        <v xml:space="preserve"> </v>
      </c>
      <c r="J21" s="19">
        <f>INDEX(Input!$C$22:$BJ$26,MATCH('Residential Bills_Yr 4_avg'!$A21,Input!$A$22:$A$26,0),MATCH('Residential Bills_Yr 4_avg'!J$13,Input!$C$21:$BJ$21,0))</f>
        <v>0</v>
      </c>
      <c r="K21" s="3" t="str">
        <f>IF(Input!H153="Tier 5",('Residential Bills_Yr 4_avg'!$B$7-'Residential Bills_Yr 4_avg'!K$17-'Residential Bills_Yr 4_avg'!K$18-'Residential Bills_Yr 4_avg'!K$19-'Residential Bills_Yr 4_avg'!K$20)," ")</f>
        <v xml:space="preserve"> </v>
      </c>
      <c r="L21" s="15" t="str">
        <f t="shared" ref="L21" si="2">IFERROR(J21*K21," ")</f>
        <v xml:space="preserve"> </v>
      </c>
      <c r="N21" s="19">
        <f>INDEX(Input!$C$22:$BJ$26,MATCH('Residential Bills_Yr 4_avg'!$A21,Input!$A$22:$A$26,0),MATCH('Residential Bills_Yr 4_avg'!N$13,Input!$C$21:$BJ$21,0))</f>
        <v>0</v>
      </c>
      <c r="O21" s="3" t="str">
        <f>IF(Input!I153="Tier 5",('Residential Bills_Yr 4_avg'!$B$7-'Residential Bills_Yr 4_avg'!O$17-'Residential Bills_Yr 4_avg'!O$18-'Residential Bills_Yr 4_avg'!O$19-'Residential Bills_Yr 4_avg'!O$20)," ")</f>
        <v xml:space="preserve"> </v>
      </c>
      <c r="P21" s="15" t="str">
        <f t="shared" ref="P21" si="3">IFERROR(N21*O21," ")</f>
        <v xml:space="preserve"> </v>
      </c>
      <c r="R21" s="19">
        <f>INDEX(Input!$C$22:$BJ$26,MATCH('Residential Bills_Yr 4_avg'!$A21,Input!$A$22:$A$26,0),MATCH('Residential Bills_Yr 4_avg'!R$13,Input!$C$21:$BJ$21,0))</f>
        <v>0</v>
      </c>
      <c r="S21" s="3" t="str">
        <f>IF(Input!J153="Tier 5",('Residential Bills_Yr 4_avg'!$B$7-'Residential Bills_Yr 4_avg'!S$17-'Residential Bills_Yr 4_avg'!S$18-'Residential Bills_Yr 4_avg'!S$19-'Residential Bills_Yr 4_avg'!S$20)," ")</f>
        <v xml:space="preserve"> </v>
      </c>
      <c r="T21" s="15" t="str">
        <f t="shared" ref="T21" si="4">IFERROR(R21*S21," ")</f>
        <v xml:space="preserve"> </v>
      </c>
      <c r="V21" s="19">
        <f>INDEX(Input!$C$22:$BJ$26,MATCH('Residential Bills_Yr 4_avg'!$A21,Input!$A$22:$A$26,0),MATCH('Residential Bills_Yr 4_avg'!V$13,Input!$C$21:$BJ$21,0))</f>
        <v>0</v>
      </c>
      <c r="W21" s="3" t="str">
        <f>IF(Input!K153="Tier 5",('Residential Bills_Yr 4_avg'!$B$7-'Residential Bills_Yr 4_avg'!W$17-'Residential Bills_Yr 4_avg'!W$18-'Residential Bills_Yr 4_avg'!W$19-'Residential Bills_Yr 4_avg'!W$20)," ")</f>
        <v xml:space="preserve"> </v>
      </c>
      <c r="X21" s="15" t="str">
        <f t="shared" ref="X21" si="5">IFERROR(V21*W21," ")</f>
        <v xml:space="preserve"> </v>
      </c>
      <c r="Z21" s="19">
        <f>INDEX(Input!$C$22:$BJ$26,MATCH('Residential Bills_Yr 4_avg'!$A21,Input!$A$22:$A$26,0),MATCH('Residential Bills_Yr 4_avg'!Z$13,Input!$C$21:$BJ$21,0))</f>
        <v>0</v>
      </c>
      <c r="AA21" s="3" t="str">
        <f>IF(Input!L153="Tier 5",('Residential Bills_Yr 4_avg'!$B$7-'Residential Bills_Yr 4_avg'!AA$17-'Residential Bills_Yr 4_avg'!AA$18-'Residential Bills_Yr 4_avg'!AA$19-'Residential Bills_Yr 4_avg'!AA$20)," ")</f>
        <v xml:space="preserve"> </v>
      </c>
      <c r="AB21" s="15" t="str">
        <f t="shared" ref="AB21" si="6">IFERROR(Z21*AA21," ")</f>
        <v xml:space="preserve"> </v>
      </c>
      <c r="AD21" s="19">
        <f>INDEX(Input!$C$22:$BJ$26,MATCH('Residential Bills_Yr 4_avg'!$A21,Input!$A$22:$A$26,0),MATCH('Residential Bills_Yr 4_avg'!AD$13,Input!$C$21:$BJ$21,0))</f>
        <v>0</v>
      </c>
      <c r="AE21" s="3" t="str">
        <f>IF(Input!M153="Tier 5",('Residential Bills_Yr 4_avg'!$B$7-'Residential Bills_Yr 4_avg'!AE$17-'Residential Bills_Yr 4_avg'!AE$18-'Residential Bills_Yr 4_avg'!AE$19-'Residential Bills_Yr 4_avg'!AE$20)," ")</f>
        <v xml:space="preserve"> </v>
      </c>
      <c r="AF21" s="15" t="str">
        <f t="shared" ref="AF21" si="7">IFERROR(AD21*AE21," ")</f>
        <v xml:space="preserve"> </v>
      </c>
      <c r="AH21" s="19">
        <f>INDEX(Input!$C$22:$BJ$26,MATCH('Residential Bills_Yr 4_avg'!$A21,Input!$A$22:$A$26,0),MATCH('Residential Bills_Yr 4_avg'!AH$13,Input!$C$21:$BJ$21,0))</f>
        <v>0</v>
      </c>
      <c r="AI21" s="3" t="str">
        <f>IF(Input!N153="Tier 5",('Residential Bills_Yr 4_avg'!$B$7-'Residential Bills_Yr 4_avg'!AI$17-'Residential Bills_Yr 4_avg'!AI$18-'Residential Bills_Yr 4_avg'!AI$19-'Residential Bills_Yr 4_avg'!AI$20)," ")</f>
        <v xml:space="preserve"> </v>
      </c>
      <c r="AJ21" s="15" t="str">
        <f t="shared" ref="AJ21" si="8">IFERROR(AH21*AI21," ")</f>
        <v xml:space="preserve"> </v>
      </c>
      <c r="AL21" s="19">
        <f>INDEX(Input!$C$22:$BJ$26,MATCH('Residential Bills_Yr 4_avg'!$A21,Input!$A$22:$A$26,0),MATCH('Residential Bills_Yr 4_avg'!AL$13,Input!$C$21:$BJ$21,0))</f>
        <v>0</v>
      </c>
      <c r="AM21" s="3" t="str">
        <f>IF(Input!O153="Tier 5",('Residential Bills_Yr 4_avg'!$B$7-'Residential Bills_Yr 4_avg'!AM$17-'Residential Bills_Yr 4_avg'!AM$18-'Residential Bills_Yr 4_avg'!AM$19-'Residential Bills_Yr 4_avg'!AM$20)," ")</f>
        <v xml:space="preserve"> </v>
      </c>
      <c r="AN21" s="15" t="str">
        <f t="shared" ref="AN21" si="9">IFERROR(AL21*AM21," ")</f>
        <v xml:space="preserve"> </v>
      </c>
      <c r="AP21" s="19">
        <f>INDEX(Input!$C$22:$BJ$26,MATCH('Residential Bills_Yr 4_avg'!$A21,Input!$A$22:$A$26,0),MATCH('Residential Bills_Yr 4_avg'!AP$13,Input!$C$21:$BJ$21,0))</f>
        <v>0</v>
      </c>
      <c r="AQ21" s="3" t="str">
        <f>IF(Input!P153="Tier 5",('Residential Bills_Yr 4_avg'!$B$7-'Residential Bills_Yr 4_avg'!AQ$17-'Residential Bills_Yr 4_avg'!AQ$18-'Residential Bills_Yr 4_avg'!AQ$19-'Residential Bills_Yr 4_avg'!AQ$20)," ")</f>
        <v xml:space="preserve"> </v>
      </c>
      <c r="AR21" s="15" t="str">
        <f t="shared" ref="AR21" si="10">IFERROR(AP21*AQ21," ")</f>
        <v xml:space="preserve"> </v>
      </c>
      <c r="AS21" s="7"/>
      <c r="AT21" s="19">
        <f>INDEX(Input!$C$22:$BJ$26,MATCH('Residential Bills_Yr 4_avg'!$A21,Input!$A$22:$A$26,0),MATCH('Residential Bills_Yr 4_avg'!AT$13,Input!$C$21:$BJ$21,0))</f>
        <v>0</v>
      </c>
      <c r="AU21" s="3" t="str">
        <f>IF(Input!Q153="Tier 5",('Residential Bills_Yr 4_avg'!$B$7-'Residential Bills_Yr 4_avg'!AU$17-'Residential Bills_Yr 4_avg'!AU$18-'Residential Bills_Yr 4_avg'!AU$19-'Residential Bills_Yr 4_avg'!AU$20)," ")</f>
        <v xml:space="preserve"> </v>
      </c>
      <c r="AV21" s="15" t="str">
        <f t="shared" ref="AV21" si="11">IFERROR(AT21*AU21," ")</f>
        <v xml:space="preserve"> </v>
      </c>
    </row>
    <row r="22" spans="1:48" x14ac:dyDescent="0.25">
      <c r="A22" t="s">
        <v>25</v>
      </c>
      <c r="B22" s="14"/>
      <c r="C22" s="3">
        <f>SUM(C17:C21)</f>
        <v>82.14</v>
      </c>
      <c r="D22" s="20">
        <f>SUM(D17:D21)+D14</f>
        <v>99.394625568504068</v>
      </c>
      <c r="F22" s="14"/>
      <c r="G22" s="3">
        <f>SUM(G17:G21)</f>
        <v>82.14</v>
      </c>
      <c r="H22" s="20">
        <f>SUM(H17:H21)+H14</f>
        <v>99.394625568504068</v>
      </c>
      <c r="J22" s="14"/>
      <c r="K22" s="3">
        <f>SUM(K17:K21)</f>
        <v>82.14</v>
      </c>
      <c r="L22" s="20">
        <f>SUM(L17:L21)+L14</f>
        <v>99.394625568504068</v>
      </c>
      <c r="N22" s="14"/>
      <c r="O22" s="3">
        <f>SUM(O17:O21)</f>
        <v>82.14</v>
      </c>
      <c r="P22" s="20">
        <f>SUM(P17:P21)+P14</f>
        <v>99.394625568504068</v>
      </c>
      <c r="R22" s="14"/>
      <c r="S22" s="3">
        <f>SUM(S17:S21)</f>
        <v>82.14</v>
      </c>
      <c r="T22" s="20">
        <f>SUM(T17:T21)+T14</f>
        <v>99.394625568504068</v>
      </c>
      <c r="V22" s="14"/>
      <c r="W22" s="3">
        <f>SUM(W17:W21)</f>
        <v>82.14</v>
      </c>
      <c r="X22" s="20">
        <f>SUM(X17:X21)+X14</f>
        <v>99.394625568504068</v>
      </c>
      <c r="Z22" s="14"/>
      <c r="AA22" s="3">
        <f>SUM(AA17:AA21)</f>
        <v>82.14</v>
      </c>
      <c r="AB22" s="20">
        <f>SUM(AB17:AB21)+AB14</f>
        <v>99.394625568504068</v>
      </c>
      <c r="AD22" s="14"/>
      <c r="AE22" s="3">
        <f>SUM(AE17:AE21)</f>
        <v>82.14</v>
      </c>
      <c r="AF22" s="20">
        <f>SUM(AF17:AF21)+AF14</f>
        <v>99.394625568504068</v>
      </c>
      <c r="AH22" s="14"/>
      <c r="AI22" s="3">
        <f>SUM(AI17:AI21)</f>
        <v>82.14</v>
      </c>
      <c r="AJ22" s="20">
        <f>SUM(AJ17:AJ21)+AJ14</f>
        <v>99.394625568504068</v>
      </c>
      <c r="AL22" s="14"/>
      <c r="AM22" s="3">
        <f>SUM(AM17:AM21)</f>
        <v>82.14</v>
      </c>
      <c r="AN22" s="20">
        <f>SUM(AN17:AN21)+AN14</f>
        <v>99.394625568504068</v>
      </c>
      <c r="AP22" s="14"/>
      <c r="AQ22" s="3">
        <f>SUM(AQ17:AQ21)</f>
        <v>82.14</v>
      </c>
      <c r="AR22" s="20">
        <f>SUM(AR17:AR21)+AR14</f>
        <v>99.394625568504068</v>
      </c>
      <c r="AS22" s="39"/>
      <c r="AT22" s="14"/>
      <c r="AU22" s="3">
        <f>SUM(AU17:AU21)</f>
        <v>82.14</v>
      </c>
      <c r="AV22" s="20">
        <f>SUM(AV17:AV21)+AV14</f>
        <v>99.394625568504068</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25">
      <c r="A25" t="str">
        <f>IF($B$9="No",Input!A33,"CAP Discount")</f>
        <v>Consolidated Expense Balancing Account</v>
      </c>
      <c r="B25" s="70">
        <f>INDEX(Input!$C$33:$BJ$80,MATCH($A25,Input!$A$33:$A$80,0),MATCH(B$13,Input!$C$32:$BJ$32,0))</f>
        <v>0</v>
      </c>
      <c r="C25" s="24">
        <f>IF(VLOOKUP($A25,Input!$A$33:$B$80,2,FALSE)="Percentage",D$22,IF(VLOOKUP($A25,Input!$A$33:$B$80,2,FALSE)="Fixed","Fixed",(C$22)))</f>
        <v>82.14</v>
      </c>
      <c r="D25" s="15">
        <f t="shared" ref="D25:D31" si="12">ROUND(IF(C25="Fixed",B25,(B25*C25)),2)</f>
        <v>0</v>
      </c>
      <c r="F25" s="70">
        <f>INDEX(Input!$C$33:$BJ$80,MATCH($A25,Input!$A$33:$A$80,0),MATCH(F$13,Input!$C$32:$BJ$32,0))</f>
        <v>0</v>
      </c>
      <c r="G25" s="24">
        <f>IF(VLOOKUP($A25,Input!$A$33:$B$80,2,FALSE)="Percentage",H$22,IF(VLOOKUP($A25,Input!$A$33:$B$80,2,FALSE)="Fixed","Fixed",(G$22)))</f>
        <v>82.14</v>
      </c>
      <c r="H25" s="15">
        <f t="shared" ref="H25:H31" si="13">ROUND(IF(G25="Fixed",F25,(F25*G25)),2)</f>
        <v>0</v>
      </c>
      <c r="J25" s="70">
        <f>INDEX(Input!$C$33:$BJ$80,MATCH($A25,Input!$A$33:$A$80,0),MATCH(J$13,Input!$C$32:$BJ$32,0))</f>
        <v>0</v>
      </c>
      <c r="K25" s="24">
        <f>IF(VLOOKUP($A25,Input!$A$33:$B$80,2,FALSE)="Percentage",L$22,IF(VLOOKUP($A25,Input!$A$33:$B$80,2,FALSE)="Fixed","Fixed",(K$22)))</f>
        <v>82.14</v>
      </c>
      <c r="L25" s="15">
        <f t="shared" ref="L25:L31" si="14">ROUND(IF(K25="Fixed",J25,(J25*K25)),2)</f>
        <v>0</v>
      </c>
      <c r="N25" s="70">
        <f>INDEX(Input!$C$33:$BJ$80,MATCH($A25,Input!$A$33:$A$80,0),MATCH(N$13,Input!$C$32:$BJ$32,0))</f>
        <v>0</v>
      </c>
      <c r="O25" s="24">
        <f>IF(VLOOKUP($A25,Input!$A$33:$B$80,2,FALSE)="Percentage",P$22,IF(VLOOKUP($A25,Input!$A$33:$B$80,2,FALSE)="Fixed","Fixed",(O$22)))</f>
        <v>82.14</v>
      </c>
      <c r="P25" s="15">
        <f t="shared" ref="P25:P31" si="15">ROUND(IF(O25="Fixed",N25,(N25*O25)),2)</f>
        <v>0</v>
      </c>
      <c r="R25" s="70">
        <f>INDEX(Input!$C$33:$BJ$80,MATCH($A25,Input!$A$33:$A$80,0),MATCH(R$13,Input!$C$32:$BJ$32,0))</f>
        <v>0</v>
      </c>
      <c r="S25" s="24">
        <f>IF(VLOOKUP($A25,Input!$A$33:$B$80,2,FALSE)="Percentage",T$22,IF(VLOOKUP($A25,Input!$A$33:$B$80,2,FALSE)="Fixed","Fixed",(S$22)))</f>
        <v>82.14</v>
      </c>
      <c r="T25" s="15">
        <f t="shared" ref="T25:T31" si="16">ROUND(IF(S25="Fixed",R25,(R25*S25)),2)</f>
        <v>0</v>
      </c>
      <c r="V25" s="70">
        <f>INDEX(Input!$C$33:$BJ$80,MATCH($A25,Input!$A$33:$A$80,0),MATCH(V$13,Input!$C$32:$BJ$32,0))</f>
        <v>0</v>
      </c>
      <c r="W25" s="24">
        <f>IF(VLOOKUP($A25,Input!$A$33:$B$80,2,FALSE)="Percentage",X$22,IF(VLOOKUP($A25,Input!$A$33:$B$80,2,FALSE)="Fixed","Fixed",(W$22)))</f>
        <v>82.14</v>
      </c>
      <c r="X25" s="15">
        <f t="shared" ref="X25:X31" si="17">ROUND(IF(W25="Fixed",V25,(V25*W25)),2)</f>
        <v>0</v>
      </c>
      <c r="Z25" s="70">
        <f>INDEX(Input!$C$33:$BJ$80,MATCH($A25,Input!$A$33:$A$80,0),MATCH(Z$13,Input!$C$32:$BJ$32,0))</f>
        <v>0</v>
      </c>
      <c r="AA25" s="24">
        <f>IF(VLOOKUP($A25,Input!$A$33:$B$80,2,FALSE)="Percentage",AB$22,IF(VLOOKUP($A25,Input!$A$33:$B$80,2,FALSE)="Fixed","Fixed",(AA$22)))</f>
        <v>82.14</v>
      </c>
      <c r="AB25" s="15">
        <f t="shared" ref="AB25:AB31" si="18">ROUND(IF(AA25="Fixed",Z25,(Z25*AA25)),2)</f>
        <v>0</v>
      </c>
      <c r="AD25" s="70">
        <f>INDEX(Input!$C$33:$BJ$80,MATCH($A25,Input!$A$33:$A$80,0),MATCH(AD$13,Input!$C$32:$BJ$32,0))</f>
        <v>0</v>
      </c>
      <c r="AE25" s="24">
        <f>IF(VLOOKUP($A25,Input!$A$33:$B$80,2,FALSE)="Percentage",AF$22,IF(VLOOKUP($A25,Input!$A$33:$B$80,2,FALSE)="Fixed","Fixed",(AE$22)))</f>
        <v>82.14</v>
      </c>
      <c r="AF25" s="15">
        <f t="shared" ref="AF25:AF31" si="19">ROUND(IF(AE25="Fixed",AD25,(AD25*AE25)),2)</f>
        <v>0</v>
      </c>
      <c r="AH25" s="70">
        <f>INDEX(Input!$C$33:$BJ$80,MATCH($A25,Input!$A$33:$A$80,0),MATCH(AH$13,Input!$C$32:$BJ$32,0))</f>
        <v>0</v>
      </c>
      <c r="AI25" s="24">
        <f>IF(VLOOKUP($A25,Input!$A$33:$B$80,2,FALSE)="Percentage",AJ$22,IF(VLOOKUP($A25,Input!$A$33:$B$80,2,FALSE)="Fixed","Fixed",(AI$22)))</f>
        <v>82.14</v>
      </c>
      <c r="AJ25" s="15">
        <f t="shared" ref="AJ25:AJ31" si="20">ROUND(IF(AI25="Fixed",AH25,(AH25*AI25)),2)</f>
        <v>0</v>
      </c>
      <c r="AL25" s="70">
        <f>INDEX(Input!$C$33:$BJ$80,MATCH($A25,Input!$A$33:$A$80,0),MATCH(AL$13,Input!$C$32:$BJ$32,0))</f>
        <v>0</v>
      </c>
      <c r="AM25" s="24">
        <f>IF(VLOOKUP($A25,Input!$A$33:$B$80,2,FALSE)="Percentage",AN$22,IF(VLOOKUP($A25,Input!$A$33:$B$80,2,FALSE)="Fixed","Fixed",(AM$22)))</f>
        <v>82.14</v>
      </c>
      <c r="AN25" s="15">
        <f t="shared" ref="AN25:AN31" si="21">ROUND(IF(AM25="Fixed",AL25,(AL25*AM25)),2)</f>
        <v>0</v>
      </c>
      <c r="AP25" s="70">
        <f>INDEX(Input!$C$33:$BJ$80,MATCH($A25,Input!$A$33:$A$80,0),MATCH(AP$13,Input!$C$32:$BJ$32,0))</f>
        <v>0</v>
      </c>
      <c r="AQ25" s="24">
        <f>IF(VLOOKUP($A25,Input!$A$33:$B$80,2,FALSE)="Percentage",AR$22,IF(VLOOKUP($A25,Input!$A$33:$B$80,2,FALSE)="Fixed","Fixed",(AQ$22)))</f>
        <v>82.14</v>
      </c>
      <c r="AR25" s="15">
        <f t="shared" ref="AR25:AR31" si="22">ROUND(IF(AQ25="Fixed",AP25,(AP25*AQ25)),2)</f>
        <v>0</v>
      </c>
      <c r="AT25" s="70">
        <f>INDEX(Input!$C$33:$BJ$80,MATCH($A25,Input!$A$33:$A$80,0),MATCH(AT$13,Input!$C$32:$BJ$32,0))</f>
        <v>0</v>
      </c>
      <c r="AU25" s="24">
        <f>IF(VLOOKUP($A25,Input!$A$33:$B$80,2,FALSE)="Percentage",AV$22,IF(VLOOKUP($A25,Input!$A$33:$B$80,2,FALSE)="Fixed","Fixed",(AU$22)))</f>
        <v>82.14</v>
      </c>
      <c r="AV25" s="15">
        <f t="shared" ref="AV25:AV31" si="23">ROUND(IF(AU25="Fixed",AT25,(AT25*AU25)),2)</f>
        <v>0</v>
      </c>
    </row>
    <row r="26" spans="1:48" x14ac:dyDescent="0.25">
      <c r="A26" t="str">
        <f>Input!A34</f>
        <v>Customer Assistance Program Surcharge</v>
      </c>
      <c r="B26" s="70">
        <f>IF($B$9="No",INDEX(Input!$C$33:$BJ$80,MATCH($A26,Input!$A$33:$A$80,0),MATCH(B$13,Input!$C$32:$BJ$32,0)),0)</f>
        <v>3.25</v>
      </c>
      <c r="C26" s="24" t="str">
        <f>IF(VLOOKUP($A26,Input!$A$33:$B$80,2,FALSE)="Percentage",D$22,IF(VLOOKUP($A26,Input!$A$33:$B$80,2,FALSE)="Fixed","Fixed",(C$22)))</f>
        <v>Fixed</v>
      </c>
      <c r="D26" s="15">
        <f t="shared" si="12"/>
        <v>3.25</v>
      </c>
      <c r="F26" s="70">
        <f>IF($B$9="No",INDEX(Input!$C$33:$BJ$80,MATCH($A26,Input!$A$33:$A$80,0),MATCH(F$13,Input!$C$32:$BJ$32,0)),0)</f>
        <v>3.25</v>
      </c>
      <c r="G26" s="24" t="str">
        <f>IF(VLOOKUP($A26,Input!$A$33:$B$80,2,FALSE)="Percentage",H$22,IF(VLOOKUP($A26,Input!$A$33:$B$80,2,FALSE)="Fixed","Fixed",(G$22)))</f>
        <v>Fixed</v>
      </c>
      <c r="H26" s="15">
        <f t="shared" si="13"/>
        <v>3.25</v>
      </c>
      <c r="J26" s="70">
        <f>IF($B$9="No",INDEX(Input!$C$33:$BJ$80,MATCH($A26,Input!$A$33:$A$80,0),MATCH(J$13,Input!$C$32:$BJ$32,0)),0)</f>
        <v>3.25</v>
      </c>
      <c r="K26" s="24" t="str">
        <f>IF(VLOOKUP($A26,Input!$A$33:$B$80,2,FALSE)="Percentage",L$22,IF(VLOOKUP($A26,Input!$A$33:$B$80,2,FALSE)="Fixed","Fixed",(K$22)))</f>
        <v>Fixed</v>
      </c>
      <c r="L26" s="15">
        <f t="shared" si="14"/>
        <v>3.25</v>
      </c>
      <c r="N26" s="70">
        <f>IF($B$9="No",INDEX(Input!$C$33:$BJ$80,MATCH($A26,Input!$A$33:$A$80,0),MATCH(N$13,Input!$C$32:$BJ$32,0)),0)</f>
        <v>3.25</v>
      </c>
      <c r="O26" s="24" t="str">
        <f>IF(VLOOKUP($A26,Input!$A$33:$B$80,2,FALSE)="Percentage",P$22,IF(VLOOKUP($A26,Input!$A$33:$B$80,2,FALSE)="Fixed","Fixed",(O$22)))</f>
        <v>Fixed</v>
      </c>
      <c r="P26" s="15">
        <f t="shared" si="15"/>
        <v>3.25</v>
      </c>
      <c r="R26" s="70">
        <f>IF($B$9="No",INDEX(Input!$C$33:$BJ$80,MATCH($A26,Input!$A$33:$A$80,0),MATCH(R$13,Input!$C$32:$BJ$32,0)),0)</f>
        <v>3.25</v>
      </c>
      <c r="S26" s="24" t="str">
        <f>IF(VLOOKUP($A26,Input!$A$33:$B$80,2,FALSE)="Percentage",T$22,IF(VLOOKUP($A26,Input!$A$33:$B$80,2,FALSE)="Fixed","Fixed",(S$22)))</f>
        <v>Fixed</v>
      </c>
      <c r="T26" s="15">
        <f t="shared" si="16"/>
        <v>3.25</v>
      </c>
      <c r="V26" s="70">
        <f>IF($B$9="No",INDEX(Input!$C$33:$BJ$80,MATCH($A26,Input!$A$33:$A$80,0),MATCH(V$13,Input!$C$32:$BJ$32,0)),0)</f>
        <v>3.25</v>
      </c>
      <c r="W26" s="24" t="str">
        <f>IF(VLOOKUP($A26,Input!$A$33:$B$80,2,FALSE)="Percentage",X$22,IF(VLOOKUP($A26,Input!$A$33:$B$80,2,FALSE)="Fixed","Fixed",(W$22)))</f>
        <v>Fixed</v>
      </c>
      <c r="X26" s="15">
        <f t="shared" si="17"/>
        <v>3.25</v>
      </c>
      <c r="Z26" s="70">
        <f>IF($B$9="No",INDEX(Input!$C$33:$BJ$80,MATCH($A26,Input!$A$33:$A$80,0),MATCH(Z$13,Input!$C$32:$BJ$32,0)),0)</f>
        <v>3.25</v>
      </c>
      <c r="AA26" s="24" t="str">
        <f>IF(VLOOKUP($A26,Input!$A$33:$B$80,2,FALSE)="Percentage",AB$22,IF(VLOOKUP($A26,Input!$A$33:$B$80,2,FALSE)="Fixed","Fixed",(AA$22)))</f>
        <v>Fixed</v>
      </c>
      <c r="AB26" s="15">
        <f t="shared" si="18"/>
        <v>3.25</v>
      </c>
      <c r="AD26" s="70">
        <f>IF($B$9="No",INDEX(Input!$C$33:$BJ$80,MATCH($A26,Input!$A$33:$A$80,0),MATCH(AD$13,Input!$C$32:$BJ$32,0)),0)</f>
        <v>3.25</v>
      </c>
      <c r="AE26" s="24" t="str">
        <f>IF(VLOOKUP($A26,Input!$A$33:$B$80,2,FALSE)="Percentage",AF$22,IF(VLOOKUP($A26,Input!$A$33:$B$80,2,FALSE)="Fixed","Fixed",(AE$22)))</f>
        <v>Fixed</v>
      </c>
      <c r="AF26" s="15">
        <f t="shared" si="19"/>
        <v>3.25</v>
      </c>
      <c r="AH26" s="70">
        <f>IF($B$9="No",INDEX(Input!$C$33:$BJ$80,MATCH($A26,Input!$A$33:$A$80,0),MATCH(AH$13,Input!$C$32:$BJ$32,0)),0)</f>
        <v>3.25</v>
      </c>
      <c r="AI26" s="24" t="str">
        <f>IF(VLOOKUP($A26,Input!$A$33:$B$80,2,FALSE)="Percentage",AJ$22,IF(VLOOKUP($A26,Input!$A$33:$B$80,2,FALSE)="Fixed","Fixed",(AI$22)))</f>
        <v>Fixed</v>
      </c>
      <c r="AJ26" s="15">
        <f t="shared" si="20"/>
        <v>3.25</v>
      </c>
      <c r="AL26" s="70">
        <f>IF($B$9="No",INDEX(Input!$C$33:$BJ$80,MATCH($A26,Input!$A$33:$A$80,0),MATCH(AL$13,Input!$C$32:$BJ$32,0)),0)</f>
        <v>3.25</v>
      </c>
      <c r="AM26" s="24" t="str">
        <f>IF(VLOOKUP($A26,Input!$A$33:$B$80,2,FALSE)="Percentage",AN$22,IF(VLOOKUP($A26,Input!$A$33:$B$80,2,FALSE)="Fixed","Fixed",(AM$22)))</f>
        <v>Fixed</v>
      </c>
      <c r="AN26" s="15">
        <f t="shared" si="21"/>
        <v>3.25</v>
      </c>
      <c r="AP26" s="70">
        <f>IF($B$9="No",INDEX(Input!$C$33:$BJ$80,MATCH($A26,Input!$A$33:$A$80,0),MATCH(AP$13,Input!$C$32:$BJ$32,0)),0)</f>
        <v>3.25</v>
      </c>
      <c r="AQ26" s="24" t="str">
        <f>IF(VLOOKUP($A26,Input!$A$33:$B$80,2,FALSE)="Percentage",AR$22,IF(VLOOKUP($A26,Input!$A$33:$B$80,2,FALSE)="Fixed","Fixed",(AQ$22)))</f>
        <v>Fixed</v>
      </c>
      <c r="AR26" s="15">
        <f t="shared" si="22"/>
        <v>3.25</v>
      </c>
      <c r="AT26" s="70">
        <f>IF($B$9="No",INDEX(Input!$C$33:$BJ$80,MATCH($A26,Input!$A$33:$A$80,0),MATCH(AT$13,Input!$C$32:$BJ$32,0)),0)</f>
        <v>3.25</v>
      </c>
      <c r="AU26" s="24" t="str">
        <f>IF(VLOOKUP($A26,Input!$A$33:$B$80,2,FALSE)="Percentage",AV$22,IF(VLOOKUP($A26,Input!$A$33:$B$80,2,FALSE)="Fixed","Fixed",(AU$22)))</f>
        <v>Fixed</v>
      </c>
      <c r="AV26" s="15">
        <f t="shared" si="23"/>
        <v>3.25</v>
      </c>
    </row>
    <row r="27" spans="1:48" x14ac:dyDescent="0.25">
      <c r="A27" t="str">
        <f>Input!A35</f>
        <v>Customer Assistance Program</v>
      </c>
      <c r="B27" s="23">
        <f>IF($B$9="No",0,INDEX(Input!$C$33:$BJ$80,MATCH($A27,Input!$A$33:$A$80,0),MATCH(B$13,Input!$C$32:$BJ$32,0)))</f>
        <v>0</v>
      </c>
      <c r="C27" s="24">
        <f>IF(VLOOKUP($A27,Input!$A$33:$B$80,2,FALSE)="Percentage",D$22,IF(VLOOKUP($A27,Input!$A$33:$B$80,2,FALSE)="Fixed","Fixed",(C$22)))</f>
        <v>99.394625568504068</v>
      </c>
      <c r="D27" s="15">
        <f t="shared" si="12"/>
        <v>0</v>
      </c>
      <c r="F27" s="23">
        <f>IF($B$9="No",0,INDEX(Input!$C$33:$BJ$80,MATCH($A27,Input!$A$33:$A$80,0),MATCH(F$13,Input!$C$32:$BJ$32,0)))</f>
        <v>0</v>
      </c>
      <c r="G27" s="24">
        <f>IF(VLOOKUP($A27,Input!$A$33:$B$80,2,FALSE)="Percentage",H$22,IF(VLOOKUP($A27,Input!$A$33:$B$80,2,FALSE)="Fixed","Fixed",(G$22)))</f>
        <v>99.394625568504068</v>
      </c>
      <c r="H27" s="15">
        <f t="shared" si="13"/>
        <v>0</v>
      </c>
      <c r="J27" s="23">
        <f>IF($B$9="No",0,INDEX(Input!$C$33:$BJ$80,MATCH($A27,Input!$A$33:$A$80,0),MATCH(J$13,Input!$C$32:$BJ$32,0)))</f>
        <v>0</v>
      </c>
      <c r="K27" s="24">
        <f>IF(VLOOKUP($A27,Input!$A$33:$B$80,2,FALSE)="Percentage",L$22,IF(VLOOKUP($A27,Input!$A$33:$B$80,2,FALSE)="Fixed","Fixed",(K$22)))</f>
        <v>99.394625568504068</v>
      </c>
      <c r="L27" s="15">
        <f t="shared" si="14"/>
        <v>0</v>
      </c>
      <c r="N27" s="23">
        <f>IF($B$9="No",0,INDEX(Input!$C$33:$BJ$80,MATCH($A27,Input!$A$33:$A$80,0),MATCH(N$13,Input!$C$32:$BJ$32,0)))</f>
        <v>0</v>
      </c>
      <c r="O27" s="24">
        <f>IF(VLOOKUP($A27,Input!$A$33:$B$80,2,FALSE)="Percentage",P$22,IF(VLOOKUP($A27,Input!$A$33:$B$80,2,FALSE)="Fixed","Fixed",(O$22)))</f>
        <v>99.394625568504068</v>
      </c>
      <c r="P27" s="15">
        <f t="shared" si="15"/>
        <v>0</v>
      </c>
      <c r="R27" s="23">
        <f>IF($B$9="No",0,INDEX(Input!$C$33:$BJ$80,MATCH($A27,Input!$A$33:$A$80,0),MATCH(R$13,Input!$C$32:$BJ$32,0)))</f>
        <v>0</v>
      </c>
      <c r="S27" s="24">
        <f>IF(VLOOKUP($A27,Input!$A$33:$B$80,2,FALSE)="Percentage",T$22,IF(VLOOKUP($A27,Input!$A$33:$B$80,2,FALSE)="Fixed","Fixed",(S$22)))</f>
        <v>99.394625568504068</v>
      </c>
      <c r="T27" s="15">
        <f t="shared" si="16"/>
        <v>0</v>
      </c>
      <c r="V27" s="23">
        <f>IF($B$9="No",0,INDEX(Input!$C$33:$BJ$80,MATCH($A27,Input!$A$33:$A$80,0),MATCH(V$13,Input!$C$32:$BJ$32,0)))</f>
        <v>0</v>
      </c>
      <c r="W27" s="24">
        <f>IF(VLOOKUP($A27,Input!$A$33:$B$80,2,FALSE)="Percentage",X$22,IF(VLOOKUP($A27,Input!$A$33:$B$80,2,FALSE)="Fixed","Fixed",(W$22)))</f>
        <v>99.394625568504068</v>
      </c>
      <c r="X27" s="15">
        <f t="shared" si="17"/>
        <v>0</v>
      </c>
      <c r="Z27" s="23">
        <f>IF($B$9="No",0,INDEX(Input!$C$33:$BJ$80,MATCH($A27,Input!$A$33:$A$80,0),MATCH(Z$13,Input!$C$32:$BJ$32,0)))</f>
        <v>0</v>
      </c>
      <c r="AA27" s="24">
        <f>IF(VLOOKUP($A27,Input!$A$33:$B$80,2,FALSE)="Percentage",AB$22,IF(VLOOKUP($A27,Input!$A$33:$B$80,2,FALSE)="Fixed","Fixed",(AA$22)))</f>
        <v>99.394625568504068</v>
      </c>
      <c r="AB27" s="15">
        <f t="shared" si="18"/>
        <v>0</v>
      </c>
      <c r="AD27" s="23">
        <f>IF($B$9="No",0,INDEX(Input!$C$33:$BJ$80,MATCH($A27,Input!$A$33:$A$80,0),MATCH(AD$13,Input!$C$32:$BJ$32,0)))</f>
        <v>0</v>
      </c>
      <c r="AE27" s="24">
        <f>IF(VLOOKUP($A27,Input!$A$33:$B$80,2,FALSE)="Percentage",AF$22,IF(VLOOKUP($A27,Input!$A$33:$B$80,2,FALSE)="Fixed","Fixed",(AE$22)))</f>
        <v>99.394625568504068</v>
      </c>
      <c r="AF27" s="15">
        <f t="shared" si="19"/>
        <v>0</v>
      </c>
      <c r="AH27" s="23">
        <f>IF($B$9="No",0,INDEX(Input!$C$33:$BJ$80,MATCH($A27,Input!$A$33:$A$80,0),MATCH(AH$13,Input!$C$32:$BJ$32,0)))</f>
        <v>0</v>
      </c>
      <c r="AI27" s="24">
        <f>IF(VLOOKUP($A27,Input!$A$33:$B$80,2,FALSE)="Percentage",AJ$22,IF(VLOOKUP($A27,Input!$A$33:$B$80,2,FALSE)="Fixed","Fixed",(AI$22)))</f>
        <v>99.394625568504068</v>
      </c>
      <c r="AJ27" s="15">
        <f t="shared" si="20"/>
        <v>0</v>
      </c>
      <c r="AL27" s="23">
        <f>IF($B$9="No",0,INDEX(Input!$C$33:$BJ$80,MATCH($A27,Input!$A$33:$A$80,0),MATCH(AL$13,Input!$C$32:$BJ$32,0)))</f>
        <v>0</v>
      </c>
      <c r="AM27" s="24">
        <f>IF(VLOOKUP($A27,Input!$A$33:$B$80,2,FALSE)="Percentage",AN$22,IF(VLOOKUP($A27,Input!$A$33:$B$80,2,FALSE)="Fixed","Fixed",(AM$22)))</f>
        <v>99.394625568504068</v>
      </c>
      <c r="AN27" s="15">
        <f t="shared" si="21"/>
        <v>0</v>
      </c>
      <c r="AP27" s="23">
        <f>IF($B$9="No",0,INDEX(Input!$C$33:$BJ$80,MATCH($A27,Input!$A$33:$A$80,0),MATCH(AP$13,Input!$C$32:$BJ$32,0)))</f>
        <v>0</v>
      </c>
      <c r="AQ27" s="24">
        <f>IF(VLOOKUP($A27,Input!$A$33:$B$80,2,FALSE)="Percentage",AR$22,IF(VLOOKUP($A27,Input!$A$33:$B$80,2,FALSE)="Fixed","Fixed",(AQ$22)))</f>
        <v>99.394625568504068</v>
      </c>
      <c r="AR27" s="15">
        <f t="shared" si="22"/>
        <v>0</v>
      </c>
      <c r="AT27" s="23">
        <f>IF($B$9="No",0,INDEX(Input!$C$33:$BJ$80,MATCH($A27,Input!$A$33:$A$80,0),MATCH(AT$13,Input!$C$32:$BJ$32,0)))</f>
        <v>0</v>
      </c>
      <c r="AU27" s="24">
        <f>IF(VLOOKUP($A27,Input!$A$33:$B$80,2,FALSE)="Percentage",AV$22,IF(VLOOKUP($A27,Input!$A$33:$B$80,2,FALSE)="Fixed","Fixed",(AU$22)))</f>
        <v>99.394625568504068</v>
      </c>
      <c r="AV27" s="15">
        <f t="shared" si="23"/>
        <v>0</v>
      </c>
    </row>
    <row r="28" spans="1:48" x14ac:dyDescent="0.25">
      <c r="A28" t="str">
        <f>Input!A36</f>
        <v>WRAM/MCBA Surcharge</v>
      </c>
      <c r="B28" s="70">
        <f>INDEX(Input!$C$33:$BJ$80,MATCH($A28,Input!$A$33:$A$80,0),MATCH(B$13,Input!$C$32:$BJ$32,0))</f>
        <v>0</v>
      </c>
      <c r="C28" s="24">
        <f>IF(VLOOKUP($A28,Input!$A$33:$B$80,2,FALSE)="Percentage",D$22,IF(VLOOKUP($A28,Input!$A$33:$B$80,2,FALSE)="Fixed","Fixed",(C$22)))</f>
        <v>82.14</v>
      </c>
      <c r="D28" s="15">
        <f t="shared" si="12"/>
        <v>0</v>
      </c>
      <c r="F28" s="70">
        <f>INDEX(Input!$C$33:$BJ$80,MATCH($A28,Input!$A$33:$A$80,0),MATCH(F$13,Input!$C$32:$BJ$32,0))</f>
        <v>0</v>
      </c>
      <c r="G28" s="24">
        <f>IF(VLOOKUP($A28,Input!$A$33:$B$80,2,FALSE)="Percentage",H$22,IF(VLOOKUP($A28,Input!$A$33:$B$80,2,FALSE)="Fixed","Fixed",(G$22)))</f>
        <v>82.14</v>
      </c>
      <c r="H28" s="15">
        <f t="shared" si="13"/>
        <v>0</v>
      </c>
      <c r="J28" s="70">
        <f>INDEX(Input!$C$33:$BJ$80,MATCH($A28,Input!$A$33:$A$80,0),MATCH(J$13,Input!$C$32:$BJ$32,0))</f>
        <v>0</v>
      </c>
      <c r="K28" s="24">
        <f>IF(VLOOKUP($A28,Input!$A$33:$B$80,2,FALSE)="Percentage",L$22,IF(VLOOKUP($A28,Input!$A$33:$B$80,2,FALSE)="Fixed","Fixed",(K$22)))</f>
        <v>82.14</v>
      </c>
      <c r="L28" s="15">
        <f t="shared" si="14"/>
        <v>0</v>
      </c>
      <c r="N28" s="70">
        <f>INDEX(Input!$C$33:$BJ$80,MATCH($A28,Input!$A$33:$A$80,0),MATCH(N$13,Input!$C$32:$BJ$32,0))</f>
        <v>0</v>
      </c>
      <c r="O28" s="24">
        <f>IF(VLOOKUP($A28,Input!$A$33:$B$80,2,FALSE)="Percentage",P$22,IF(VLOOKUP($A28,Input!$A$33:$B$80,2,FALSE)="Fixed","Fixed",(O$22)))</f>
        <v>82.14</v>
      </c>
      <c r="P28" s="15">
        <f t="shared" si="15"/>
        <v>0</v>
      </c>
      <c r="R28" s="70">
        <f>INDEX(Input!$C$33:$BJ$80,MATCH($A28,Input!$A$33:$A$80,0),MATCH(R$13,Input!$C$32:$BJ$32,0))</f>
        <v>0</v>
      </c>
      <c r="S28" s="24">
        <f>IF(VLOOKUP($A28,Input!$A$33:$B$80,2,FALSE)="Percentage",T$22,IF(VLOOKUP($A28,Input!$A$33:$B$80,2,FALSE)="Fixed","Fixed",(S$22)))</f>
        <v>82.14</v>
      </c>
      <c r="T28" s="15">
        <f t="shared" si="16"/>
        <v>0</v>
      </c>
      <c r="V28" s="70">
        <f>INDEX(Input!$C$33:$BJ$80,MATCH($A28,Input!$A$33:$A$80,0),MATCH(V$13,Input!$C$32:$BJ$32,0))</f>
        <v>0</v>
      </c>
      <c r="W28" s="24">
        <f>IF(VLOOKUP($A28,Input!$A$33:$B$80,2,FALSE)="Percentage",X$22,IF(VLOOKUP($A28,Input!$A$33:$B$80,2,FALSE)="Fixed","Fixed",(W$22)))</f>
        <v>82.14</v>
      </c>
      <c r="X28" s="15">
        <f t="shared" si="17"/>
        <v>0</v>
      </c>
      <c r="Z28" s="70">
        <f>INDEX(Input!$C$33:$BJ$80,MATCH($A28,Input!$A$33:$A$80,0),MATCH(Z$13,Input!$C$32:$BJ$32,0))</f>
        <v>0</v>
      </c>
      <c r="AA28" s="24">
        <f>IF(VLOOKUP($A28,Input!$A$33:$B$80,2,FALSE)="Percentage",AB$22,IF(VLOOKUP($A28,Input!$A$33:$B$80,2,FALSE)="Fixed","Fixed",(AA$22)))</f>
        <v>82.14</v>
      </c>
      <c r="AB28" s="15">
        <f t="shared" si="18"/>
        <v>0</v>
      </c>
      <c r="AD28" s="70">
        <f>INDEX(Input!$C$33:$BJ$80,MATCH($A28,Input!$A$33:$A$80,0),MATCH(AD$13,Input!$C$32:$BJ$32,0))</f>
        <v>0</v>
      </c>
      <c r="AE28" s="24">
        <f>IF(VLOOKUP($A28,Input!$A$33:$B$80,2,FALSE)="Percentage",AF$22,IF(VLOOKUP($A28,Input!$A$33:$B$80,2,FALSE)="Fixed","Fixed",(AE$22)))</f>
        <v>82.14</v>
      </c>
      <c r="AF28" s="15">
        <f t="shared" si="19"/>
        <v>0</v>
      </c>
      <c r="AH28" s="70">
        <f>INDEX(Input!$C$33:$BJ$80,MATCH($A28,Input!$A$33:$A$80,0),MATCH(AH$13,Input!$C$32:$BJ$32,0))</f>
        <v>0</v>
      </c>
      <c r="AI28" s="24">
        <f>IF(VLOOKUP($A28,Input!$A$33:$B$80,2,FALSE)="Percentage",AJ$22,IF(VLOOKUP($A28,Input!$A$33:$B$80,2,FALSE)="Fixed","Fixed",(AI$22)))</f>
        <v>82.14</v>
      </c>
      <c r="AJ28" s="15">
        <f t="shared" si="20"/>
        <v>0</v>
      </c>
      <c r="AL28" s="70">
        <f>INDEX(Input!$C$33:$BJ$80,MATCH($A28,Input!$A$33:$A$80,0),MATCH(AL$13,Input!$C$32:$BJ$32,0))</f>
        <v>0</v>
      </c>
      <c r="AM28" s="24">
        <f>IF(VLOOKUP($A28,Input!$A$33:$B$80,2,FALSE)="Percentage",AN$22,IF(VLOOKUP($A28,Input!$A$33:$B$80,2,FALSE)="Fixed","Fixed",(AM$22)))</f>
        <v>82.14</v>
      </c>
      <c r="AN28" s="15">
        <f t="shared" si="21"/>
        <v>0</v>
      </c>
      <c r="AP28" s="70">
        <f>INDEX(Input!$C$33:$BJ$80,MATCH($A28,Input!$A$33:$A$80,0),MATCH(AP$13,Input!$C$32:$BJ$32,0))</f>
        <v>0</v>
      </c>
      <c r="AQ28" s="24">
        <f>IF(VLOOKUP($A28,Input!$A$33:$B$80,2,FALSE)="Percentage",AR$22,IF(VLOOKUP($A28,Input!$A$33:$B$80,2,FALSE)="Fixed","Fixed",(AQ$22)))</f>
        <v>82.14</v>
      </c>
      <c r="AR28" s="15">
        <f t="shared" si="22"/>
        <v>0</v>
      </c>
      <c r="AT28" s="70">
        <f>INDEX(Input!$C$33:$BJ$80,MATCH($A28,Input!$A$33:$A$80,0),MATCH(AT$13,Input!$C$32:$BJ$32,0))</f>
        <v>0</v>
      </c>
      <c r="AU28" s="24">
        <f>IF(VLOOKUP($A28,Input!$A$33:$B$80,2,FALSE)="Percentage",AV$22,IF(VLOOKUP($A28,Input!$A$33:$B$80,2,FALSE)="Fixed","Fixed",(AU$22)))</f>
        <v>82.14</v>
      </c>
      <c r="AV28" s="15">
        <f t="shared" si="23"/>
        <v>0</v>
      </c>
    </row>
    <row r="29" spans="1:48" x14ac:dyDescent="0.25">
      <c r="A29" t="str">
        <f>Input!A37</f>
        <v>Purchased Water Surcharge</v>
      </c>
      <c r="B29" s="70">
        <f>INDEX(Input!$C$33:$BJ$80,MATCH($A29,Input!$A$33:$A$80,0),MATCH(B$13,Input!$C$32:$BJ$32,0))</f>
        <v>0</v>
      </c>
      <c r="C29" s="24">
        <f>IF(VLOOKUP($A29,Input!$A$33:$B$80,2,FALSE)="Percentage",D$22,IF(VLOOKUP($A29,Input!$A$33:$B$80,2,FALSE)="Fixed","Fixed",(C$22)))</f>
        <v>82.14</v>
      </c>
      <c r="D29" s="15">
        <f t="shared" si="12"/>
        <v>0</v>
      </c>
      <c r="F29" s="70">
        <f>INDEX(Input!$C$33:$BJ$80,MATCH($A29,Input!$A$33:$A$80,0),MATCH(F$13,Input!$C$32:$BJ$32,0))</f>
        <v>0</v>
      </c>
      <c r="G29" s="24">
        <f>IF(VLOOKUP($A29,Input!$A$33:$B$80,2,FALSE)="Percentage",H$22,IF(VLOOKUP($A29,Input!$A$33:$B$80,2,FALSE)="Fixed","Fixed",(G$22)))</f>
        <v>82.14</v>
      </c>
      <c r="H29" s="15">
        <f t="shared" si="13"/>
        <v>0</v>
      </c>
      <c r="J29" s="70">
        <f>INDEX(Input!$C$33:$BJ$80,MATCH($A29,Input!$A$33:$A$80,0),MATCH(J$13,Input!$C$32:$BJ$32,0))</f>
        <v>0</v>
      </c>
      <c r="K29" s="24">
        <f>IF(VLOOKUP($A29,Input!$A$33:$B$80,2,FALSE)="Percentage",L$22,IF(VLOOKUP($A29,Input!$A$33:$B$80,2,FALSE)="Fixed","Fixed",(K$22)))</f>
        <v>82.14</v>
      </c>
      <c r="L29" s="15">
        <f t="shared" si="14"/>
        <v>0</v>
      </c>
      <c r="N29" s="70">
        <f>INDEX(Input!$C$33:$BJ$80,MATCH($A29,Input!$A$33:$A$80,0),MATCH(N$13,Input!$C$32:$BJ$32,0))</f>
        <v>0</v>
      </c>
      <c r="O29" s="24">
        <f>IF(VLOOKUP($A29,Input!$A$33:$B$80,2,FALSE)="Percentage",P$22,IF(VLOOKUP($A29,Input!$A$33:$B$80,2,FALSE)="Fixed","Fixed",(O$22)))</f>
        <v>82.14</v>
      </c>
      <c r="P29" s="15">
        <f t="shared" si="15"/>
        <v>0</v>
      </c>
      <c r="R29" s="70">
        <f>INDEX(Input!$C$33:$BJ$80,MATCH($A29,Input!$A$33:$A$80,0),MATCH(R$13,Input!$C$32:$BJ$32,0))</f>
        <v>0</v>
      </c>
      <c r="S29" s="24">
        <f>IF(VLOOKUP($A29,Input!$A$33:$B$80,2,FALSE)="Percentage",T$22,IF(VLOOKUP($A29,Input!$A$33:$B$80,2,FALSE)="Fixed","Fixed",(S$22)))</f>
        <v>82.14</v>
      </c>
      <c r="T29" s="15">
        <f t="shared" si="16"/>
        <v>0</v>
      </c>
      <c r="V29" s="70">
        <f>INDEX(Input!$C$33:$BJ$80,MATCH($A29,Input!$A$33:$A$80,0),MATCH(V$13,Input!$C$32:$BJ$32,0))</f>
        <v>0</v>
      </c>
      <c r="W29" s="24">
        <f>IF(VLOOKUP($A29,Input!$A$33:$B$80,2,FALSE)="Percentage",X$22,IF(VLOOKUP($A29,Input!$A$33:$B$80,2,FALSE)="Fixed","Fixed",(W$22)))</f>
        <v>82.14</v>
      </c>
      <c r="X29" s="15">
        <f t="shared" si="17"/>
        <v>0</v>
      </c>
      <c r="Z29" s="70">
        <f>INDEX(Input!$C$33:$BJ$80,MATCH($A29,Input!$A$33:$A$80,0),MATCH(Z$13,Input!$C$32:$BJ$32,0))</f>
        <v>0</v>
      </c>
      <c r="AA29" s="24">
        <f>IF(VLOOKUP($A29,Input!$A$33:$B$80,2,FALSE)="Percentage",AB$22,IF(VLOOKUP($A29,Input!$A$33:$B$80,2,FALSE)="Fixed","Fixed",(AA$22)))</f>
        <v>82.14</v>
      </c>
      <c r="AB29" s="15">
        <f t="shared" si="18"/>
        <v>0</v>
      </c>
      <c r="AD29" s="70">
        <f>INDEX(Input!$C$33:$BJ$80,MATCH($A29,Input!$A$33:$A$80,0),MATCH(AD$13,Input!$C$32:$BJ$32,0))</f>
        <v>0</v>
      </c>
      <c r="AE29" s="24">
        <f>IF(VLOOKUP($A29,Input!$A$33:$B$80,2,FALSE)="Percentage",AF$22,IF(VLOOKUP($A29,Input!$A$33:$B$80,2,FALSE)="Fixed","Fixed",(AE$22)))</f>
        <v>82.14</v>
      </c>
      <c r="AF29" s="15">
        <f t="shared" si="19"/>
        <v>0</v>
      </c>
      <c r="AH29" s="70">
        <f>INDEX(Input!$C$33:$BJ$80,MATCH($A29,Input!$A$33:$A$80,0),MATCH(AH$13,Input!$C$32:$BJ$32,0))</f>
        <v>0</v>
      </c>
      <c r="AI29" s="24">
        <f>IF(VLOOKUP($A29,Input!$A$33:$B$80,2,FALSE)="Percentage",AJ$22,IF(VLOOKUP($A29,Input!$A$33:$B$80,2,FALSE)="Fixed","Fixed",(AI$22)))</f>
        <v>82.14</v>
      </c>
      <c r="AJ29" s="15">
        <f t="shared" si="20"/>
        <v>0</v>
      </c>
      <c r="AL29" s="70">
        <f>INDEX(Input!$C$33:$BJ$80,MATCH($A29,Input!$A$33:$A$80,0),MATCH(AL$13,Input!$C$32:$BJ$32,0))</f>
        <v>0</v>
      </c>
      <c r="AM29" s="24">
        <f>IF(VLOOKUP($A29,Input!$A$33:$B$80,2,FALSE)="Percentage",AN$22,IF(VLOOKUP($A29,Input!$A$33:$B$80,2,FALSE)="Fixed","Fixed",(AM$22)))</f>
        <v>82.14</v>
      </c>
      <c r="AN29" s="15">
        <f t="shared" si="21"/>
        <v>0</v>
      </c>
      <c r="AP29" s="70">
        <f>INDEX(Input!$C$33:$BJ$80,MATCH($A29,Input!$A$33:$A$80,0),MATCH(AP$13,Input!$C$32:$BJ$32,0))</f>
        <v>0</v>
      </c>
      <c r="AQ29" s="24">
        <f>IF(VLOOKUP($A29,Input!$A$33:$B$80,2,FALSE)="Percentage",AR$22,IF(VLOOKUP($A29,Input!$A$33:$B$80,2,FALSE)="Fixed","Fixed",(AQ$22)))</f>
        <v>82.14</v>
      </c>
      <c r="AR29" s="15">
        <f t="shared" si="22"/>
        <v>0</v>
      </c>
      <c r="AT29" s="70">
        <f>INDEX(Input!$C$33:$BJ$80,MATCH($A29,Input!$A$33:$A$80,0),MATCH(AT$13,Input!$C$32:$BJ$32,0))</f>
        <v>0</v>
      </c>
      <c r="AU29" s="24">
        <f>IF(VLOOKUP($A29,Input!$A$33:$B$80,2,FALSE)="Percentage",AV$22,IF(VLOOKUP($A29,Input!$A$33:$B$80,2,FALSE)="Fixed","Fixed",(AU$22)))</f>
        <v>82.14</v>
      </c>
      <c r="AV29" s="15">
        <f t="shared" si="23"/>
        <v>0</v>
      </c>
    </row>
    <row r="30" spans="1:48" x14ac:dyDescent="0.25">
      <c r="A30" t="str">
        <f>Input!A38</f>
        <v>MPWMD User Fee</v>
      </c>
      <c r="B30" s="70">
        <f>INDEX(Input!$C$33:$BJ$80,MATCH($A30,Input!$A$33:$A$80,0),MATCH(B$13,Input!$C$32:$BJ$32,0))</f>
        <v>0</v>
      </c>
      <c r="C30" s="24">
        <f>IF(VLOOKUP($A30,Input!$A$33:$B$80,2,FALSE)="Percentage",D$22,IF(VLOOKUP($A30,Input!$A$33:$B$80,2,FALSE)="Fixed","Fixed",(C$22)))</f>
        <v>99.394625568504068</v>
      </c>
      <c r="D30" s="15">
        <f t="shared" si="12"/>
        <v>0</v>
      </c>
      <c r="F30" s="70">
        <f>INDEX(Input!$C$33:$BJ$80,MATCH($A30,Input!$A$33:$A$80,0),MATCH(F$13,Input!$C$32:$BJ$32,0))</f>
        <v>0</v>
      </c>
      <c r="G30" s="24">
        <f>IF(VLOOKUP($A30,Input!$A$33:$B$80,2,FALSE)="Percentage",H$22,IF(VLOOKUP($A30,Input!$A$33:$B$80,2,FALSE)="Fixed","Fixed",(G$22)))</f>
        <v>99.394625568504068</v>
      </c>
      <c r="H30" s="15">
        <f t="shared" si="13"/>
        <v>0</v>
      </c>
      <c r="J30" s="70">
        <f>INDEX(Input!$C$33:$BJ$80,MATCH($A30,Input!$A$33:$A$80,0),MATCH(J$13,Input!$C$32:$BJ$32,0))</f>
        <v>0</v>
      </c>
      <c r="K30" s="24">
        <f>IF(VLOOKUP($A30,Input!$A$33:$B$80,2,FALSE)="Percentage",L$22,IF(VLOOKUP($A30,Input!$A$33:$B$80,2,FALSE)="Fixed","Fixed",(K$22)))</f>
        <v>99.394625568504068</v>
      </c>
      <c r="L30" s="15">
        <f t="shared" si="14"/>
        <v>0</v>
      </c>
      <c r="N30" s="70">
        <f>INDEX(Input!$C$33:$BJ$80,MATCH($A30,Input!$A$33:$A$80,0),MATCH(N$13,Input!$C$32:$BJ$32,0))</f>
        <v>0</v>
      </c>
      <c r="O30" s="24">
        <f>IF(VLOOKUP($A30,Input!$A$33:$B$80,2,FALSE)="Percentage",P$22,IF(VLOOKUP($A30,Input!$A$33:$B$80,2,FALSE)="Fixed","Fixed",(O$22)))</f>
        <v>99.394625568504068</v>
      </c>
      <c r="P30" s="15">
        <f t="shared" si="15"/>
        <v>0</v>
      </c>
      <c r="R30" s="70">
        <f>INDEX(Input!$C$33:$BJ$80,MATCH($A30,Input!$A$33:$A$80,0),MATCH(R$13,Input!$C$32:$BJ$32,0))</f>
        <v>0</v>
      </c>
      <c r="S30" s="24">
        <f>IF(VLOOKUP($A30,Input!$A$33:$B$80,2,FALSE)="Percentage",T$22,IF(VLOOKUP($A30,Input!$A$33:$B$80,2,FALSE)="Fixed","Fixed",(S$22)))</f>
        <v>99.394625568504068</v>
      </c>
      <c r="T30" s="15">
        <f t="shared" si="16"/>
        <v>0</v>
      </c>
      <c r="V30" s="70">
        <f>INDEX(Input!$C$33:$BJ$80,MATCH($A30,Input!$A$33:$A$80,0),MATCH(V$13,Input!$C$32:$BJ$32,0))</f>
        <v>0</v>
      </c>
      <c r="W30" s="24">
        <f>IF(VLOOKUP($A30,Input!$A$33:$B$80,2,FALSE)="Percentage",X$22,IF(VLOOKUP($A30,Input!$A$33:$B$80,2,FALSE)="Fixed","Fixed",(W$22)))</f>
        <v>99.394625568504068</v>
      </c>
      <c r="X30" s="15">
        <f t="shared" si="17"/>
        <v>0</v>
      </c>
      <c r="Z30" s="70">
        <f>INDEX(Input!$C$33:$BJ$80,MATCH($A30,Input!$A$33:$A$80,0),MATCH(Z$13,Input!$C$32:$BJ$32,0))</f>
        <v>0</v>
      </c>
      <c r="AA30" s="24">
        <f>IF(VLOOKUP($A30,Input!$A$33:$B$80,2,FALSE)="Percentage",AB$22,IF(VLOOKUP($A30,Input!$A$33:$B$80,2,FALSE)="Fixed","Fixed",(AA$22)))</f>
        <v>99.394625568504068</v>
      </c>
      <c r="AB30" s="15">
        <f t="shared" si="18"/>
        <v>0</v>
      </c>
      <c r="AD30" s="70">
        <f>INDEX(Input!$C$33:$BJ$80,MATCH($A30,Input!$A$33:$A$80,0),MATCH(AD$13,Input!$C$32:$BJ$32,0))</f>
        <v>0</v>
      </c>
      <c r="AE30" s="24">
        <f>IF(VLOOKUP($A30,Input!$A$33:$B$80,2,FALSE)="Percentage",AF$22,IF(VLOOKUP($A30,Input!$A$33:$B$80,2,FALSE)="Fixed","Fixed",(AE$22)))</f>
        <v>99.394625568504068</v>
      </c>
      <c r="AF30" s="15">
        <f t="shared" si="19"/>
        <v>0</v>
      </c>
      <c r="AH30" s="70">
        <f>INDEX(Input!$C$33:$BJ$80,MATCH($A30,Input!$A$33:$A$80,0),MATCH(AH$13,Input!$C$32:$BJ$32,0))</f>
        <v>0</v>
      </c>
      <c r="AI30" s="24">
        <f>IF(VLOOKUP($A30,Input!$A$33:$B$80,2,FALSE)="Percentage",AJ$22,IF(VLOOKUP($A30,Input!$A$33:$B$80,2,FALSE)="Fixed","Fixed",(AI$22)))</f>
        <v>99.394625568504068</v>
      </c>
      <c r="AJ30" s="15">
        <f t="shared" si="20"/>
        <v>0</v>
      </c>
      <c r="AL30" s="70">
        <f>INDEX(Input!$C$33:$BJ$80,MATCH($A30,Input!$A$33:$A$80,0),MATCH(AL$13,Input!$C$32:$BJ$32,0))</f>
        <v>0</v>
      </c>
      <c r="AM30" s="24">
        <f>IF(VLOOKUP($A30,Input!$A$33:$B$80,2,FALSE)="Percentage",AN$22,IF(VLOOKUP($A30,Input!$A$33:$B$80,2,FALSE)="Fixed","Fixed",(AM$22)))</f>
        <v>99.394625568504068</v>
      </c>
      <c r="AN30" s="15">
        <f t="shared" si="21"/>
        <v>0</v>
      </c>
      <c r="AP30" s="70">
        <f>INDEX(Input!$C$33:$BJ$80,MATCH($A30,Input!$A$33:$A$80,0),MATCH(AP$13,Input!$C$32:$BJ$32,0))</f>
        <v>0</v>
      </c>
      <c r="AQ30" s="24">
        <f>IF(VLOOKUP($A30,Input!$A$33:$B$80,2,FALSE)="Percentage",AR$22,IF(VLOOKUP($A30,Input!$A$33:$B$80,2,FALSE)="Fixed","Fixed",(AQ$22)))</f>
        <v>99.394625568504068</v>
      </c>
      <c r="AR30" s="15">
        <f t="shared" si="22"/>
        <v>0</v>
      </c>
      <c r="AT30" s="70">
        <f>INDEX(Input!$C$33:$BJ$80,MATCH($A30,Input!$A$33:$A$80,0),MATCH(AT$13,Input!$C$32:$BJ$32,0))</f>
        <v>0</v>
      </c>
      <c r="AU30" s="24">
        <f>IF(VLOOKUP($A30,Input!$A$33:$B$80,2,FALSE)="Percentage",AV$22,IF(VLOOKUP($A30,Input!$A$33:$B$80,2,FALSE)="Fixed","Fixed",(AU$22)))</f>
        <v>99.394625568504068</v>
      </c>
      <c r="AV30" s="15">
        <f t="shared" si="23"/>
        <v>0</v>
      </c>
    </row>
    <row r="31" spans="1:48" x14ac:dyDescent="0.25">
      <c r="A31" t="str">
        <f>Input!A39</f>
        <v>MPWMD Purchased Water Surcharge</v>
      </c>
      <c r="B31" s="70">
        <f>INDEX(Input!$C$33:$BJ$80,MATCH($A31,Input!$A$33:$A$80,0),MATCH(B$13,Input!$C$32:$BJ$32,0))</f>
        <v>0</v>
      </c>
      <c r="C31" s="24">
        <f>IF(VLOOKUP($A31,Input!$A$33:$B$80,2,FALSE)="Percentage",D$22,IF(VLOOKUP($A31,Input!$A$33:$B$80,2,FALSE)="Fixed","Fixed",(C$22)))</f>
        <v>82.14</v>
      </c>
      <c r="D31" s="15">
        <f t="shared" si="12"/>
        <v>0</v>
      </c>
      <c r="F31" s="70">
        <f>INDEX(Input!$C$33:$BJ$80,MATCH($A31,Input!$A$33:$A$80,0),MATCH(F$13,Input!$C$32:$BJ$32,0))</f>
        <v>0</v>
      </c>
      <c r="G31" s="24">
        <f>IF(VLOOKUP($A31,Input!$A$33:$B$80,2,FALSE)="Percentage",H$22,IF(VLOOKUP($A31,Input!$A$33:$B$80,2,FALSE)="Fixed","Fixed",(G$22)))</f>
        <v>82.14</v>
      </c>
      <c r="H31" s="15">
        <f t="shared" si="13"/>
        <v>0</v>
      </c>
      <c r="J31" s="70">
        <f>INDEX(Input!$C$33:$BJ$80,MATCH($A31,Input!$A$33:$A$80,0),MATCH(J$13,Input!$C$32:$BJ$32,0))</f>
        <v>0</v>
      </c>
      <c r="K31" s="24">
        <f>IF(VLOOKUP($A31,Input!$A$33:$B$80,2,FALSE)="Percentage",L$22,IF(VLOOKUP($A31,Input!$A$33:$B$80,2,FALSE)="Fixed","Fixed",(K$22)))</f>
        <v>82.14</v>
      </c>
      <c r="L31" s="15">
        <f t="shared" si="14"/>
        <v>0</v>
      </c>
      <c r="N31" s="70">
        <f>INDEX(Input!$C$33:$BJ$80,MATCH($A31,Input!$A$33:$A$80,0),MATCH(N$13,Input!$C$32:$BJ$32,0))</f>
        <v>0</v>
      </c>
      <c r="O31" s="24">
        <f>IF(VLOOKUP($A31,Input!$A$33:$B$80,2,FALSE)="Percentage",P$22,IF(VLOOKUP($A31,Input!$A$33:$B$80,2,FALSE)="Fixed","Fixed",(O$22)))</f>
        <v>82.14</v>
      </c>
      <c r="P31" s="15">
        <f t="shared" si="15"/>
        <v>0</v>
      </c>
      <c r="R31" s="70">
        <f>INDEX(Input!$C$33:$BJ$80,MATCH($A31,Input!$A$33:$A$80,0),MATCH(R$13,Input!$C$32:$BJ$32,0))</f>
        <v>0</v>
      </c>
      <c r="S31" s="24">
        <f>IF(VLOOKUP($A31,Input!$A$33:$B$80,2,FALSE)="Percentage",T$22,IF(VLOOKUP($A31,Input!$A$33:$B$80,2,FALSE)="Fixed","Fixed",(S$22)))</f>
        <v>82.14</v>
      </c>
      <c r="T31" s="15">
        <f t="shared" si="16"/>
        <v>0</v>
      </c>
      <c r="V31" s="70">
        <f>INDEX(Input!$C$33:$BJ$80,MATCH($A31,Input!$A$33:$A$80,0),MATCH(V$13,Input!$C$32:$BJ$32,0))</f>
        <v>0</v>
      </c>
      <c r="W31" s="24">
        <f>IF(VLOOKUP($A31,Input!$A$33:$B$80,2,FALSE)="Percentage",X$22,IF(VLOOKUP($A31,Input!$A$33:$B$80,2,FALSE)="Fixed","Fixed",(W$22)))</f>
        <v>82.14</v>
      </c>
      <c r="X31" s="15">
        <f t="shared" si="17"/>
        <v>0</v>
      </c>
      <c r="Z31" s="70">
        <f>INDEX(Input!$C$33:$BJ$80,MATCH($A31,Input!$A$33:$A$80,0),MATCH(Z$13,Input!$C$32:$BJ$32,0))</f>
        <v>0</v>
      </c>
      <c r="AA31" s="24">
        <f>IF(VLOOKUP($A31,Input!$A$33:$B$80,2,FALSE)="Percentage",AB$22,IF(VLOOKUP($A31,Input!$A$33:$B$80,2,FALSE)="Fixed","Fixed",(AA$22)))</f>
        <v>82.14</v>
      </c>
      <c r="AB31" s="15">
        <f t="shared" si="18"/>
        <v>0</v>
      </c>
      <c r="AD31" s="70">
        <f>INDEX(Input!$C$33:$BJ$80,MATCH($A31,Input!$A$33:$A$80,0),MATCH(AD$13,Input!$C$32:$BJ$32,0))</f>
        <v>0</v>
      </c>
      <c r="AE31" s="24">
        <f>IF(VLOOKUP($A31,Input!$A$33:$B$80,2,FALSE)="Percentage",AF$22,IF(VLOOKUP($A31,Input!$A$33:$B$80,2,FALSE)="Fixed","Fixed",(AE$22)))</f>
        <v>82.14</v>
      </c>
      <c r="AF31" s="15">
        <f t="shared" si="19"/>
        <v>0</v>
      </c>
      <c r="AH31" s="70">
        <f>INDEX(Input!$C$33:$BJ$80,MATCH($A31,Input!$A$33:$A$80,0),MATCH(AH$13,Input!$C$32:$BJ$32,0))</f>
        <v>0</v>
      </c>
      <c r="AI31" s="24">
        <f>IF(VLOOKUP($A31,Input!$A$33:$B$80,2,FALSE)="Percentage",AJ$22,IF(VLOOKUP($A31,Input!$A$33:$B$80,2,FALSE)="Fixed","Fixed",(AI$22)))</f>
        <v>82.14</v>
      </c>
      <c r="AJ31" s="15">
        <f t="shared" si="20"/>
        <v>0</v>
      </c>
      <c r="AL31" s="70">
        <f>INDEX(Input!$C$33:$BJ$80,MATCH($A31,Input!$A$33:$A$80,0),MATCH(AL$13,Input!$C$32:$BJ$32,0))</f>
        <v>0</v>
      </c>
      <c r="AM31" s="24">
        <f>IF(VLOOKUP($A31,Input!$A$33:$B$80,2,FALSE)="Percentage",AN$22,IF(VLOOKUP($A31,Input!$A$33:$B$80,2,FALSE)="Fixed","Fixed",(AM$22)))</f>
        <v>82.14</v>
      </c>
      <c r="AN31" s="15">
        <f t="shared" si="21"/>
        <v>0</v>
      </c>
      <c r="AP31" s="70">
        <f>INDEX(Input!$C$33:$BJ$80,MATCH($A31,Input!$A$33:$A$80,0),MATCH(AP$13,Input!$C$32:$BJ$32,0))</f>
        <v>0</v>
      </c>
      <c r="AQ31" s="24">
        <f>IF(VLOOKUP($A31,Input!$A$33:$B$80,2,FALSE)="Percentage",AR$22,IF(VLOOKUP($A31,Input!$A$33:$B$80,2,FALSE)="Fixed","Fixed",(AQ$22)))</f>
        <v>82.14</v>
      </c>
      <c r="AR31" s="15">
        <f t="shared" si="22"/>
        <v>0</v>
      </c>
      <c r="AT31" s="70">
        <f>INDEX(Input!$C$33:$BJ$80,MATCH($A31,Input!$A$33:$A$80,0),MATCH(AT$13,Input!$C$32:$BJ$32,0))</f>
        <v>0</v>
      </c>
      <c r="AU31" s="24">
        <f>IF(VLOOKUP($A31,Input!$A$33:$B$80,2,FALSE)="Percentage",AV$22,IF(VLOOKUP($A31,Input!$A$33:$B$80,2,FALSE)="Fixed","Fixed",(AU$22)))</f>
        <v>82.14</v>
      </c>
      <c r="AV31" s="15">
        <f t="shared" si="23"/>
        <v>0</v>
      </c>
    </row>
    <row r="32" spans="1:48" x14ac:dyDescent="0.25">
      <c r="A32" t="str">
        <f>Input!A40</f>
        <v>Interim Rate True Up</v>
      </c>
      <c r="B32" s="70">
        <f>INDEX(Input!$C$33:$BJ$80,MATCH($A32,Input!$A$33:$A$80,0),MATCH(B$13,Input!$C$32:$BJ$32,0))</f>
        <v>0</v>
      </c>
      <c r="C32" s="24">
        <f>IF(VLOOKUP($A32,Input!$A$33:$B$80,2,FALSE)="Percentage",D$22,IF(VLOOKUP($A32,Input!$A$33:$B$80,2,FALSE)="Fixed","Fixed",(C$22)))</f>
        <v>82.14</v>
      </c>
      <c r="D32" s="15">
        <f t="shared" ref="D32:D38" si="24">ROUND(IF(C32="Fixed",B32,(B32*C32)),2)</f>
        <v>0</v>
      </c>
      <c r="F32" s="70">
        <f>INDEX(Input!$C$33:$BJ$80,MATCH($A32,Input!$A$33:$A$80,0),MATCH(F$13,Input!$C$32:$BJ$32,0))</f>
        <v>0</v>
      </c>
      <c r="G32" s="24">
        <f>IF(VLOOKUP($A32,Input!$A$33:$B$80,2,FALSE)="Percentage",H$22,IF(VLOOKUP($A32,Input!$A$33:$B$80,2,FALSE)="Fixed","Fixed",(G$22)))</f>
        <v>82.14</v>
      </c>
      <c r="H32" s="15">
        <f t="shared" ref="H32:H38" si="25">ROUND(IF(G32="Fixed",F32,(F32*G32)),2)</f>
        <v>0</v>
      </c>
      <c r="J32" s="70">
        <f>INDEX(Input!$C$33:$BJ$80,MATCH($A32,Input!$A$33:$A$80,0),MATCH(J$13,Input!$C$32:$BJ$32,0))</f>
        <v>0</v>
      </c>
      <c r="K32" s="24">
        <f>IF(VLOOKUP($A32,Input!$A$33:$B$80,2,FALSE)="Percentage",L$22,IF(VLOOKUP($A32,Input!$A$33:$B$80,2,FALSE)="Fixed","Fixed",(K$22)))</f>
        <v>82.14</v>
      </c>
      <c r="L32" s="15">
        <f t="shared" ref="L32:L38" si="26">ROUND(IF(K32="Fixed",J32,(J32*K32)),2)</f>
        <v>0</v>
      </c>
      <c r="N32" s="70">
        <f>INDEX(Input!$C$33:$BJ$80,MATCH($A32,Input!$A$33:$A$80,0),MATCH(N$13,Input!$C$32:$BJ$32,0))</f>
        <v>0</v>
      </c>
      <c r="O32" s="24">
        <f>IF(VLOOKUP($A32,Input!$A$33:$B$80,2,FALSE)="Percentage",P$22,IF(VLOOKUP($A32,Input!$A$33:$B$80,2,FALSE)="Fixed","Fixed",(O$22)))</f>
        <v>82.14</v>
      </c>
      <c r="P32" s="15">
        <f t="shared" ref="P32:P38" si="27">ROUND(IF(O32="Fixed",N32,(N32*O32)),2)</f>
        <v>0</v>
      </c>
      <c r="R32" s="70">
        <f>INDEX(Input!$C$33:$BJ$80,MATCH($A32,Input!$A$33:$A$80,0),MATCH(R$13,Input!$C$32:$BJ$32,0))</f>
        <v>0</v>
      </c>
      <c r="S32" s="24">
        <f>IF(VLOOKUP($A32,Input!$A$33:$B$80,2,FALSE)="Percentage",T$22,IF(VLOOKUP($A32,Input!$A$33:$B$80,2,FALSE)="Fixed","Fixed",(S$22)))</f>
        <v>82.14</v>
      </c>
      <c r="T32" s="15">
        <f t="shared" ref="T32:T38" si="28">ROUND(IF(S32="Fixed",R32,(R32*S32)),2)</f>
        <v>0</v>
      </c>
      <c r="V32" s="70">
        <f>INDEX(Input!$C$33:$BJ$80,MATCH($A32,Input!$A$33:$A$80,0),MATCH(V$13,Input!$C$32:$BJ$32,0))</f>
        <v>0</v>
      </c>
      <c r="W32" s="24">
        <f>IF(VLOOKUP($A32,Input!$A$33:$B$80,2,FALSE)="Percentage",X$22,IF(VLOOKUP($A32,Input!$A$33:$B$80,2,FALSE)="Fixed","Fixed",(W$22)))</f>
        <v>82.14</v>
      </c>
      <c r="X32" s="15">
        <f t="shared" ref="X32:X38" si="29">ROUND(IF(W32="Fixed",V32,(V32*W32)),2)</f>
        <v>0</v>
      </c>
      <c r="Z32" s="70">
        <f>INDEX(Input!$C$33:$BJ$80,MATCH($A32,Input!$A$33:$A$80,0),MATCH(Z$13,Input!$C$32:$BJ$32,0))</f>
        <v>0</v>
      </c>
      <c r="AA32" s="24">
        <f>IF(VLOOKUP($A32,Input!$A$33:$B$80,2,FALSE)="Percentage",AB$22,IF(VLOOKUP($A32,Input!$A$33:$B$80,2,FALSE)="Fixed","Fixed",(AA$22)))</f>
        <v>82.14</v>
      </c>
      <c r="AB32" s="15">
        <f t="shared" ref="AB32:AB38" si="30">ROUND(IF(AA32="Fixed",Z32,(Z32*AA32)),2)</f>
        <v>0</v>
      </c>
      <c r="AD32" s="70">
        <f>INDEX(Input!$C$33:$BJ$80,MATCH($A32,Input!$A$33:$A$80,0),MATCH(AD$13,Input!$C$32:$BJ$32,0))</f>
        <v>0</v>
      </c>
      <c r="AE32" s="24">
        <f>IF(VLOOKUP($A32,Input!$A$33:$B$80,2,FALSE)="Percentage",AF$22,IF(VLOOKUP($A32,Input!$A$33:$B$80,2,FALSE)="Fixed","Fixed",(AE$22)))</f>
        <v>82.14</v>
      </c>
      <c r="AF32" s="15">
        <f t="shared" ref="AF32:AF38" si="31">ROUND(IF(AE32="Fixed",AD32,(AD32*AE32)),2)</f>
        <v>0</v>
      </c>
      <c r="AH32" s="70">
        <f>INDEX(Input!$C$33:$BJ$80,MATCH($A32,Input!$A$33:$A$80,0),MATCH(AH$13,Input!$C$32:$BJ$32,0))</f>
        <v>0</v>
      </c>
      <c r="AI32" s="24">
        <f>IF(VLOOKUP($A32,Input!$A$33:$B$80,2,FALSE)="Percentage",AJ$22,IF(VLOOKUP($A32,Input!$A$33:$B$80,2,FALSE)="Fixed","Fixed",(AI$22)))</f>
        <v>82.14</v>
      </c>
      <c r="AJ32" s="15">
        <f t="shared" ref="AJ32:AJ38" si="32">ROUND(IF(AI32="Fixed",AH32,(AH32*AI32)),2)</f>
        <v>0</v>
      </c>
      <c r="AL32" s="70">
        <f>INDEX(Input!$C$33:$BJ$80,MATCH($A32,Input!$A$33:$A$80,0),MATCH(AL$13,Input!$C$32:$BJ$32,0))</f>
        <v>0</v>
      </c>
      <c r="AM32" s="24">
        <f>IF(VLOOKUP($A32,Input!$A$33:$B$80,2,FALSE)="Percentage",AN$22,IF(VLOOKUP($A32,Input!$A$33:$B$80,2,FALSE)="Fixed","Fixed",(AM$22)))</f>
        <v>82.14</v>
      </c>
      <c r="AN32" s="15">
        <f t="shared" ref="AN32:AN38" si="33">ROUND(IF(AM32="Fixed",AL32,(AL32*AM32)),2)</f>
        <v>0</v>
      </c>
      <c r="AP32" s="70">
        <f>INDEX(Input!$C$33:$BJ$80,MATCH($A32,Input!$A$33:$A$80,0),MATCH(AP$13,Input!$C$32:$BJ$32,0))</f>
        <v>0</v>
      </c>
      <c r="AQ32" s="24">
        <f>IF(VLOOKUP($A32,Input!$A$33:$B$80,2,FALSE)="Percentage",AR$22,IF(VLOOKUP($A32,Input!$A$33:$B$80,2,FALSE)="Fixed","Fixed",(AQ$22)))</f>
        <v>82.14</v>
      </c>
      <c r="AR32" s="15">
        <f t="shared" ref="AR32:AR38" si="34">ROUND(IF(AQ32="Fixed",AP32,(AP32*AQ32)),2)</f>
        <v>0</v>
      </c>
      <c r="AT32" s="70">
        <f>INDEX(Input!$C$33:$BJ$80,MATCH($A32,Input!$A$33:$A$80,0),MATCH(AT$13,Input!$C$32:$BJ$32,0))</f>
        <v>0</v>
      </c>
      <c r="AU32" s="24">
        <f>IF(VLOOKUP($A32,Input!$A$33:$B$80,2,FALSE)="Percentage",AV$22,IF(VLOOKUP($A32,Input!$A$33:$B$80,2,FALSE)="Fixed","Fixed",(AU$22)))</f>
        <v>82.14</v>
      </c>
      <c r="AV32" s="15">
        <f t="shared" ref="AV32:AV38" si="35">ROUND(IF(AU32="Fixed",AT32,(AT32*AU32)),2)</f>
        <v>0</v>
      </c>
    </row>
    <row r="33" spans="1:48" x14ac:dyDescent="0.25">
      <c r="A33" t="str">
        <f>Input!A41</f>
        <v>SRF Loan Surcharge</v>
      </c>
      <c r="B33" s="70">
        <f>INDEX(Input!$C$33:$BJ$80,MATCH($A33,Input!$A$33:$A$80,0),MATCH(B$13,Input!$C$32:$BJ$32,0))</f>
        <v>0</v>
      </c>
      <c r="C33" s="24" t="str">
        <f>IF(VLOOKUP($A33,Input!$A$33:$B$80,2,FALSE)="Percentage",D$22,IF(VLOOKUP($A33,Input!$A$33:$B$80,2,FALSE)="Fixed","Fixed",(C$22)))</f>
        <v>Fixed</v>
      </c>
      <c r="D33" s="15">
        <f t="shared" si="24"/>
        <v>0</v>
      </c>
      <c r="F33" s="70">
        <f>INDEX(Input!$C$33:$BJ$80,MATCH($A33,Input!$A$33:$A$80,0),MATCH(F$13,Input!$C$32:$BJ$32,0))</f>
        <v>0</v>
      </c>
      <c r="G33" s="24" t="str">
        <f>IF(VLOOKUP($A33,Input!$A$33:$B$80,2,FALSE)="Percentage",H$22,IF(VLOOKUP($A33,Input!$A$33:$B$80,2,FALSE)="Fixed","Fixed",(G$22)))</f>
        <v>Fixed</v>
      </c>
      <c r="H33" s="15">
        <f t="shared" si="25"/>
        <v>0</v>
      </c>
      <c r="J33" s="70">
        <f>INDEX(Input!$C$33:$BJ$80,MATCH($A33,Input!$A$33:$A$80,0),MATCH(J$13,Input!$C$32:$BJ$32,0))</f>
        <v>0</v>
      </c>
      <c r="K33" s="24" t="str">
        <f>IF(VLOOKUP($A33,Input!$A$33:$B$80,2,FALSE)="Percentage",L$22,IF(VLOOKUP($A33,Input!$A$33:$B$80,2,FALSE)="Fixed","Fixed",(K$22)))</f>
        <v>Fixed</v>
      </c>
      <c r="L33" s="15">
        <f t="shared" si="26"/>
        <v>0</v>
      </c>
      <c r="N33" s="70">
        <f>INDEX(Input!$C$33:$BJ$80,MATCH($A33,Input!$A$33:$A$80,0),MATCH(N$13,Input!$C$32:$BJ$32,0))</f>
        <v>0</v>
      </c>
      <c r="O33" s="24" t="str">
        <f>IF(VLOOKUP($A33,Input!$A$33:$B$80,2,FALSE)="Percentage",P$22,IF(VLOOKUP($A33,Input!$A$33:$B$80,2,FALSE)="Fixed","Fixed",(O$22)))</f>
        <v>Fixed</v>
      </c>
      <c r="P33" s="15">
        <f t="shared" si="27"/>
        <v>0</v>
      </c>
      <c r="R33" s="70">
        <f>INDEX(Input!$C$33:$BJ$80,MATCH($A33,Input!$A$33:$A$80,0),MATCH(R$13,Input!$C$32:$BJ$32,0))</f>
        <v>0</v>
      </c>
      <c r="S33" s="24" t="str">
        <f>IF(VLOOKUP($A33,Input!$A$33:$B$80,2,FALSE)="Percentage",T$22,IF(VLOOKUP($A33,Input!$A$33:$B$80,2,FALSE)="Fixed","Fixed",(S$22)))</f>
        <v>Fixed</v>
      </c>
      <c r="T33" s="15">
        <f t="shared" si="28"/>
        <v>0</v>
      </c>
      <c r="V33" s="70">
        <f>INDEX(Input!$C$33:$BJ$80,MATCH($A33,Input!$A$33:$A$80,0),MATCH(V$13,Input!$C$32:$BJ$32,0))</f>
        <v>0</v>
      </c>
      <c r="W33" s="24" t="str">
        <f>IF(VLOOKUP($A33,Input!$A$33:$B$80,2,FALSE)="Percentage",X$22,IF(VLOOKUP($A33,Input!$A$33:$B$80,2,FALSE)="Fixed","Fixed",(W$22)))</f>
        <v>Fixed</v>
      </c>
      <c r="X33" s="15">
        <f t="shared" si="29"/>
        <v>0</v>
      </c>
      <c r="Z33" s="70">
        <f>INDEX(Input!$C$33:$BJ$80,MATCH($A33,Input!$A$33:$A$80,0),MATCH(Z$13,Input!$C$32:$BJ$32,0))</f>
        <v>0</v>
      </c>
      <c r="AA33" s="24" t="str">
        <f>IF(VLOOKUP($A33,Input!$A$33:$B$80,2,FALSE)="Percentage",AB$22,IF(VLOOKUP($A33,Input!$A$33:$B$80,2,FALSE)="Fixed","Fixed",(AA$22)))</f>
        <v>Fixed</v>
      </c>
      <c r="AB33" s="15">
        <f t="shared" si="30"/>
        <v>0</v>
      </c>
      <c r="AD33" s="70">
        <f>INDEX(Input!$C$33:$BJ$80,MATCH($A33,Input!$A$33:$A$80,0),MATCH(AD$13,Input!$C$32:$BJ$32,0))</f>
        <v>0</v>
      </c>
      <c r="AE33" s="24" t="str">
        <f>IF(VLOOKUP($A33,Input!$A$33:$B$80,2,FALSE)="Percentage",AF$22,IF(VLOOKUP($A33,Input!$A$33:$B$80,2,FALSE)="Fixed","Fixed",(AE$22)))</f>
        <v>Fixed</v>
      </c>
      <c r="AF33" s="15">
        <f t="shared" si="31"/>
        <v>0</v>
      </c>
      <c r="AH33" s="70">
        <f>INDEX(Input!$C$33:$BJ$80,MATCH($A33,Input!$A$33:$A$80,0),MATCH(AH$13,Input!$C$32:$BJ$32,0))</f>
        <v>0</v>
      </c>
      <c r="AI33" s="24" t="str">
        <f>IF(VLOOKUP($A33,Input!$A$33:$B$80,2,FALSE)="Percentage",AJ$22,IF(VLOOKUP($A33,Input!$A$33:$B$80,2,FALSE)="Fixed","Fixed",(AI$22)))</f>
        <v>Fixed</v>
      </c>
      <c r="AJ33" s="15">
        <f t="shared" si="32"/>
        <v>0</v>
      </c>
      <c r="AL33" s="70">
        <f>INDEX(Input!$C$33:$BJ$80,MATCH($A33,Input!$A$33:$A$80,0),MATCH(AL$13,Input!$C$32:$BJ$32,0))</f>
        <v>0</v>
      </c>
      <c r="AM33" s="24" t="str">
        <f>IF(VLOOKUP($A33,Input!$A$33:$B$80,2,FALSE)="Percentage",AN$22,IF(VLOOKUP($A33,Input!$A$33:$B$80,2,FALSE)="Fixed","Fixed",(AM$22)))</f>
        <v>Fixed</v>
      </c>
      <c r="AN33" s="15">
        <f t="shared" si="33"/>
        <v>0</v>
      </c>
      <c r="AP33" s="70">
        <f>INDEX(Input!$C$33:$BJ$80,MATCH($A33,Input!$A$33:$A$80,0),MATCH(AP$13,Input!$C$32:$BJ$32,0))</f>
        <v>0</v>
      </c>
      <c r="AQ33" s="24" t="str">
        <f>IF(VLOOKUP($A33,Input!$A$33:$B$80,2,FALSE)="Percentage",AR$22,IF(VLOOKUP($A33,Input!$A$33:$B$80,2,FALSE)="Fixed","Fixed",(AQ$22)))</f>
        <v>Fixed</v>
      </c>
      <c r="AR33" s="15">
        <f t="shared" si="34"/>
        <v>0</v>
      </c>
      <c r="AT33" s="70">
        <f>INDEX(Input!$C$33:$BJ$80,MATCH($A33,Input!$A$33:$A$80,0),MATCH(AT$13,Input!$C$32:$BJ$32,0))</f>
        <v>0</v>
      </c>
      <c r="AU33" s="24" t="str">
        <f>IF(VLOOKUP($A33,Input!$A$33:$B$80,2,FALSE)="Percentage",AV$22,IF(VLOOKUP($A33,Input!$A$33:$B$80,2,FALSE)="Fixed","Fixed",(AU$22)))</f>
        <v>Fixed</v>
      </c>
      <c r="AV33" s="15">
        <f t="shared" si="35"/>
        <v>0</v>
      </c>
    </row>
    <row r="34" spans="1:48" x14ac:dyDescent="0.25">
      <c r="A34" t="str">
        <f>Input!A42</f>
        <v>Interim True Up Surcredit</v>
      </c>
      <c r="B34" s="70">
        <f>INDEX(Input!$C$33:$BJ$80,MATCH($A34,Input!$A$33:$A$80,0),MATCH(B$13,Input!$C$32:$BJ$32,0))</f>
        <v>0</v>
      </c>
      <c r="C34" s="24" t="str">
        <f>IF(VLOOKUP($A34,Input!$A$33:$B$80,2,FALSE)="Percentage",D$22,IF(VLOOKUP($A34,Input!$A$33:$B$80,2,FALSE)="Fixed","Fixed",(C$22)))</f>
        <v>Fixed</v>
      </c>
      <c r="D34" s="15">
        <f t="shared" si="24"/>
        <v>0</v>
      </c>
      <c r="F34" s="70">
        <f>INDEX(Input!$C$33:$BJ$80,MATCH($A34,Input!$A$33:$A$80,0),MATCH(F$13,Input!$C$32:$BJ$32,0))</f>
        <v>0</v>
      </c>
      <c r="G34" s="24" t="str">
        <f>IF(VLOOKUP($A34,Input!$A$33:$B$80,2,FALSE)="Percentage",H$22,IF(VLOOKUP($A34,Input!$A$33:$B$80,2,FALSE)="Fixed","Fixed",(G$22)))</f>
        <v>Fixed</v>
      </c>
      <c r="H34" s="15">
        <f t="shared" si="25"/>
        <v>0</v>
      </c>
      <c r="J34" s="70">
        <f>INDEX(Input!$C$33:$BJ$80,MATCH($A34,Input!$A$33:$A$80,0),MATCH(J$13,Input!$C$32:$BJ$32,0))</f>
        <v>0</v>
      </c>
      <c r="K34" s="24" t="str">
        <f>IF(VLOOKUP($A34,Input!$A$33:$B$80,2,FALSE)="Percentage",L$22,IF(VLOOKUP($A34,Input!$A$33:$B$80,2,FALSE)="Fixed","Fixed",(K$22)))</f>
        <v>Fixed</v>
      </c>
      <c r="L34" s="15">
        <f t="shared" si="26"/>
        <v>0</v>
      </c>
      <c r="N34" s="70">
        <f>INDEX(Input!$C$33:$BJ$80,MATCH($A34,Input!$A$33:$A$80,0),MATCH(N$13,Input!$C$32:$BJ$32,0))</f>
        <v>0</v>
      </c>
      <c r="O34" s="24" t="str">
        <f>IF(VLOOKUP($A34,Input!$A$33:$B$80,2,FALSE)="Percentage",P$22,IF(VLOOKUP($A34,Input!$A$33:$B$80,2,FALSE)="Fixed","Fixed",(O$22)))</f>
        <v>Fixed</v>
      </c>
      <c r="P34" s="15">
        <f t="shared" si="27"/>
        <v>0</v>
      </c>
      <c r="R34" s="70">
        <f>INDEX(Input!$C$33:$BJ$80,MATCH($A34,Input!$A$33:$A$80,0),MATCH(R$13,Input!$C$32:$BJ$32,0))</f>
        <v>0</v>
      </c>
      <c r="S34" s="24" t="str">
        <f>IF(VLOOKUP($A34,Input!$A$33:$B$80,2,FALSE)="Percentage",T$22,IF(VLOOKUP($A34,Input!$A$33:$B$80,2,FALSE)="Fixed","Fixed",(S$22)))</f>
        <v>Fixed</v>
      </c>
      <c r="T34" s="15">
        <f t="shared" si="28"/>
        <v>0</v>
      </c>
      <c r="V34" s="70">
        <f>INDEX(Input!$C$33:$BJ$80,MATCH($A34,Input!$A$33:$A$80,0),MATCH(V$13,Input!$C$32:$BJ$32,0))</f>
        <v>0</v>
      </c>
      <c r="W34" s="24" t="str">
        <f>IF(VLOOKUP($A34,Input!$A$33:$B$80,2,FALSE)="Percentage",X$22,IF(VLOOKUP($A34,Input!$A$33:$B$80,2,FALSE)="Fixed","Fixed",(W$22)))</f>
        <v>Fixed</v>
      </c>
      <c r="X34" s="15">
        <f t="shared" si="29"/>
        <v>0</v>
      </c>
      <c r="Z34" s="70">
        <f>INDEX(Input!$C$33:$BJ$80,MATCH($A34,Input!$A$33:$A$80,0),MATCH(Z$13,Input!$C$32:$BJ$32,0))</f>
        <v>0</v>
      </c>
      <c r="AA34" s="24" t="str">
        <f>IF(VLOOKUP($A34,Input!$A$33:$B$80,2,FALSE)="Percentage",AB$22,IF(VLOOKUP($A34,Input!$A$33:$B$80,2,FALSE)="Fixed","Fixed",(AA$22)))</f>
        <v>Fixed</v>
      </c>
      <c r="AB34" s="15">
        <f t="shared" si="30"/>
        <v>0</v>
      </c>
      <c r="AD34" s="70">
        <f>INDEX(Input!$C$33:$BJ$80,MATCH($A34,Input!$A$33:$A$80,0),MATCH(AD$13,Input!$C$32:$BJ$32,0))</f>
        <v>0</v>
      </c>
      <c r="AE34" s="24" t="str">
        <f>IF(VLOOKUP($A34,Input!$A$33:$B$80,2,FALSE)="Percentage",AF$22,IF(VLOOKUP($A34,Input!$A$33:$B$80,2,FALSE)="Fixed","Fixed",(AE$22)))</f>
        <v>Fixed</v>
      </c>
      <c r="AF34" s="15">
        <f t="shared" si="31"/>
        <v>0</v>
      </c>
      <c r="AH34" s="70">
        <f>INDEX(Input!$C$33:$BJ$80,MATCH($A34,Input!$A$33:$A$80,0),MATCH(AH$13,Input!$C$32:$BJ$32,0))</f>
        <v>0</v>
      </c>
      <c r="AI34" s="24" t="str">
        <f>IF(VLOOKUP($A34,Input!$A$33:$B$80,2,FALSE)="Percentage",AJ$22,IF(VLOOKUP($A34,Input!$A$33:$B$80,2,FALSE)="Fixed","Fixed",(AI$22)))</f>
        <v>Fixed</v>
      </c>
      <c r="AJ34" s="15">
        <f t="shared" si="32"/>
        <v>0</v>
      </c>
      <c r="AL34" s="70">
        <f>INDEX(Input!$C$33:$BJ$80,MATCH($A34,Input!$A$33:$A$80,0),MATCH(AL$13,Input!$C$32:$BJ$32,0))</f>
        <v>0</v>
      </c>
      <c r="AM34" s="24" t="str">
        <f>IF(VLOOKUP($A34,Input!$A$33:$B$80,2,FALSE)="Percentage",AN$22,IF(VLOOKUP($A34,Input!$A$33:$B$80,2,FALSE)="Fixed","Fixed",(AM$22)))</f>
        <v>Fixed</v>
      </c>
      <c r="AN34" s="15">
        <f t="shared" si="33"/>
        <v>0</v>
      </c>
      <c r="AP34" s="70">
        <f>INDEX(Input!$C$33:$BJ$80,MATCH($A34,Input!$A$33:$A$80,0),MATCH(AP$13,Input!$C$32:$BJ$32,0))</f>
        <v>0</v>
      </c>
      <c r="AQ34" s="24" t="str">
        <f>IF(VLOOKUP($A34,Input!$A$33:$B$80,2,FALSE)="Percentage",AR$22,IF(VLOOKUP($A34,Input!$A$33:$B$80,2,FALSE)="Fixed","Fixed",(AQ$22)))</f>
        <v>Fixed</v>
      </c>
      <c r="AR34" s="15">
        <f t="shared" si="34"/>
        <v>0</v>
      </c>
      <c r="AT34" s="70">
        <f>INDEX(Input!$C$33:$BJ$80,MATCH($A34,Input!$A$33:$A$80,0),MATCH(AT$13,Input!$C$32:$BJ$32,0))</f>
        <v>0</v>
      </c>
      <c r="AU34" s="24" t="str">
        <f>IF(VLOOKUP($A34,Input!$A$33:$B$80,2,FALSE)="Percentage",AV$22,IF(VLOOKUP($A34,Input!$A$33:$B$80,2,FALSE)="Fixed","Fixed",(AU$22)))</f>
        <v>Fixed</v>
      </c>
      <c r="AV34" s="15">
        <f t="shared" si="35"/>
        <v>0</v>
      </c>
    </row>
    <row r="35" spans="1:48" x14ac:dyDescent="0.25">
      <c r="A35" t="str">
        <f>Input!A43</f>
        <v>Purchased Power Surcharge</v>
      </c>
      <c r="B35" s="70">
        <f>INDEX(Input!$C$33:$BJ$80,MATCH($A35,Input!$A$33:$A$80,0),MATCH(B$13,Input!$C$32:$BJ$32,0))</f>
        <v>0</v>
      </c>
      <c r="C35" s="24">
        <f>IF(VLOOKUP($A35,Input!$A$33:$B$80,2,FALSE)="Percentage",D$22,IF(VLOOKUP($A35,Input!$A$33:$B$80,2,FALSE)="Fixed","Fixed",(C$22)))</f>
        <v>82.14</v>
      </c>
      <c r="D35" s="15">
        <f t="shared" si="24"/>
        <v>0</v>
      </c>
      <c r="F35" s="70">
        <f>INDEX(Input!$C$33:$BJ$80,MATCH($A35,Input!$A$33:$A$80,0),MATCH(F$13,Input!$C$32:$BJ$32,0))</f>
        <v>0</v>
      </c>
      <c r="G35" s="24">
        <f>IF(VLOOKUP($A35,Input!$A$33:$B$80,2,FALSE)="Percentage",H$22,IF(VLOOKUP($A35,Input!$A$33:$B$80,2,FALSE)="Fixed","Fixed",(G$22)))</f>
        <v>82.14</v>
      </c>
      <c r="H35" s="15">
        <f t="shared" si="25"/>
        <v>0</v>
      </c>
      <c r="J35" s="70">
        <f>INDEX(Input!$C$33:$BJ$80,MATCH($A35,Input!$A$33:$A$80,0),MATCH(J$13,Input!$C$32:$BJ$32,0))</f>
        <v>0</v>
      </c>
      <c r="K35" s="24">
        <f>IF(VLOOKUP($A35,Input!$A$33:$B$80,2,FALSE)="Percentage",L$22,IF(VLOOKUP($A35,Input!$A$33:$B$80,2,FALSE)="Fixed","Fixed",(K$22)))</f>
        <v>82.14</v>
      </c>
      <c r="L35" s="15">
        <f t="shared" si="26"/>
        <v>0</v>
      </c>
      <c r="N35" s="70">
        <f>INDEX(Input!$C$33:$BJ$80,MATCH($A35,Input!$A$33:$A$80,0),MATCH(N$13,Input!$C$32:$BJ$32,0))</f>
        <v>0</v>
      </c>
      <c r="O35" s="24">
        <f>IF(VLOOKUP($A35,Input!$A$33:$B$80,2,FALSE)="Percentage",P$22,IF(VLOOKUP($A35,Input!$A$33:$B$80,2,FALSE)="Fixed","Fixed",(O$22)))</f>
        <v>82.14</v>
      </c>
      <c r="P35" s="15">
        <f t="shared" si="27"/>
        <v>0</v>
      </c>
      <c r="R35" s="70">
        <f>INDEX(Input!$C$33:$BJ$80,MATCH($A35,Input!$A$33:$A$80,0),MATCH(R$13,Input!$C$32:$BJ$32,0))</f>
        <v>0</v>
      </c>
      <c r="S35" s="24">
        <f>IF(VLOOKUP($A35,Input!$A$33:$B$80,2,FALSE)="Percentage",T$22,IF(VLOOKUP($A35,Input!$A$33:$B$80,2,FALSE)="Fixed","Fixed",(S$22)))</f>
        <v>82.14</v>
      </c>
      <c r="T35" s="15">
        <f t="shared" si="28"/>
        <v>0</v>
      </c>
      <c r="V35" s="70">
        <f>INDEX(Input!$C$33:$BJ$80,MATCH($A35,Input!$A$33:$A$80,0),MATCH(V$13,Input!$C$32:$BJ$32,0))</f>
        <v>0</v>
      </c>
      <c r="W35" s="24">
        <f>IF(VLOOKUP($A35,Input!$A$33:$B$80,2,FALSE)="Percentage",X$22,IF(VLOOKUP($A35,Input!$A$33:$B$80,2,FALSE)="Fixed","Fixed",(W$22)))</f>
        <v>82.14</v>
      </c>
      <c r="X35" s="15">
        <f t="shared" si="29"/>
        <v>0</v>
      </c>
      <c r="Z35" s="70">
        <f>INDEX(Input!$C$33:$BJ$80,MATCH($A35,Input!$A$33:$A$80,0),MATCH(Z$13,Input!$C$32:$BJ$32,0))</f>
        <v>0</v>
      </c>
      <c r="AA35" s="24">
        <f>IF(VLOOKUP($A35,Input!$A$33:$B$80,2,FALSE)="Percentage",AB$22,IF(VLOOKUP($A35,Input!$A$33:$B$80,2,FALSE)="Fixed","Fixed",(AA$22)))</f>
        <v>82.14</v>
      </c>
      <c r="AB35" s="15">
        <f t="shared" si="30"/>
        <v>0</v>
      </c>
      <c r="AD35" s="70">
        <f>INDEX(Input!$C$33:$BJ$80,MATCH($A35,Input!$A$33:$A$80,0),MATCH(AD$13,Input!$C$32:$BJ$32,0))</f>
        <v>0</v>
      </c>
      <c r="AE35" s="24">
        <f>IF(VLOOKUP($A35,Input!$A$33:$B$80,2,FALSE)="Percentage",AF$22,IF(VLOOKUP($A35,Input!$A$33:$B$80,2,FALSE)="Fixed","Fixed",(AE$22)))</f>
        <v>82.14</v>
      </c>
      <c r="AF35" s="15">
        <f t="shared" si="31"/>
        <v>0</v>
      </c>
      <c r="AH35" s="70">
        <f>INDEX(Input!$C$33:$BJ$80,MATCH($A35,Input!$A$33:$A$80,0),MATCH(AH$13,Input!$C$32:$BJ$32,0))</f>
        <v>0</v>
      </c>
      <c r="AI35" s="24">
        <f>IF(VLOOKUP($A35,Input!$A$33:$B$80,2,FALSE)="Percentage",AJ$22,IF(VLOOKUP($A35,Input!$A$33:$B$80,2,FALSE)="Fixed","Fixed",(AI$22)))</f>
        <v>82.14</v>
      </c>
      <c r="AJ35" s="15">
        <f t="shared" si="32"/>
        <v>0</v>
      </c>
      <c r="AL35" s="70">
        <f>INDEX(Input!$C$33:$BJ$80,MATCH($A35,Input!$A$33:$A$80,0),MATCH(AL$13,Input!$C$32:$BJ$32,0))</f>
        <v>0</v>
      </c>
      <c r="AM35" s="24">
        <f>IF(VLOOKUP($A35,Input!$A$33:$B$80,2,FALSE)="Percentage",AN$22,IF(VLOOKUP($A35,Input!$A$33:$B$80,2,FALSE)="Fixed","Fixed",(AM$22)))</f>
        <v>82.14</v>
      </c>
      <c r="AN35" s="15">
        <f t="shared" si="33"/>
        <v>0</v>
      </c>
      <c r="AP35" s="70">
        <f>INDEX(Input!$C$33:$BJ$80,MATCH($A35,Input!$A$33:$A$80,0),MATCH(AP$13,Input!$C$32:$BJ$32,0))</f>
        <v>0</v>
      </c>
      <c r="AQ35" s="24">
        <f>IF(VLOOKUP($A35,Input!$A$33:$B$80,2,FALSE)="Percentage",AR$22,IF(VLOOKUP($A35,Input!$A$33:$B$80,2,FALSE)="Fixed","Fixed",(AQ$22)))</f>
        <v>82.14</v>
      </c>
      <c r="AR35" s="15">
        <f t="shared" si="34"/>
        <v>0</v>
      </c>
      <c r="AT35" s="70">
        <f>INDEX(Input!$C$33:$BJ$80,MATCH($A35,Input!$A$33:$A$80,0),MATCH(AT$13,Input!$C$32:$BJ$32,0))</f>
        <v>0</v>
      </c>
      <c r="AU35" s="24">
        <f>IF(VLOOKUP($A35,Input!$A$33:$B$80,2,FALSE)="Percentage",AV$22,IF(VLOOKUP($A35,Input!$A$33:$B$80,2,FALSE)="Fixed","Fixed",(AU$22)))</f>
        <v>82.14</v>
      </c>
      <c r="AV35" s="15">
        <f t="shared" si="35"/>
        <v>0</v>
      </c>
    </row>
    <row r="36" spans="1:48" x14ac:dyDescent="0.25">
      <c r="A36" t="str">
        <f>Input!A44</f>
        <v>CART Mechanism</v>
      </c>
      <c r="B36" s="70">
        <f>INDEX(Input!$C$33:$BJ$80,MATCH($A36,Input!$A$33:$A$80,0),MATCH(B$13,Input!$C$32:$BJ$32,0))</f>
        <v>0</v>
      </c>
      <c r="C36" s="24">
        <f>IF(VLOOKUP($A36,Input!$A$33:$B$80,2,FALSE)="Percentage",D$22,IF(VLOOKUP($A36,Input!$A$33:$B$80,2,FALSE)="Fixed","Fixed",(C$22)))</f>
        <v>82.14</v>
      </c>
      <c r="D36" s="15">
        <f t="shared" si="24"/>
        <v>0</v>
      </c>
      <c r="F36" s="70">
        <f>INDEX(Input!$C$33:$BJ$80,MATCH($A36,Input!$A$33:$A$80,0),MATCH(F$13,Input!$C$32:$BJ$32,0))</f>
        <v>0</v>
      </c>
      <c r="G36" s="24">
        <f>IF(VLOOKUP($A36,Input!$A$33:$B$80,2,FALSE)="Percentage",H$22,IF(VLOOKUP($A36,Input!$A$33:$B$80,2,FALSE)="Fixed","Fixed",(G$22)))</f>
        <v>82.14</v>
      </c>
      <c r="H36" s="15">
        <f t="shared" si="25"/>
        <v>0</v>
      </c>
      <c r="J36" s="70">
        <f>INDEX(Input!$C$33:$BJ$80,MATCH($A36,Input!$A$33:$A$80,0),MATCH(J$13,Input!$C$32:$BJ$32,0))</f>
        <v>0</v>
      </c>
      <c r="K36" s="24">
        <f>IF(VLOOKUP($A36,Input!$A$33:$B$80,2,FALSE)="Percentage",L$22,IF(VLOOKUP($A36,Input!$A$33:$B$80,2,FALSE)="Fixed","Fixed",(K$22)))</f>
        <v>82.14</v>
      </c>
      <c r="L36" s="15">
        <f t="shared" si="26"/>
        <v>0</v>
      </c>
      <c r="N36" s="70">
        <f>INDEX(Input!$C$33:$BJ$80,MATCH($A36,Input!$A$33:$A$80,0),MATCH(N$13,Input!$C$32:$BJ$32,0))</f>
        <v>0</v>
      </c>
      <c r="O36" s="24">
        <f>IF(VLOOKUP($A36,Input!$A$33:$B$80,2,FALSE)="Percentage",P$22,IF(VLOOKUP($A36,Input!$A$33:$B$80,2,FALSE)="Fixed","Fixed",(O$22)))</f>
        <v>82.14</v>
      </c>
      <c r="P36" s="15">
        <f t="shared" si="27"/>
        <v>0</v>
      </c>
      <c r="R36" s="70">
        <f>INDEX(Input!$C$33:$BJ$80,MATCH($A36,Input!$A$33:$A$80,0),MATCH(R$13,Input!$C$32:$BJ$32,0))</f>
        <v>0</v>
      </c>
      <c r="S36" s="24">
        <f>IF(VLOOKUP($A36,Input!$A$33:$B$80,2,FALSE)="Percentage",T$22,IF(VLOOKUP($A36,Input!$A$33:$B$80,2,FALSE)="Fixed","Fixed",(S$22)))</f>
        <v>82.14</v>
      </c>
      <c r="T36" s="15">
        <f t="shared" si="28"/>
        <v>0</v>
      </c>
      <c r="V36" s="70">
        <f>INDEX(Input!$C$33:$BJ$80,MATCH($A36,Input!$A$33:$A$80,0),MATCH(V$13,Input!$C$32:$BJ$32,0))</f>
        <v>0</v>
      </c>
      <c r="W36" s="24">
        <f>IF(VLOOKUP($A36,Input!$A$33:$B$80,2,FALSE)="Percentage",X$22,IF(VLOOKUP($A36,Input!$A$33:$B$80,2,FALSE)="Fixed","Fixed",(W$22)))</f>
        <v>82.14</v>
      </c>
      <c r="X36" s="15">
        <f t="shared" si="29"/>
        <v>0</v>
      </c>
      <c r="Z36" s="70">
        <f>INDEX(Input!$C$33:$BJ$80,MATCH($A36,Input!$A$33:$A$80,0),MATCH(Z$13,Input!$C$32:$BJ$32,0))</f>
        <v>0</v>
      </c>
      <c r="AA36" s="24">
        <f>IF(VLOOKUP($A36,Input!$A$33:$B$80,2,FALSE)="Percentage",AB$22,IF(VLOOKUP($A36,Input!$A$33:$B$80,2,FALSE)="Fixed","Fixed",(AA$22)))</f>
        <v>82.14</v>
      </c>
      <c r="AB36" s="15">
        <f t="shared" si="30"/>
        <v>0</v>
      </c>
      <c r="AD36" s="70">
        <f>INDEX(Input!$C$33:$BJ$80,MATCH($A36,Input!$A$33:$A$80,0),MATCH(AD$13,Input!$C$32:$BJ$32,0))</f>
        <v>0</v>
      </c>
      <c r="AE36" s="24">
        <f>IF(VLOOKUP($A36,Input!$A$33:$B$80,2,FALSE)="Percentage",AF$22,IF(VLOOKUP($A36,Input!$A$33:$B$80,2,FALSE)="Fixed","Fixed",(AE$22)))</f>
        <v>82.14</v>
      </c>
      <c r="AF36" s="15">
        <f t="shared" si="31"/>
        <v>0</v>
      </c>
      <c r="AH36" s="70">
        <f>INDEX(Input!$C$33:$BJ$80,MATCH($A36,Input!$A$33:$A$80,0),MATCH(AH$13,Input!$C$32:$BJ$32,0))</f>
        <v>0</v>
      </c>
      <c r="AI36" s="24">
        <f>IF(VLOOKUP($A36,Input!$A$33:$B$80,2,FALSE)="Percentage",AJ$22,IF(VLOOKUP($A36,Input!$A$33:$B$80,2,FALSE)="Fixed","Fixed",(AI$22)))</f>
        <v>82.14</v>
      </c>
      <c r="AJ36" s="15">
        <f t="shared" si="32"/>
        <v>0</v>
      </c>
      <c r="AL36" s="70">
        <f>INDEX(Input!$C$33:$BJ$80,MATCH($A36,Input!$A$33:$A$80,0),MATCH(AL$13,Input!$C$32:$BJ$32,0))</f>
        <v>0</v>
      </c>
      <c r="AM36" s="24">
        <f>IF(VLOOKUP($A36,Input!$A$33:$B$80,2,FALSE)="Percentage",AN$22,IF(VLOOKUP($A36,Input!$A$33:$B$80,2,FALSE)="Fixed","Fixed",(AM$22)))</f>
        <v>82.14</v>
      </c>
      <c r="AN36" s="15">
        <f t="shared" si="33"/>
        <v>0</v>
      </c>
      <c r="AP36" s="70">
        <f>INDEX(Input!$C$33:$BJ$80,MATCH($A36,Input!$A$33:$A$80,0),MATCH(AP$13,Input!$C$32:$BJ$32,0))</f>
        <v>0</v>
      </c>
      <c r="AQ36" s="24">
        <f>IF(VLOOKUP($A36,Input!$A$33:$B$80,2,FALSE)="Percentage",AR$22,IF(VLOOKUP($A36,Input!$A$33:$B$80,2,FALSE)="Fixed","Fixed",(AQ$22)))</f>
        <v>82.14</v>
      </c>
      <c r="AR36" s="15">
        <f t="shared" si="34"/>
        <v>0</v>
      </c>
      <c r="AT36" s="70">
        <f>INDEX(Input!$C$33:$BJ$80,MATCH($A36,Input!$A$33:$A$80,0),MATCH(AT$13,Input!$C$32:$BJ$32,0))</f>
        <v>0</v>
      </c>
      <c r="AU36" s="24">
        <f>IF(VLOOKUP($A36,Input!$A$33:$B$80,2,FALSE)="Percentage",AV$22,IF(VLOOKUP($A36,Input!$A$33:$B$80,2,FALSE)="Fixed","Fixed",(AU$22)))</f>
        <v>82.14</v>
      </c>
      <c r="AV36" s="15">
        <f t="shared" si="35"/>
        <v>0</v>
      </c>
    </row>
    <row r="37" spans="1:48" x14ac:dyDescent="0.25">
      <c r="A37" t="str">
        <f>Input!A45</f>
        <v>Incremental Cost Balancing Account</v>
      </c>
      <c r="B37" s="70">
        <f>INDEX(Input!$C$33:$BJ$80,MATCH($A37,Input!$A$33:$A$80,0),MATCH(B$13,Input!$C$32:$BJ$32,0))</f>
        <v>0</v>
      </c>
      <c r="C37" s="24" t="str">
        <f>IF(VLOOKUP($A37,Input!$A$33:$B$80,2,FALSE)="Percentage",D$22,IF(VLOOKUP($A37,Input!$A$33:$B$80,2,FALSE)="Fixed","Fixed",(C$22)))</f>
        <v>Fixed</v>
      </c>
      <c r="D37" s="15">
        <f t="shared" si="24"/>
        <v>0</v>
      </c>
      <c r="F37" s="70">
        <f>INDEX(Input!$C$33:$BJ$80,MATCH($A37,Input!$A$33:$A$80,0),MATCH(F$13,Input!$C$32:$BJ$32,0))</f>
        <v>0</v>
      </c>
      <c r="G37" s="24" t="str">
        <f>IF(VLOOKUP($A37,Input!$A$33:$B$80,2,FALSE)="Percentage",H$22,IF(VLOOKUP($A37,Input!$A$33:$B$80,2,FALSE)="Fixed","Fixed",(G$22)))</f>
        <v>Fixed</v>
      </c>
      <c r="H37" s="15">
        <f t="shared" si="25"/>
        <v>0</v>
      </c>
      <c r="J37" s="70">
        <f>INDEX(Input!$C$33:$BJ$80,MATCH($A37,Input!$A$33:$A$80,0),MATCH(J$13,Input!$C$32:$BJ$32,0))</f>
        <v>0</v>
      </c>
      <c r="K37" s="24" t="str">
        <f>IF(VLOOKUP($A37,Input!$A$33:$B$80,2,FALSE)="Percentage",L$22,IF(VLOOKUP($A37,Input!$A$33:$B$80,2,FALSE)="Fixed","Fixed",(K$22)))</f>
        <v>Fixed</v>
      </c>
      <c r="L37" s="15">
        <f t="shared" si="26"/>
        <v>0</v>
      </c>
      <c r="N37" s="70">
        <f>INDEX(Input!$C$33:$BJ$80,MATCH($A37,Input!$A$33:$A$80,0),MATCH(N$13,Input!$C$32:$BJ$32,0))</f>
        <v>0</v>
      </c>
      <c r="O37" s="24" t="str">
        <f>IF(VLOOKUP($A37,Input!$A$33:$B$80,2,FALSE)="Percentage",P$22,IF(VLOOKUP($A37,Input!$A$33:$B$80,2,FALSE)="Fixed","Fixed",(O$22)))</f>
        <v>Fixed</v>
      </c>
      <c r="P37" s="15">
        <f t="shared" si="27"/>
        <v>0</v>
      </c>
      <c r="R37" s="70">
        <f>INDEX(Input!$C$33:$BJ$80,MATCH($A37,Input!$A$33:$A$80,0),MATCH(R$13,Input!$C$32:$BJ$32,0))</f>
        <v>0</v>
      </c>
      <c r="S37" s="24" t="str">
        <f>IF(VLOOKUP($A37,Input!$A$33:$B$80,2,FALSE)="Percentage",T$22,IF(VLOOKUP($A37,Input!$A$33:$B$80,2,FALSE)="Fixed","Fixed",(S$22)))</f>
        <v>Fixed</v>
      </c>
      <c r="T37" s="15">
        <f t="shared" si="28"/>
        <v>0</v>
      </c>
      <c r="V37" s="70">
        <f>INDEX(Input!$C$33:$BJ$80,MATCH($A37,Input!$A$33:$A$80,0),MATCH(V$13,Input!$C$32:$BJ$32,0))</f>
        <v>0</v>
      </c>
      <c r="W37" s="24" t="str">
        <f>IF(VLOOKUP($A37,Input!$A$33:$B$80,2,FALSE)="Percentage",X$22,IF(VLOOKUP($A37,Input!$A$33:$B$80,2,FALSE)="Fixed","Fixed",(W$22)))</f>
        <v>Fixed</v>
      </c>
      <c r="X37" s="15">
        <f t="shared" si="29"/>
        <v>0</v>
      </c>
      <c r="Z37" s="70">
        <f>INDEX(Input!$C$33:$BJ$80,MATCH($A37,Input!$A$33:$A$80,0),MATCH(Z$13,Input!$C$32:$BJ$32,0))</f>
        <v>0</v>
      </c>
      <c r="AA37" s="24" t="str">
        <f>IF(VLOOKUP($A37,Input!$A$33:$B$80,2,FALSE)="Percentage",AB$22,IF(VLOOKUP($A37,Input!$A$33:$B$80,2,FALSE)="Fixed","Fixed",(AA$22)))</f>
        <v>Fixed</v>
      </c>
      <c r="AB37" s="15">
        <f t="shared" si="30"/>
        <v>0</v>
      </c>
      <c r="AD37" s="70">
        <f>INDEX(Input!$C$33:$BJ$80,MATCH($A37,Input!$A$33:$A$80,0),MATCH(AD$13,Input!$C$32:$BJ$32,0))</f>
        <v>0</v>
      </c>
      <c r="AE37" s="24" t="str">
        <f>IF(VLOOKUP($A37,Input!$A$33:$B$80,2,FALSE)="Percentage",AF$22,IF(VLOOKUP($A37,Input!$A$33:$B$80,2,FALSE)="Fixed","Fixed",(AE$22)))</f>
        <v>Fixed</v>
      </c>
      <c r="AF37" s="15">
        <f t="shared" si="31"/>
        <v>0</v>
      </c>
      <c r="AH37" s="70">
        <f>INDEX(Input!$C$33:$BJ$80,MATCH($A37,Input!$A$33:$A$80,0),MATCH(AH$13,Input!$C$32:$BJ$32,0))</f>
        <v>0</v>
      </c>
      <c r="AI37" s="24" t="str">
        <f>IF(VLOOKUP($A37,Input!$A$33:$B$80,2,FALSE)="Percentage",AJ$22,IF(VLOOKUP($A37,Input!$A$33:$B$80,2,FALSE)="Fixed","Fixed",(AI$22)))</f>
        <v>Fixed</v>
      </c>
      <c r="AJ37" s="15">
        <f t="shared" si="32"/>
        <v>0</v>
      </c>
      <c r="AL37" s="70">
        <f>INDEX(Input!$C$33:$BJ$80,MATCH($A37,Input!$A$33:$A$80,0),MATCH(AL$13,Input!$C$32:$BJ$32,0))</f>
        <v>0</v>
      </c>
      <c r="AM37" s="24" t="str">
        <f>IF(VLOOKUP($A37,Input!$A$33:$B$80,2,FALSE)="Percentage",AN$22,IF(VLOOKUP($A37,Input!$A$33:$B$80,2,FALSE)="Fixed","Fixed",(AM$22)))</f>
        <v>Fixed</v>
      </c>
      <c r="AN37" s="15">
        <f t="shared" si="33"/>
        <v>0</v>
      </c>
      <c r="AP37" s="70">
        <f>INDEX(Input!$C$33:$BJ$80,MATCH($A37,Input!$A$33:$A$80,0),MATCH(AP$13,Input!$C$32:$BJ$32,0))</f>
        <v>0</v>
      </c>
      <c r="AQ37" s="24" t="str">
        <f>IF(VLOOKUP($A37,Input!$A$33:$B$80,2,FALSE)="Percentage",AR$22,IF(VLOOKUP($A37,Input!$A$33:$B$80,2,FALSE)="Fixed","Fixed",(AQ$22)))</f>
        <v>Fixed</v>
      </c>
      <c r="AR37" s="15">
        <f t="shared" si="34"/>
        <v>0</v>
      </c>
      <c r="AT37" s="70">
        <f>INDEX(Input!$C$33:$BJ$80,MATCH($A37,Input!$A$33:$A$80,0),MATCH(AT$13,Input!$C$32:$BJ$32,0))</f>
        <v>0</v>
      </c>
      <c r="AU37" s="24" t="str">
        <f>IF(VLOOKUP($A37,Input!$A$33:$B$80,2,FALSE)="Percentage",AV$22,IF(VLOOKUP($A37,Input!$A$33:$B$80,2,FALSE)="Fixed","Fixed",(AU$22)))</f>
        <v>Fixed</v>
      </c>
      <c r="AV37" s="15">
        <f t="shared" si="35"/>
        <v>0</v>
      </c>
    </row>
    <row r="38" spans="1:48" x14ac:dyDescent="0.25">
      <c r="A38" t="str">
        <f>Input!A46</f>
        <v>WRAM/MCBA Surcredit</v>
      </c>
      <c r="B38" s="70">
        <f>INDEX(Input!$C$33:$BJ$80,MATCH($A38,Input!$A$33:$A$80,0),MATCH(B$13,Input!$C$32:$BJ$32,0))</f>
        <v>0</v>
      </c>
      <c r="C38" s="24" t="str">
        <f>IF(VLOOKUP($A38,Input!$A$33:$B$80,2,FALSE)="Percentage",D$22,IF(VLOOKUP($A38,Input!$A$33:$B$80,2,FALSE)="Fixed","Fixed",(C$22)))</f>
        <v>Fixed</v>
      </c>
      <c r="D38" s="15">
        <f t="shared" si="24"/>
        <v>0</v>
      </c>
      <c r="F38" s="70">
        <f>INDEX(Input!$C$33:$BJ$80,MATCH($A38,Input!$A$33:$A$80,0),MATCH(F$13,Input!$C$32:$BJ$32,0))</f>
        <v>0</v>
      </c>
      <c r="G38" s="24" t="str">
        <f>IF(VLOOKUP($A38,Input!$A$33:$B$80,2,FALSE)="Percentage",H$22,IF(VLOOKUP($A38,Input!$A$33:$B$80,2,FALSE)="Fixed","Fixed",(G$22)))</f>
        <v>Fixed</v>
      </c>
      <c r="H38" s="15">
        <f t="shared" si="25"/>
        <v>0</v>
      </c>
      <c r="J38" s="70">
        <f>INDEX(Input!$C$33:$BJ$80,MATCH($A38,Input!$A$33:$A$80,0),MATCH(J$13,Input!$C$32:$BJ$32,0))</f>
        <v>0</v>
      </c>
      <c r="K38" s="24" t="str">
        <f>IF(VLOOKUP($A38,Input!$A$33:$B$80,2,FALSE)="Percentage",L$22,IF(VLOOKUP($A38,Input!$A$33:$B$80,2,FALSE)="Fixed","Fixed",(K$22)))</f>
        <v>Fixed</v>
      </c>
      <c r="L38" s="15">
        <f t="shared" si="26"/>
        <v>0</v>
      </c>
      <c r="N38" s="70">
        <f>INDEX(Input!$C$33:$BJ$80,MATCH($A38,Input!$A$33:$A$80,0),MATCH(N$13,Input!$C$32:$BJ$32,0))</f>
        <v>0</v>
      </c>
      <c r="O38" s="24" t="str">
        <f>IF(VLOOKUP($A38,Input!$A$33:$B$80,2,FALSE)="Percentage",P$22,IF(VLOOKUP($A38,Input!$A$33:$B$80,2,FALSE)="Fixed","Fixed",(O$22)))</f>
        <v>Fixed</v>
      </c>
      <c r="P38" s="15">
        <f t="shared" si="27"/>
        <v>0</v>
      </c>
      <c r="R38" s="70">
        <f>INDEX(Input!$C$33:$BJ$80,MATCH($A38,Input!$A$33:$A$80,0),MATCH(R$13,Input!$C$32:$BJ$32,0))</f>
        <v>0</v>
      </c>
      <c r="S38" s="24" t="str">
        <f>IF(VLOOKUP($A38,Input!$A$33:$B$80,2,FALSE)="Percentage",T$22,IF(VLOOKUP($A38,Input!$A$33:$B$80,2,FALSE)="Fixed","Fixed",(S$22)))</f>
        <v>Fixed</v>
      </c>
      <c r="T38" s="15">
        <f t="shared" si="28"/>
        <v>0</v>
      </c>
      <c r="V38" s="70">
        <f>INDEX(Input!$C$33:$BJ$80,MATCH($A38,Input!$A$33:$A$80,0),MATCH(V$13,Input!$C$32:$BJ$32,0))</f>
        <v>0</v>
      </c>
      <c r="W38" s="24" t="str">
        <f>IF(VLOOKUP($A38,Input!$A$33:$B$80,2,FALSE)="Percentage",X$22,IF(VLOOKUP($A38,Input!$A$33:$B$80,2,FALSE)="Fixed","Fixed",(W$22)))</f>
        <v>Fixed</v>
      </c>
      <c r="X38" s="15">
        <f t="shared" si="29"/>
        <v>0</v>
      </c>
      <c r="Z38" s="70">
        <f>INDEX(Input!$C$33:$BJ$80,MATCH($A38,Input!$A$33:$A$80,0),MATCH(Z$13,Input!$C$32:$BJ$32,0))</f>
        <v>0</v>
      </c>
      <c r="AA38" s="24" t="str">
        <f>IF(VLOOKUP($A38,Input!$A$33:$B$80,2,FALSE)="Percentage",AB$22,IF(VLOOKUP($A38,Input!$A$33:$B$80,2,FALSE)="Fixed","Fixed",(AA$22)))</f>
        <v>Fixed</v>
      </c>
      <c r="AB38" s="15">
        <f t="shared" si="30"/>
        <v>0</v>
      </c>
      <c r="AD38" s="70">
        <f>INDEX(Input!$C$33:$BJ$80,MATCH($A38,Input!$A$33:$A$80,0),MATCH(AD$13,Input!$C$32:$BJ$32,0))</f>
        <v>0</v>
      </c>
      <c r="AE38" s="24" t="str">
        <f>IF(VLOOKUP($A38,Input!$A$33:$B$80,2,FALSE)="Percentage",AF$22,IF(VLOOKUP($A38,Input!$A$33:$B$80,2,FALSE)="Fixed","Fixed",(AE$22)))</f>
        <v>Fixed</v>
      </c>
      <c r="AF38" s="15">
        <f t="shared" si="31"/>
        <v>0</v>
      </c>
      <c r="AH38" s="70">
        <f>INDEX(Input!$C$33:$BJ$80,MATCH($A38,Input!$A$33:$A$80,0),MATCH(AH$13,Input!$C$32:$BJ$32,0))</f>
        <v>0</v>
      </c>
      <c r="AI38" s="24" t="str">
        <f>IF(VLOOKUP($A38,Input!$A$33:$B$80,2,FALSE)="Percentage",AJ$22,IF(VLOOKUP($A38,Input!$A$33:$B$80,2,FALSE)="Fixed","Fixed",(AI$22)))</f>
        <v>Fixed</v>
      </c>
      <c r="AJ38" s="15">
        <f t="shared" si="32"/>
        <v>0</v>
      </c>
      <c r="AL38" s="70">
        <f>INDEX(Input!$C$33:$BJ$80,MATCH($A38,Input!$A$33:$A$80,0),MATCH(AL$13,Input!$C$32:$BJ$32,0))</f>
        <v>0</v>
      </c>
      <c r="AM38" s="24" t="str">
        <f>IF(VLOOKUP($A38,Input!$A$33:$B$80,2,FALSE)="Percentage",AN$22,IF(VLOOKUP($A38,Input!$A$33:$B$80,2,FALSE)="Fixed","Fixed",(AM$22)))</f>
        <v>Fixed</v>
      </c>
      <c r="AN38" s="15">
        <f t="shared" si="33"/>
        <v>0</v>
      </c>
      <c r="AP38" s="70">
        <f>INDEX(Input!$C$33:$BJ$80,MATCH($A38,Input!$A$33:$A$80,0),MATCH(AP$13,Input!$C$32:$BJ$32,0))</f>
        <v>0</v>
      </c>
      <c r="AQ38" s="24" t="str">
        <f>IF(VLOOKUP($A38,Input!$A$33:$B$80,2,FALSE)="Percentage",AR$22,IF(VLOOKUP($A38,Input!$A$33:$B$80,2,FALSE)="Fixed","Fixed",(AQ$22)))</f>
        <v>Fixed</v>
      </c>
      <c r="AR38" s="15">
        <f t="shared" si="34"/>
        <v>0</v>
      </c>
      <c r="AT38" s="70">
        <f>INDEX(Input!$C$33:$BJ$80,MATCH($A38,Input!$A$33:$A$80,0),MATCH(AT$13,Input!$C$32:$BJ$32,0))</f>
        <v>0</v>
      </c>
      <c r="AU38" s="24" t="str">
        <f>IF(VLOOKUP($A38,Input!$A$33:$B$80,2,FALSE)="Percentage",AV$22,IF(VLOOKUP($A38,Input!$A$33:$B$80,2,FALSE)="Fixed","Fixed",(AU$22)))</f>
        <v>Fixed</v>
      </c>
      <c r="AV38" s="15">
        <f t="shared" si="35"/>
        <v>0</v>
      </c>
    </row>
    <row r="39" spans="1:48" hidden="1" x14ac:dyDescent="0.25">
      <c r="B39" s="70"/>
      <c r="C39" s="24"/>
      <c r="D39" s="15"/>
      <c r="F39" s="70"/>
      <c r="G39" s="24"/>
      <c r="H39" s="15"/>
      <c r="J39" s="70"/>
      <c r="K39" s="24"/>
      <c r="L39" s="15"/>
      <c r="N39" s="70"/>
      <c r="O39" s="24"/>
      <c r="P39" s="15"/>
      <c r="R39" s="70"/>
      <c r="S39" s="24"/>
      <c r="T39" s="15"/>
      <c r="V39" s="70"/>
      <c r="W39" s="24"/>
      <c r="X39" s="15"/>
      <c r="Z39" s="70"/>
      <c r="AA39" s="24"/>
      <c r="AB39" s="15"/>
      <c r="AD39" s="70"/>
      <c r="AE39" s="24"/>
      <c r="AF39" s="15"/>
      <c r="AH39" s="70"/>
      <c r="AI39" s="24"/>
      <c r="AJ39" s="15"/>
      <c r="AL39" s="70"/>
      <c r="AM39" s="24"/>
      <c r="AN39" s="15"/>
      <c r="AP39" s="70"/>
      <c r="AQ39" s="24"/>
      <c r="AR39" s="15"/>
      <c r="AT39" s="70"/>
      <c r="AU39" s="24"/>
      <c r="AV39" s="15"/>
    </row>
    <row r="40" spans="1:48" hidden="1" x14ac:dyDescent="0.25">
      <c r="B40" s="70"/>
      <c r="C40" s="24"/>
      <c r="D40" s="15"/>
      <c r="F40" s="70"/>
      <c r="G40" s="24"/>
      <c r="H40" s="15"/>
      <c r="J40" s="70"/>
      <c r="K40" s="24"/>
      <c r="L40" s="15"/>
      <c r="N40" s="70"/>
      <c r="O40" s="24"/>
      <c r="P40" s="15"/>
      <c r="R40" s="70"/>
      <c r="S40" s="24"/>
      <c r="T40" s="15"/>
      <c r="V40" s="70"/>
      <c r="W40" s="24"/>
      <c r="X40" s="15"/>
      <c r="Z40" s="70"/>
      <c r="AA40" s="24"/>
      <c r="AB40" s="15"/>
      <c r="AD40" s="70"/>
      <c r="AE40" s="24"/>
      <c r="AF40" s="15"/>
      <c r="AH40" s="70"/>
      <c r="AI40" s="24"/>
      <c r="AJ40" s="15"/>
      <c r="AL40" s="70"/>
      <c r="AM40" s="24"/>
      <c r="AN40" s="15"/>
      <c r="AP40" s="70"/>
      <c r="AQ40" s="24"/>
      <c r="AR40" s="15"/>
      <c r="AT40" s="70"/>
      <c r="AU40" s="24"/>
      <c r="AV40" s="15"/>
    </row>
    <row r="41" spans="1:48" hidden="1" x14ac:dyDescent="0.25">
      <c r="B41" s="70"/>
      <c r="C41" s="24"/>
      <c r="D41" s="15"/>
      <c r="F41" s="70"/>
      <c r="G41" s="24"/>
      <c r="H41" s="15"/>
      <c r="J41" s="70"/>
      <c r="K41" s="24"/>
      <c r="L41" s="15"/>
      <c r="N41" s="70"/>
      <c r="O41" s="24"/>
      <c r="P41" s="15"/>
      <c r="R41" s="70"/>
      <c r="S41" s="24"/>
      <c r="T41" s="15"/>
      <c r="V41" s="70"/>
      <c r="W41" s="24"/>
      <c r="X41" s="15"/>
      <c r="Z41" s="70"/>
      <c r="AA41" s="24"/>
      <c r="AB41" s="15"/>
      <c r="AD41" s="70"/>
      <c r="AE41" s="24"/>
      <c r="AF41" s="15"/>
      <c r="AH41" s="70"/>
      <c r="AI41" s="24"/>
      <c r="AJ41" s="15"/>
      <c r="AL41" s="70"/>
      <c r="AM41" s="24"/>
      <c r="AN41" s="15"/>
      <c r="AP41" s="70"/>
      <c r="AQ41" s="24"/>
      <c r="AR41" s="15"/>
      <c r="AT41" s="70"/>
      <c r="AU41" s="24"/>
      <c r="AV41" s="15"/>
    </row>
    <row r="42" spans="1:48" hidden="1" x14ac:dyDescent="0.25">
      <c r="B42" s="70"/>
      <c r="C42" s="24"/>
      <c r="D42" s="15"/>
      <c r="F42" s="70"/>
      <c r="G42" s="24"/>
      <c r="H42" s="15"/>
      <c r="J42" s="70"/>
      <c r="K42" s="24"/>
      <c r="L42" s="15"/>
      <c r="N42" s="70"/>
      <c r="O42" s="24"/>
      <c r="P42" s="15"/>
      <c r="R42" s="70"/>
      <c r="S42" s="24"/>
      <c r="T42" s="15"/>
      <c r="V42" s="70"/>
      <c r="W42" s="24"/>
      <c r="X42" s="15"/>
      <c r="Z42" s="70"/>
      <c r="AA42" s="24"/>
      <c r="AB42" s="15"/>
      <c r="AD42" s="70"/>
      <c r="AE42" s="24"/>
      <c r="AF42" s="15"/>
      <c r="AH42" s="70"/>
      <c r="AI42" s="24"/>
      <c r="AJ42" s="15"/>
      <c r="AL42" s="70"/>
      <c r="AM42" s="24"/>
      <c r="AN42" s="15"/>
      <c r="AP42" s="70"/>
      <c r="AQ42" s="24"/>
      <c r="AR42" s="15"/>
      <c r="AT42" s="70"/>
      <c r="AU42" s="24"/>
      <c r="AV42" s="15"/>
    </row>
    <row r="43" spans="1:48" hidden="1" x14ac:dyDescent="0.25">
      <c r="B43" s="70"/>
      <c r="C43" s="24"/>
      <c r="D43" s="15"/>
      <c r="F43" s="70"/>
      <c r="G43" s="24"/>
      <c r="H43" s="15"/>
      <c r="J43" s="70"/>
      <c r="K43" s="24"/>
      <c r="L43" s="15"/>
      <c r="N43" s="70"/>
      <c r="O43" s="24"/>
      <c r="P43" s="15"/>
      <c r="R43" s="70"/>
      <c r="S43" s="24"/>
      <c r="T43" s="15"/>
      <c r="V43" s="70"/>
      <c r="W43" s="24"/>
      <c r="X43" s="15"/>
      <c r="Z43" s="70"/>
      <c r="AA43" s="24"/>
      <c r="AB43" s="15"/>
      <c r="AD43" s="70"/>
      <c r="AE43" s="24"/>
      <c r="AF43" s="15"/>
      <c r="AH43" s="70"/>
      <c r="AI43" s="24"/>
      <c r="AJ43" s="15"/>
      <c r="AL43" s="70"/>
      <c r="AM43" s="24"/>
      <c r="AN43" s="15"/>
      <c r="AP43" s="70"/>
      <c r="AQ43" s="24"/>
      <c r="AR43" s="15"/>
      <c r="AT43" s="70"/>
      <c r="AU43" s="24"/>
      <c r="AV43" s="15"/>
    </row>
    <row r="44" spans="1:48" hidden="1" x14ac:dyDescent="0.25">
      <c r="B44" s="70"/>
      <c r="C44" s="24"/>
      <c r="D44" s="15"/>
      <c r="F44" s="70"/>
      <c r="G44" s="24"/>
      <c r="H44" s="15"/>
      <c r="J44" s="70"/>
      <c r="K44" s="24"/>
      <c r="L44" s="15"/>
      <c r="N44" s="70"/>
      <c r="O44" s="24"/>
      <c r="P44" s="15"/>
      <c r="R44" s="70"/>
      <c r="S44" s="24"/>
      <c r="T44" s="15"/>
      <c r="V44" s="70"/>
      <c r="W44" s="24"/>
      <c r="X44" s="15"/>
      <c r="Z44" s="70"/>
      <c r="AA44" s="24"/>
      <c r="AB44" s="15"/>
      <c r="AD44" s="70"/>
      <c r="AE44" s="24"/>
      <c r="AF44" s="15"/>
      <c r="AH44" s="70"/>
      <c r="AI44" s="24"/>
      <c r="AJ44" s="15"/>
      <c r="AL44" s="70"/>
      <c r="AM44" s="24"/>
      <c r="AN44" s="15"/>
      <c r="AP44" s="70"/>
      <c r="AQ44" s="24"/>
      <c r="AR44" s="15"/>
      <c r="AT44" s="70"/>
      <c r="AU44" s="24"/>
      <c r="AV44" s="15"/>
    </row>
    <row r="45" spans="1:48" hidden="1" x14ac:dyDescent="0.25">
      <c r="B45" s="70"/>
      <c r="C45" s="24"/>
      <c r="D45" s="15"/>
      <c r="F45" s="70"/>
      <c r="G45" s="24"/>
      <c r="H45" s="15"/>
      <c r="J45" s="70"/>
      <c r="K45" s="24"/>
      <c r="L45" s="15"/>
      <c r="N45" s="70"/>
      <c r="O45" s="24"/>
      <c r="P45" s="15"/>
      <c r="R45" s="70"/>
      <c r="S45" s="24"/>
      <c r="T45" s="15"/>
      <c r="V45" s="70"/>
      <c r="W45" s="24"/>
      <c r="X45" s="15"/>
      <c r="Z45" s="70"/>
      <c r="AA45" s="24"/>
      <c r="AB45" s="15"/>
      <c r="AD45" s="70"/>
      <c r="AE45" s="24"/>
      <c r="AF45" s="15"/>
      <c r="AH45" s="70"/>
      <c r="AI45" s="24"/>
      <c r="AJ45" s="15"/>
      <c r="AL45" s="70"/>
      <c r="AM45" s="24"/>
      <c r="AN45" s="15"/>
      <c r="AP45" s="70"/>
      <c r="AQ45" s="24"/>
      <c r="AR45" s="15"/>
      <c r="AT45" s="70"/>
      <c r="AU45" s="24"/>
      <c r="AV45" s="15"/>
    </row>
    <row r="46" spans="1:48" hidden="1" x14ac:dyDescent="0.25">
      <c r="B46" s="70"/>
      <c r="C46" s="24"/>
      <c r="D46" s="15"/>
      <c r="F46" s="70"/>
      <c r="G46" s="24"/>
      <c r="H46" s="15"/>
      <c r="J46" s="70"/>
      <c r="K46" s="24"/>
      <c r="L46" s="15"/>
      <c r="N46" s="70"/>
      <c r="O46" s="24"/>
      <c r="P46" s="15"/>
      <c r="R46" s="70"/>
      <c r="S46" s="24"/>
      <c r="T46" s="15"/>
      <c r="V46" s="70"/>
      <c r="W46" s="24"/>
      <c r="X46" s="15"/>
      <c r="Z46" s="70"/>
      <c r="AA46" s="24"/>
      <c r="AB46" s="15"/>
      <c r="AD46" s="70"/>
      <c r="AE46" s="24"/>
      <c r="AF46" s="15"/>
      <c r="AH46" s="70"/>
      <c r="AI46" s="24"/>
      <c r="AJ46" s="15"/>
      <c r="AL46" s="70"/>
      <c r="AM46" s="24"/>
      <c r="AN46" s="15"/>
      <c r="AP46" s="70"/>
      <c r="AQ46" s="24"/>
      <c r="AR46" s="15"/>
      <c r="AT46" s="70"/>
      <c r="AU46" s="24"/>
      <c r="AV46" s="15"/>
    </row>
    <row r="47" spans="1:48" hidden="1" x14ac:dyDescent="0.25">
      <c r="B47" s="70"/>
      <c r="C47" s="24"/>
      <c r="D47" s="15"/>
      <c r="F47" s="70"/>
      <c r="G47" s="24"/>
      <c r="H47" s="15"/>
      <c r="J47" s="70"/>
      <c r="K47" s="24"/>
      <c r="L47" s="15"/>
      <c r="N47" s="70"/>
      <c r="O47" s="24"/>
      <c r="P47" s="15"/>
      <c r="R47" s="70"/>
      <c r="S47" s="24"/>
      <c r="T47" s="15"/>
      <c r="V47" s="70"/>
      <c r="W47" s="24"/>
      <c r="X47" s="15"/>
      <c r="Z47" s="70"/>
      <c r="AA47" s="24"/>
      <c r="AB47" s="15"/>
      <c r="AD47" s="70"/>
      <c r="AE47" s="24"/>
      <c r="AF47" s="15"/>
      <c r="AH47" s="70"/>
      <c r="AI47" s="24"/>
      <c r="AJ47" s="15"/>
      <c r="AL47" s="70"/>
      <c r="AM47" s="24"/>
      <c r="AN47" s="15"/>
      <c r="AP47" s="70"/>
      <c r="AQ47" s="24"/>
      <c r="AR47" s="15"/>
      <c r="AT47" s="70"/>
      <c r="AU47" s="24"/>
      <c r="AV47" s="15"/>
    </row>
    <row r="48" spans="1:48" hidden="1" x14ac:dyDescent="0.25">
      <c r="B48" s="70"/>
      <c r="C48" s="24"/>
      <c r="D48" s="15"/>
      <c r="F48" s="70"/>
      <c r="G48" s="24"/>
      <c r="H48" s="15"/>
      <c r="J48" s="70"/>
      <c r="K48" s="24"/>
      <c r="L48" s="15"/>
      <c r="N48" s="70"/>
      <c r="O48" s="24"/>
      <c r="P48" s="15"/>
      <c r="R48" s="70"/>
      <c r="S48" s="24"/>
      <c r="T48" s="15"/>
      <c r="V48" s="70"/>
      <c r="W48" s="24"/>
      <c r="X48" s="15"/>
      <c r="Z48" s="70"/>
      <c r="AA48" s="24"/>
      <c r="AB48" s="15"/>
      <c r="AD48" s="70"/>
      <c r="AE48" s="24"/>
      <c r="AF48" s="15"/>
      <c r="AH48" s="70"/>
      <c r="AI48" s="24"/>
      <c r="AJ48" s="15"/>
      <c r="AL48" s="70"/>
      <c r="AM48" s="24"/>
      <c r="AN48" s="15"/>
      <c r="AP48" s="70"/>
      <c r="AQ48" s="24"/>
      <c r="AR48" s="15"/>
      <c r="AT48" s="70"/>
      <c r="AU48" s="24"/>
      <c r="AV48" s="15"/>
    </row>
    <row r="49" spans="2:48" hidden="1" x14ac:dyDescent="0.25">
      <c r="B49" s="70"/>
      <c r="C49" s="24"/>
      <c r="D49" s="15"/>
      <c r="F49" s="70"/>
      <c r="G49" s="24"/>
      <c r="H49" s="15"/>
      <c r="J49" s="70"/>
      <c r="K49" s="24"/>
      <c r="L49" s="15"/>
      <c r="N49" s="70"/>
      <c r="O49" s="24"/>
      <c r="P49" s="15"/>
      <c r="R49" s="70"/>
      <c r="S49" s="24"/>
      <c r="T49" s="15"/>
      <c r="V49" s="70"/>
      <c r="W49" s="24"/>
      <c r="X49" s="15"/>
      <c r="Z49" s="70"/>
      <c r="AA49" s="24"/>
      <c r="AB49" s="15"/>
      <c r="AD49" s="70"/>
      <c r="AE49" s="24"/>
      <c r="AF49" s="15"/>
      <c r="AH49" s="70"/>
      <c r="AI49" s="24"/>
      <c r="AJ49" s="15"/>
      <c r="AL49" s="70"/>
      <c r="AM49" s="24"/>
      <c r="AN49" s="15"/>
      <c r="AP49" s="70"/>
      <c r="AQ49" s="24"/>
      <c r="AR49" s="15"/>
      <c r="AT49" s="70"/>
      <c r="AU49" s="24"/>
      <c r="AV49" s="15"/>
    </row>
    <row r="50" spans="2:48" hidden="1" x14ac:dyDescent="0.25">
      <c r="B50" s="70"/>
      <c r="C50" s="24"/>
      <c r="D50" s="15"/>
      <c r="F50" s="70"/>
      <c r="G50" s="24"/>
      <c r="H50" s="15"/>
      <c r="J50" s="70"/>
      <c r="K50" s="24"/>
      <c r="L50" s="15"/>
      <c r="N50" s="70"/>
      <c r="O50" s="24"/>
      <c r="P50" s="15"/>
      <c r="R50" s="70"/>
      <c r="S50" s="24"/>
      <c r="T50" s="15"/>
      <c r="V50" s="70"/>
      <c r="W50" s="24"/>
      <c r="X50" s="15"/>
      <c r="Z50" s="70"/>
      <c r="AA50" s="24"/>
      <c r="AB50" s="15"/>
      <c r="AD50" s="70"/>
      <c r="AE50" s="24"/>
      <c r="AF50" s="15"/>
      <c r="AH50" s="70"/>
      <c r="AI50" s="24"/>
      <c r="AJ50" s="15"/>
      <c r="AL50" s="70"/>
      <c r="AM50" s="24"/>
      <c r="AN50" s="15"/>
      <c r="AP50" s="70"/>
      <c r="AQ50" s="24"/>
      <c r="AR50" s="15"/>
      <c r="AT50" s="70"/>
      <c r="AU50" s="24"/>
      <c r="AV50" s="15"/>
    </row>
    <row r="51" spans="2:48" hidden="1" x14ac:dyDescent="0.25">
      <c r="B51" s="70"/>
      <c r="C51" s="24"/>
      <c r="D51" s="15"/>
      <c r="F51" s="70"/>
      <c r="G51" s="24"/>
      <c r="H51" s="15"/>
      <c r="J51" s="70"/>
      <c r="K51" s="24"/>
      <c r="L51" s="15"/>
      <c r="N51" s="70"/>
      <c r="O51" s="24"/>
      <c r="P51" s="15"/>
      <c r="R51" s="70"/>
      <c r="S51" s="24"/>
      <c r="T51" s="15"/>
      <c r="V51" s="70"/>
      <c r="W51" s="24"/>
      <c r="X51" s="15"/>
      <c r="Z51" s="70"/>
      <c r="AA51" s="24"/>
      <c r="AB51" s="15"/>
      <c r="AD51" s="70"/>
      <c r="AE51" s="24"/>
      <c r="AF51" s="15"/>
      <c r="AH51" s="70"/>
      <c r="AI51" s="24"/>
      <c r="AJ51" s="15"/>
      <c r="AL51" s="70"/>
      <c r="AM51" s="24"/>
      <c r="AN51" s="15"/>
      <c r="AP51" s="70"/>
      <c r="AQ51" s="24"/>
      <c r="AR51" s="15"/>
      <c r="AT51" s="70"/>
      <c r="AU51" s="24"/>
      <c r="AV51" s="15"/>
    </row>
    <row r="52" spans="2:48" hidden="1" x14ac:dyDescent="0.25">
      <c r="B52" s="70"/>
      <c r="C52" s="24"/>
      <c r="D52" s="15"/>
      <c r="F52" s="70"/>
      <c r="G52" s="24"/>
      <c r="H52" s="15"/>
      <c r="J52" s="70"/>
      <c r="K52" s="24"/>
      <c r="L52" s="15"/>
      <c r="N52" s="70"/>
      <c r="O52" s="24"/>
      <c r="P52" s="15"/>
      <c r="R52" s="70"/>
      <c r="S52" s="24"/>
      <c r="T52" s="15"/>
      <c r="V52" s="70"/>
      <c r="W52" s="24"/>
      <c r="X52" s="15"/>
      <c r="Z52" s="70"/>
      <c r="AA52" s="24"/>
      <c r="AB52" s="15"/>
      <c r="AD52" s="70"/>
      <c r="AE52" s="24"/>
      <c r="AF52" s="15"/>
      <c r="AH52" s="70"/>
      <c r="AI52" s="24"/>
      <c r="AJ52" s="15"/>
      <c r="AL52" s="70"/>
      <c r="AM52" s="24"/>
      <c r="AN52" s="15"/>
      <c r="AP52" s="70"/>
      <c r="AQ52" s="24"/>
      <c r="AR52" s="15"/>
      <c r="AT52" s="70"/>
      <c r="AU52" s="24"/>
      <c r="AV52" s="15"/>
    </row>
    <row r="53" spans="2:48" hidden="1" x14ac:dyDescent="0.25">
      <c r="B53" s="70"/>
      <c r="C53" s="24"/>
      <c r="D53" s="15"/>
      <c r="F53" s="70"/>
      <c r="G53" s="24"/>
      <c r="H53" s="15"/>
      <c r="J53" s="70"/>
      <c r="K53" s="24"/>
      <c r="L53" s="15"/>
      <c r="N53" s="70"/>
      <c r="O53" s="24"/>
      <c r="P53" s="15"/>
      <c r="R53" s="70"/>
      <c r="S53" s="24"/>
      <c r="T53" s="15"/>
      <c r="V53" s="70"/>
      <c r="W53" s="24"/>
      <c r="X53" s="15"/>
      <c r="Z53" s="70"/>
      <c r="AA53" s="24"/>
      <c r="AB53" s="15"/>
      <c r="AD53" s="70"/>
      <c r="AE53" s="24"/>
      <c r="AF53" s="15"/>
      <c r="AH53" s="70"/>
      <c r="AI53" s="24"/>
      <c r="AJ53" s="15"/>
      <c r="AL53" s="70"/>
      <c r="AM53" s="24"/>
      <c r="AN53" s="15"/>
      <c r="AP53" s="70"/>
      <c r="AQ53" s="24"/>
      <c r="AR53" s="15"/>
      <c r="AT53" s="70"/>
      <c r="AU53" s="24"/>
      <c r="AV53" s="15"/>
    </row>
    <row r="54" spans="2:48" hidden="1" x14ac:dyDescent="0.25">
      <c r="B54" s="70"/>
      <c r="C54" s="24"/>
      <c r="D54" s="15"/>
      <c r="F54" s="70"/>
      <c r="G54" s="24"/>
      <c r="H54" s="15"/>
      <c r="J54" s="70"/>
      <c r="K54" s="24"/>
      <c r="L54" s="15"/>
      <c r="N54" s="70"/>
      <c r="O54" s="24"/>
      <c r="P54" s="15"/>
      <c r="R54" s="70"/>
      <c r="S54" s="24"/>
      <c r="T54" s="15"/>
      <c r="V54" s="70"/>
      <c r="W54" s="24"/>
      <c r="X54" s="15"/>
      <c r="Z54" s="70"/>
      <c r="AA54" s="24"/>
      <c r="AB54" s="15"/>
      <c r="AD54" s="70"/>
      <c r="AE54" s="24"/>
      <c r="AF54" s="15"/>
      <c r="AH54" s="70"/>
      <c r="AI54" s="24"/>
      <c r="AJ54" s="15"/>
      <c r="AL54" s="70"/>
      <c r="AM54" s="24"/>
      <c r="AN54" s="15"/>
      <c r="AP54" s="70"/>
      <c r="AQ54" s="24"/>
      <c r="AR54" s="15"/>
      <c r="AT54" s="70"/>
      <c r="AU54" s="24"/>
      <c r="AV54" s="15"/>
    </row>
    <row r="55" spans="2:48" hidden="1" x14ac:dyDescent="0.25">
      <c r="B55" s="70"/>
      <c r="C55" s="24"/>
      <c r="D55" s="15"/>
      <c r="F55" s="70"/>
      <c r="G55" s="24"/>
      <c r="H55" s="15"/>
      <c r="J55" s="70"/>
      <c r="K55" s="24"/>
      <c r="L55" s="15"/>
      <c r="N55" s="70"/>
      <c r="O55" s="24"/>
      <c r="P55" s="15"/>
      <c r="R55" s="70"/>
      <c r="S55" s="24"/>
      <c r="T55" s="15"/>
      <c r="V55" s="70"/>
      <c r="W55" s="24"/>
      <c r="X55" s="15"/>
      <c r="Z55" s="70"/>
      <c r="AA55" s="24"/>
      <c r="AB55" s="15"/>
      <c r="AD55" s="70"/>
      <c r="AE55" s="24"/>
      <c r="AF55" s="15"/>
      <c r="AH55" s="70"/>
      <c r="AI55" s="24"/>
      <c r="AJ55" s="15"/>
      <c r="AL55" s="70"/>
      <c r="AM55" s="24"/>
      <c r="AN55" s="15"/>
      <c r="AP55" s="70"/>
      <c r="AQ55" s="24"/>
      <c r="AR55" s="15"/>
      <c r="AT55" s="70"/>
      <c r="AU55" s="24"/>
      <c r="AV55" s="15"/>
    </row>
    <row r="56" spans="2:48" hidden="1" x14ac:dyDescent="0.25">
      <c r="B56" s="70"/>
      <c r="C56" s="24"/>
      <c r="D56" s="15"/>
      <c r="F56" s="70"/>
      <c r="G56" s="24"/>
      <c r="H56" s="15"/>
      <c r="J56" s="70"/>
      <c r="K56" s="24"/>
      <c r="L56" s="15"/>
      <c r="N56" s="70"/>
      <c r="O56" s="24"/>
      <c r="P56" s="15"/>
      <c r="R56" s="70"/>
      <c r="S56" s="24"/>
      <c r="T56" s="15"/>
      <c r="V56" s="70"/>
      <c r="W56" s="24"/>
      <c r="X56" s="15"/>
      <c r="Z56" s="70"/>
      <c r="AA56" s="24"/>
      <c r="AB56" s="15"/>
      <c r="AD56" s="70"/>
      <c r="AE56" s="24"/>
      <c r="AF56" s="15"/>
      <c r="AH56" s="70"/>
      <c r="AI56" s="24"/>
      <c r="AJ56" s="15"/>
      <c r="AL56" s="70"/>
      <c r="AM56" s="24"/>
      <c r="AN56" s="15"/>
      <c r="AP56" s="70"/>
      <c r="AQ56" s="24"/>
      <c r="AR56" s="15"/>
      <c r="AT56" s="70"/>
      <c r="AU56" s="24"/>
      <c r="AV56" s="15"/>
    </row>
    <row r="57" spans="2:48" hidden="1" x14ac:dyDescent="0.25">
      <c r="B57" s="70"/>
      <c r="C57" s="24"/>
      <c r="D57" s="15"/>
      <c r="F57" s="70"/>
      <c r="G57" s="24"/>
      <c r="H57" s="15"/>
      <c r="J57" s="70"/>
      <c r="K57" s="24"/>
      <c r="L57" s="15"/>
      <c r="N57" s="70"/>
      <c r="O57" s="24"/>
      <c r="P57" s="15"/>
      <c r="R57" s="70"/>
      <c r="S57" s="24"/>
      <c r="T57" s="15"/>
      <c r="V57" s="70"/>
      <c r="W57" s="24"/>
      <c r="X57" s="15"/>
      <c r="Z57" s="70"/>
      <c r="AA57" s="24"/>
      <c r="AB57" s="15"/>
      <c r="AD57" s="70"/>
      <c r="AE57" s="24"/>
      <c r="AF57" s="15"/>
      <c r="AH57" s="70"/>
      <c r="AI57" s="24"/>
      <c r="AJ57" s="15"/>
      <c r="AL57" s="70"/>
      <c r="AM57" s="24"/>
      <c r="AN57" s="15"/>
      <c r="AP57" s="70"/>
      <c r="AQ57" s="24"/>
      <c r="AR57" s="15"/>
      <c r="AT57" s="70"/>
      <c r="AU57" s="24"/>
      <c r="AV57" s="15"/>
    </row>
    <row r="58" spans="2:48" hidden="1" x14ac:dyDescent="0.25">
      <c r="B58" s="70"/>
      <c r="C58" s="24"/>
      <c r="D58" s="15"/>
      <c r="F58" s="70"/>
      <c r="G58" s="24"/>
      <c r="H58" s="15"/>
      <c r="J58" s="70"/>
      <c r="K58" s="24"/>
      <c r="L58" s="15"/>
      <c r="N58" s="70"/>
      <c r="O58" s="24"/>
      <c r="P58" s="15"/>
      <c r="R58" s="70"/>
      <c r="S58" s="24"/>
      <c r="T58" s="15"/>
      <c r="V58" s="70"/>
      <c r="W58" s="24"/>
      <c r="X58" s="15"/>
      <c r="Z58" s="70"/>
      <c r="AA58" s="24"/>
      <c r="AB58" s="15"/>
      <c r="AD58" s="70"/>
      <c r="AE58" s="24"/>
      <c r="AF58" s="15"/>
      <c r="AH58" s="70"/>
      <c r="AI58" s="24"/>
      <c r="AJ58" s="15"/>
      <c r="AL58" s="70"/>
      <c r="AM58" s="24"/>
      <c r="AN58" s="15"/>
      <c r="AP58" s="70"/>
      <c r="AQ58" s="24"/>
      <c r="AR58" s="15"/>
      <c r="AT58" s="70"/>
      <c r="AU58" s="24"/>
      <c r="AV58" s="15"/>
    </row>
    <row r="59" spans="2:48" hidden="1" x14ac:dyDescent="0.25">
      <c r="B59" s="70"/>
      <c r="C59" s="24"/>
      <c r="D59" s="15"/>
      <c r="F59" s="70"/>
      <c r="G59" s="24"/>
      <c r="H59" s="15"/>
      <c r="J59" s="70"/>
      <c r="K59" s="24"/>
      <c r="L59" s="15"/>
      <c r="N59" s="70"/>
      <c r="O59" s="24"/>
      <c r="P59" s="15"/>
      <c r="R59" s="70"/>
      <c r="S59" s="24"/>
      <c r="T59" s="15"/>
      <c r="V59" s="70"/>
      <c r="W59" s="24"/>
      <c r="X59" s="15"/>
      <c r="Z59" s="70"/>
      <c r="AA59" s="24"/>
      <c r="AB59" s="15"/>
      <c r="AD59" s="70"/>
      <c r="AE59" s="24"/>
      <c r="AF59" s="15"/>
      <c r="AH59" s="70"/>
      <c r="AI59" s="24"/>
      <c r="AJ59" s="15"/>
      <c r="AL59" s="70"/>
      <c r="AM59" s="24"/>
      <c r="AN59" s="15"/>
      <c r="AP59" s="70"/>
      <c r="AQ59" s="24"/>
      <c r="AR59" s="15"/>
      <c r="AT59" s="70"/>
      <c r="AU59" s="24"/>
      <c r="AV59" s="15"/>
    </row>
    <row r="60" spans="2:48" hidden="1" x14ac:dyDescent="0.25">
      <c r="B60" s="70"/>
      <c r="C60" s="24"/>
      <c r="D60" s="15"/>
      <c r="F60" s="70"/>
      <c r="G60" s="24"/>
      <c r="H60" s="15"/>
      <c r="J60" s="70"/>
      <c r="K60" s="24"/>
      <c r="L60" s="15"/>
      <c r="N60" s="70"/>
      <c r="O60" s="24"/>
      <c r="P60" s="15"/>
      <c r="R60" s="70"/>
      <c r="S60" s="24"/>
      <c r="T60" s="15"/>
      <c r="V60" s="70"/>
      <c r="W60" s="24"/>
      <c r="X60" s="15"/>
      <c r="Z60" s="70"/>
      <c r="AA60" s="24"/>
      <c r="AB60" s="15"/>
      <c r="AD60" s="70"/>
      <c r="AE60" s="24"/>
      <c r="AF60" s="15"/>
      <c r="AH60" s="70"/>
      <c r="AI60" s="24"/>
      <c r="AJ60" s="15"/>
      <c r="AL60" s="70"/>
      <c r="AM60" s="24"/>
      <c r="AN60" s="15"/>
      <c r="AP60" s="70"/>
      <c r="AQ60" s="24"/>
      <c r="AR60" s="15"/>
      <c r="AT60" s="70"/>
      <c r="AU60" s="24"/>
      <c r="AV60" s="15"/>
    </row>
    <row r="61" spans="2:48" hidden="1" x14ac:dyDescent="0.25">
      <c r="B61" s="70"/>
      <c r="C61" s="24"/>
      <c r="D61" s="15"/>
      <c r="F61" s="70"/>
      <c r="G61" s="24"/>
      <c r="H61" s="15"/>
      <c r="J61" s="70"/>
      <c r="K61" s="24"/>
      <c r="L61" s="15"/>
      <c r="N61" s="70"/>
      <c r="O61" s="24"/>
      <c r="P61" s="15"/>
      <c r="R61" s="70"/>
      <c r="S61" s="24"/>
      <c r="T61" s="15"/>
      <c r="V61" s="70"/>
      <c r="W61" s="24"/>
      <c r="X61" s="15"/>
      <c r="Z61" s="70"/>
      <c r="AA61" s="24"/>
      <c r="AB61" s="15"/>
      <c r="AD61" s="70"/>
      <c r="AE61" s="24"/>
      <c r="AF61" s="15"/>
      <c r="AH61" s="70"/>
      <c r="AI61" s="24"/>
      <c r="AJ61" s="15"/>
      <c r="AL61" s="70"/>
      <c r="AM61" s="24"/>
      <c r="AN61" s="15"/>
      <c r="AP61" s="70"/>
      <c r="AQ61" s="24"/>
      <c r="AR61" s="15"/>
      <c r="AT61" s="70"/>
      <c r="AU61" s="24"/>
      <c r="AV61" s="15"/>
    </row>
    <row r="62" spans="2:48" hidden="1" x14ac:dyDescent="0.25">
      <c r="B62" s="70"/>
      <c r="C62" s="24"/>
      <c r="D62" s="15"/>
      <c r="F62" s="70"/>
      <c r="G62" s="24"/>
      <c r="H62" s="15"/>
      <c r="J62" s="70"/>
      <c r="K62" s="24"/>
      <c r="L62" s="15"/>
      <c r="N62" s="70"/>
      <c r="O62" s="24"/>
      <c r="P62" s="15"/>
      <c r="R62" s="70"/>
      <c r="S62" s="24"/>
      <c r="T62" s="15"/>
      <c r="V62" s="70"/>
      <c r="W62" s="24"/>
      <c r="X62" s="15"/>
      <c r="Z62" s="70"/>
      <c r="AA62" s="24"/>
      <c r="AB62" s="15"/>
      <c r="AD62" s="70"/>
      <c r="AE62" s="24"/>
      <c r="AF62" s="15"/>
      <c r="AH62" s="70"/>
      <c r="AI62" s="24"/>
      <c r="AJ62" s="15"/>
      <c r="AL62" s="70"/>
      <c r="AM62" s="24"/>
      <c r="AN62" s="15"/>
      <c r="AP62" s="70"/>
      <c r="AQ62" s="24"/>
      <c r="AR62" s="15"/>
      <c r="AT62" s="70"/>
      <c r="AU62" s="24"/>
      <c r="AV62" s="15"/>
    </row>
    <row r="63" spans="2:48" hidden="1" x14ac:dyDescent="0.25">
      <c r="B63" s="70"/>
      <c r="C63" s="24"/>
      <c r="D63" s="15"/>
      <c r="F63" s="70"/>
      <c r="G63" s="24"/>
      <c r="H63" s="15"/>
      <c r="J63" s="70"/>
      <c r="K63" s="24"/>
      <c r="L63" s="15"/>
      <c r="N63" s="70"/>
      <c r="O63" s="24"/>
      <c r="P63" s="15"/>
      <c r="R63" s="70"/>
      <c r="S63" s="24"/>
      <c r="T63" s="15"/>
      <c r="V63" s="70"/>
      <c r="W63" s="24"/>
      <c r="X63" s="15"/>
      <c r="Z63" s="70"/>
      <c r="AA63" s="24"/>
      <c r="AB63" s="15"/>
      <c r="AD63" s="70"/>
      <c r="AE63" s="24"/>
      <c r="AF63" s="15"/>
      <c r="AH63" s="70"/>
      <c r="AI63" s="24"/>
      <c r="AJ63" s="15"/>
      <c r="AL63" s="70"/>
      <c r="AM63" s="24"/>
      <c r="AN63" s="15"/>
      <c r="AP63" s="70"/>
      <c r="AQ63" s="24"/>
      <c r="AR63" s="15"/>
      <c r="AT63" s="70"/>
      <c r="AU63" s="24"/>
      <c r="AV63" s="15"/>
    </row>
    <row r="64" spans="2:48" hidden="1" x14ac:dyDescent="0.25">
      <c r="B64" s="70"/>
      <c r="C64" s="24"/>
      <c r="D64" s="15"/>
      <c r="F64" s="70"/>
      <c r="G64" s="24"/>
      <c r="H64" s="15"/>
      <c r="J64" s="70"/>
      <c r="K64" s="24"/>
      <c r="L64" s="15"/>
      <c r="N64" s="70"/>
      <c r="O64" s="24"/>
      <c r="P64" s="15"/>
      <c r="R64" s="70"/>
      <c r="S64" s="24"/>
      <c r="T64" s="15"/>
      <c r="V64" s="70"/>
      <c r="W64" s="24"/>
      <c r="X64" s="15"/>
      <c r="Z64" s="70"/>
      <c r="AA64" s="24"/>
      <c r="AB64" s="15"/>
      <c r="AD64" s="70"/>
      <c r="AE64" s="24"/>
      <c r="AF64" s="15"/>
      <c r="AH64" s="70"/>
      <c r="AI64" s="24"/>
      <c r="AJ64" s="15"/>
      <c r="AL64" s="70"/>
      <c r="AM64" s="24"/>
      <c r="AN64" s="15"/>
      <c r="AP64" s="70"/>
      <c r="AQ64" s="24"/>
      <c r="AR64" s="15"/>
      <c r="AT64" s="70"/>
      <c r="AU64" s="24"/>
      <c r="AV64" s="15"/>
    </row>
    <row r="65" spans="1:48" hidden="1" x14ac:dyDescent="0.25">
      <c r="B65" s="70"/>
      <c r="C65" s="24"/>
      <c r="D65" s="15"/>
      <c r="F65" s="70"/>
      <c r="G65" s="24"/>
      <c r="H65" s="15"/>
      <c r="J65" s="70"/>
      <c r="K65" s="24"/>
      <c r="L65" s="15"/>
      <c r="N65" s="70"/>
      <c r="O65" s="24"/>
      <c r="P65" s="15"/>
      <c r="R65" s="70"/>
      <c r="S65" s="24"/>
      <c r="T65" s="15"/>
      <c r="V65" s="70"/>
      <c r="W65" s="24"/>
      <c r="X65" s="15"/>
      <c r="Z65" s="70"/>
      <c r="AA65" s="24"/>
      <c r="AB65" s="15"/>
      <c r="AD65" s="70"/>
      <c r="AE65" s="24"/>
      <c r="AF65" s="15"/>
      <c r="AH65" s="70"/>
      <c r="AI65" s="24"/>
      <c r="AJ65" s="15"/>
      <c r="AL65" s="70"/>
      <c r="AM65" s="24"/>
      <c r="AN65" s="15"/>
      <c r="AP65" s="70"/>
      <c r="AQ65" s="24"/>
      <c r="AR65" s="15"/>
      <c r="AT65" s="70"/>
      <c r="AU65" s="24"/>
      <c r="AV65" s="15"/>
    </row>
    <row r="66" spans="1:48" hidden="1" x14ac:dyDescent="0.25">
      <c r="B66" s="70"/>
      <c r="C66" s="24"/>
      <c r="D66" s="15"/>
      <c r="F66" s="70"/>
      <c r="G66" s="24"/>
      <c r="H66" s="15"/>
      <c r="J66" s="70"/>
      <c r="K66" s="24"/>
      <c r="L66" s="15"/>
      <c r="N66" s="70"/>
      <c r="O66" s="24"/>
      <c r="P66" s="15"/>
      <c r="R66" s="70"/>
      <c r="S66" s="24"/>
      <c r="T66" s="15"/>
      <c r="V66" s="70"/>
      <c r="W66" s="24"/>
      <c r="X66" s="15"/>
      <c r="Z66" s="70"/>
      <c r="AA66" s="24"/>
      <c r="AB66" s="15"/>
      <c r="AD66" s="70"/>
      <c r="AE66" s="24"/>
      <c r="AF66" s="15"/>
      <c r="AH66" s="70"/>
      <c r="AI66" s="24"/>
      <c r="AJ66" s="15"/>
      <c r="AL66" s="70"/>
      <c r="AM66" s="24"/>
      <c r="AN66" s="15"/>
      <c r="AP66" s="70"/>
      <c r="AQ66" s="24"/>
      <c r="AR66" s="15"/>
      <c r="AT66" s="70"/>
      <c r="AU66" s="24"/>
      <c r="AV66" s="15"/>
    </row>
    <row r="67" spans="1:48" hidden="1" x14ac:dyDescent="0.25">
      <c r="B67" s="70"/>
      <c r="C67" s="24"/>
      <c r="D67" s="15"/>
      <c r="F67" s="70"/>
      <c r="G67" s="24"/>
      <c r="H67" s="15"/>
      <c r="J67" s="70"/>
      <c r="K67" s="24"/>
      <c r="L67" s="15"/>
      <c r="N67" s="70"/>
      <c r="O67" s="24"/>
      <c r="P67" s="15"/>
      <c r="R67" s="70"/>
      <c r="S67" s="24"/>
      <c r="T67" s="15"/>
      <c r="V67" s="70"/>
      <c r="W67" s="24"/>
      <c r="X67" s="15"/>
      <c r="Z67" s="70"/>
      <c r="AA67" s="24"/>
      <c r="AB67" s="15"/>
      <c r="AD67" s="70"/>
      <c r="AE67" s="24"/>
      <c r="AF67" s="15"/>
      <c r="AH67" s="70"/>
      <c r="AI67" s="24"/>
      <c r="AJ67" s="15"/>
      <c r="AL67" s="70"/>
      <c r="AM67" s="24"/>
      <c r="AN67" s="15"/>
      <c r="AP67" s="70"/>
      <c r="AQ67" s="24"/>
      <c r="AR67" s="15"/>
      <c r="AT67" s="70"/>
      <c r="AU67" s="24"/>
      <c r="AV67" s="15"/>
    </row>
    <row r="68" spans="1:48" hidden="1" x14ac:dyDescent="0.25">
      <c r="B68" s="70"/>
      <c r="C68" s="24"/>
      <c r="D68" s="15"/>
      <c r="F68" s="70"/>
      <c r="G68" s="24"/>
      <c r="H68" s="15"/>
      <c r="J68" s="70"/>
      <c r="K68" s="24"/>
      <c r="L68" s="15"/>
      <c r="N68" s="70"/>
      <c r="O68" s="24"/>
      <c r="P68" s="15"/>
      <c r="R68" s="70"/>
      <c r="S68" s="24"/>
      <c r="T68" s="15"/>
      <c r="V68" s="70"/>
      <c r="W68" s="24"/>
      <c r="X68" s="15"/>
      <c r="Z68" s="70"/>
      <c r="AA68" s="24"/>
      <c r="AB68" s="15"/>
      <c r="AD68" s="70"/>
      <c r="AE68" s="24"/>
      <c r="AF68" s="15"/>
      <c r="AH68" s="70"/>
      <c r="AI68" s="24"/>
      <c r="AJ68" s="15"/>
      <c r="AL68" s="70"/>
      <c r="AM68" s="24"/>
      <c r="AN68" s="15"/>
      <c r="AP68" s="70"/>
      <c r="AQ68" s="24"/>
      <c r="AR68" s="15"/>
      <c r="AT68" s="70"/>
      <c r="AU68" s="24"/>
      <c r="AV68" s="15"/>
    </row>
    <row r="69" spans="1:48" hidden="1" x14ac:dyDescent="0.25">
      <c r="B69" s="70"/>
      <c r="C69" s="24"/>
      <c r="D69" s="15"/>
      <c r="F69" s="70"/>
      <c r="G69" s="24"/>
      <c r="H69" s="15"/>
      <c r="J69" s="70"/>
      <c r="K69" s="24"/>
      <c r="L69" s="15"/>
      <c r="N69" s="70"/>
      <c r="O69" s="24"/>
      <c r="P69" s="15"/>
      <c r="R69" s="70"/>
      <c r="S69" s="24"/>
      <c r="T69" s="15"/>
      <c r="V69" s="70"/>
      <c r="W69" s="24"/>
      <c r="X69" s="15"/>
      <c r="Z69" s="70"/>
      <c r="AA69" s="24"/>
      <c r="AB69" s="15"/>
      <c r="AD69" s="70"/>
      <c r="AE69" s="24"/>
      <c r="AF69" s="15"/>
      <c r="AH69" s="70"/>
      <c r="AI69" s="24"/>
      <c r="AJ69" s="15"/>
      <c r="AL69" s="70"/>
      <c r="AM69" s="24"/>
      <c r="AN69" s="15"/>
      <c r="AP69" s="70"/>
      <c r="AQ69" s="24"/>
      <c r="AR69" s="15"/>
      <c r="AT69" s="70"/>
      <c r="AU69" s="24"/>
      <c r="AV69" s="15"/>
    </row>
    <row r="70" spans="1:48" hidden="1" x14ac:dyDescent="0.25">
      <c r="B70" s="70"/>
      <c r="C70" s="24"/>
      <c r="D70" s="15"/>
      <c r="F70" s="70"/>
      <c r="G70" s="24"/>
      <c r="H70" s="15"/>
      <c r="J70" s="70"/>
      <c r="K70" s="24"/>
      <c r="L70" s="15"/>
      <c r="N70" s="70"/>
      <c r="O70" s="24"/>
      <c r="P70" s="15"/>
      <c r="R70" s="70"/>
      <c r="S70" s="24"/>
      <c r="T70" s="15"/>
      <c r="V70" s="70"/>
      <c r="W70" s="24"/>
      <c r="X70" s="15"/>
      <c r="Z70" s="70"/>
      <c r="AA70" s="24"/>
      <c r="AB70" s="15"/>
      <c r="AD70" s="70"/>
      <c r="AE70" s="24"/>
      <c r="AF70" s="15"/>
      <c r="AH70" s="70"/>
      <c r="AI70" s="24"/>
      <c r="AJ70" s="15"/>
      <c r="AL70" s="70"/>
      <c r="AM70" s="24"/>
      <c r="AN70" s="15"/>
      <c r="AP70" s="70"/>
      <c r="AQ70" s="24"/>
      <c r="AR70" s="15"/>
      <c r="AT70" s="70"/>
      <c r="AU70" s="24"/>
      <c r="AV70" s="15"/>
    </row>
    <row r="71" spans="1:48" hidden="1" x14ac:dyDescent="0.25">
      <c r="B71" s="70"/>
      <c r="C71" s="24"/>
      <c r="D71" s="15"/>
      <c r="F71" s="70"/>
      <c r="G71" s="24"/>
      <c r="H71" s="15"/>
      <c r="J71" s="70"/>
      <c r="K71" s="24"/>
      <c r="L71" s="15"/>
      <c r="N71" s="70"/>
      <c r="O71" s="24"/>
      <c r="P71" s="15"/>
      <c r="R71" s="70"/>
      <c r="S71" s="24"/>
      <c r="T71" s="15"/>
      <c r="V71" s="70"/>
      <c r="W71" s="24"/>
      <c r="X71" s="15"/>
      <c r="Z71" s="70"/>
      <c r="AA71" s="24"/>
      <c r="AB71" s="15"/>
      <c r="AD71" s="70"/>
      <c r="AE71" s="24"/>
      <c r="AF71" s="15"/>
      <c r="AH71" s="70"/>
      <c r="AI71" s="24"/>
      <c r="AJ71" s="15"/>
      <c r="AL71" s="70"/>
      <c r="AM71" s="24"/>
      <c r="AN71" s="15"/>
      <c r="AP71" s="70"/>
      <c r="AQ71" s="24"/>
      <c r="AR71" s="15"/>
      <c r="AT71" s="70"/>
      <c r="AU71" s="24"/>
      <c r="AV71" s="15"/>
    </row>
    <row r="72" spans="1:48" x14ac:dyDescent="0.25">
      <c r="A72" t="s">
        <v>25</v>
      </c>
      <c r="B72" s="14"/>
      <c r="D72" s="20">
        <f>SUM(D25:D71)</f>
        <v>3.25</v>
      </c>
      <c r="F72" s="14"/>
      <c r="H72" s="20">
        <f>SUM(H25:H71)</f>
        <v>3.25</v>
      </c>
      <c r="J72" s="14"/>
      <c r="L72" s="20">
        <f>SUM(L25:L71)</f>
        <v>3.25</v>
      </c>
      <c r="N72" s="14"/>
      <c r="P72" s="20">
        <f>SUM(P25:P71)</f>
        <v>3.25</v>
      </c>
      <c r="R72" s="14"/>
      <c r="T72" s="20">
        <f>SUM(T25:T71)</f>
        <v>3.25</v>
      </c>
      <c r="V72" s="14"/>
      <c r="X72" s="20">
        <f>SUM(X25:X71)</f>
        <v>3.25</v>
      </c>
      <c r="Z72" s="14"/>
      <c r="AB72" s="20">
        <f>SUM(AB25:AB71)</f>
        <v>3.25</v>
      </c>
      <c r="AD72" s="14"/>
      <c r="AF72" s="20">
        <f>SUM(AF25:AF71)</f>
        <v>3.25</v>
      </c>
      <c r="AH72" s="14"/>
      <c r="AJ72" s="20">
        <f>SUM(AJ25:AJ71)</f>
        <v>3.25</v>
      </c>
      <c r="AL72" s="14"/>
      <c r="AN72" s="20">
        <f>SUM(AN25:AN71)</f>
        <v>3.25</v>
      </c>
      <c r="AP72" s="14"/>
      <c r="AR72" s="20">
        <f>SUM(AR25:AR71)</f>
        <v>3.25</v>
      </c>
      <c r="AS72" s="39"/>
      <c r="AT72" s="14"/>
      <c r="AV72" s="20">
        <f>SUM(AV25:AV71)</f>
        <v>3.25</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25">
      <c r="A75" t="str">
        <f>+Input!A138</f>
        <v>Commission Surcharge</v>
      </c>
      <c r="B75" s="23" cm="1">
        <f t="array" ref="B75">SUMPRODUCT(($A75=Input!$A$138:$A$143)*(B$13=Input!$C$137:$BJ$137)*(Input!$C$138:$BJ$143))</f>
        <v>7.0000000000000001E-3</v>
      </c>
      <c r="C75" s="7">
        <f>D72+D22</f>
        <v>102.64462556850407</v>
      </c>
      <c r="D75" s="15">
        <f>ROUND(B75*C75,2)</f>
        <v>0.72</v>
      </c>
      <c r="F75" s="23" cm="1">
        <f t="array" ref="F75">SUMPRODUCT(($A75=Input!$A$138:$A$143)*(F$13=Input!$C$137:$BJ$137)*(Input!$C$138:$BJ$143))</f>
        <v>7.0000000000000001E-3</v>
      </c>
      <c r="G75" s="7">
        <f>H72+H22</f>
        <v>102.64462556850407</v>
      </c>
      <c r="H75" s="15">
        <f>ROUND(F75*G75,2)</f>
        <v>0.72</v>
      </c>
      <c r="J75" s="23" cm="1">
        <f t="array" ref="J75">SUMPRODUCT(($A75=Input!$A$138:$A$143)*(J$13=Input!$C$137:$BJ$137)*(Input!$C$138:$BJ$143))</f>
        <v>7.0000000000000001E-3</v>
      </c>
      <c r="K75" s="7">
        <f>L72+L22</f>
        <v>102.64462556850407</v>
      </c>
      <c r="L75" s="15">
        <f>ROUND(J75*K75,2)</f>
        <v>0.72</v>
      </c>
      <c r="N75" s="23" cm="1">
        <f t="array" ref="N75">SUMPRODUCT(($A75=Input!$A$138:$A$143)*(N$13=Input!$C$137:$BJ$137)*(Input!$C$138:$BJ$143))</f>
        <v>7.0000000000000001E-3</v>
      </c>
      <c r="O75" s="7">
        <f>P72+P22</f>
        <v>102.64462556850407</v>
      </c>
      <c r="P75" s="15">
        <f>ROUND(N75*O75,2)</f>
        <v>0.72</v>
      </c>
      <c r="R75" s="23" cm="1">
        <f t="array" ref="R75">SUMPRODUCT(($A75=Input!$A$138:$A$143)*(R$13=Input!$C$137:$BJ$137)*(Input!$C$138:$BJ$143))</f>
        <v>7.0000000000000001E-3</v>
      </c>
      <c r="S75" s="7">
        <f>T72+T22</f>
        <v>102.64462556850407</v>
      </c>
      <c r="T75" s="15">
        <f>ROUND(R75*S75,2)</f>
        <v>0.72</v>
      </c>
      <c r="V75" s="23" cm="1">
        <f t="array" ref="V75">SUMPRODUCT(($A75=Input!$A$138:$A$143)*(V$13=Input!$C$137:$BJ$137)*(Input!$C$138:$BJ$143))</f>
        <v>7.0000000000000001E-3</v>
      </c>
      <c r="W75" s="7">
        <f>X72+X22</f>
        <v>102.64462556850407</v>
      </c>
      <c r="X75" s="15">
        <f>ROUND(V75*W75,2)</f>
        <v>0.72</v>
      </c>
      <c r="Z75" s="23" cm="1">
        <f t="array" ref="Z75">SUMPRODUCT(($A75=Input!$A$138:$A$143)*(Z$13=Input!$C$137:$BJ$137)*(Input!$C$138:$BJ$143))</f>
        <v>7.0000000000000001E-3</v>
      </c>
      <c r="AA75" s="7">
        <f>AB72+AB22</f>
        <v>102.64462556850407</v>
      </c>
      <c r="AB75" s="15">
        <f>ROUND(Z75*AA75,2)</f>
        <v>0.72</v>
      </c>
      <c r="AD75" s="23" cm="1">
        <f t="array" ref="AD75">SUMPRODUCT(($A75=Input!$A$138:$A$143)*(AD$13=Input!$C$137:$BJ$137)*(Input!$C$138:$BJ$143))</f>
        <v>7.0000000000000001E-3</v>
      </c>
      <c r="AE75" s="7">
        <f>AF72+AF22</f>
        <v>102.64462556850407</v>
      </c>
      <c r="AF75" s="15">
        <f>ROUND(AD75*AE75,2)</f>
        <v>0.72</v>
      </c>
      <c r="AH75" s="23" cm="1">
        <f t="array" ref="AH75">SUMPRODUCT(($A75=Input!$A$138:$A$143)*(AH$13=Input!$C$137:$BJ$137)*(Input!$C$138:$BJ$143))</f>
        <v>7.0000000000000001E-3</v>
      </c>
      <c r="AI75" s="7">
        <f>AJ72+AJ22</f>
        <v>102.64462556850407</v>
      </c>
      <c r="AJ75" s="15">
        <f>ROUND(AH75*AI75,2)</f>
        <v>0.72</v>
      </c>
      <c r="AL75" s="23" cm="1">
        <f t="array" ref="AL75">SUMPRODUCT(($A75=Input!$A$138:$A$143)*(AL$13=Input!$C$137:$BJ$137)*(Input!$C$138:$BJ$143))</f>
        <v>7.0000000000000001E-3</v>
      </c>
      <c r="AM75" s="7">
        <f>AN72+AN22</f>
        <v>102.64462556850407</v>
      </c>
      <c r="AN75" s="15">
        <f>ROUND(AL75*AM75,2)</f>
        <v>0.72</v>
      </c>
      <c r="AP75" s="23" cm="1">
        <f t="array" ref="AP75">SUMPRODUCT(($A75=Input!$A$138:$A$143)*(AP$13=Input!$C$137:$BJ$137)*(Input!$C$138:$BJ$143))</f>
        <v>7.0000000000000001E-3</v>
      </c>
      <c r="AQ75" s="7">
        <f>AR72+AR22</f>
        <v>102.64462556850407</v>
      </c>
      <c r="AR75" s="15">
        <f>ROUND(AP75*AQ75,2)</f>
        <v>0.72</v>
      </c>
      <c r="AS75" s="7"/>
      <c r="AT75" s="23" cm="1">
        <f t="array" ref="AT75">SUMPRODUCT(($A75=Input!$A$138:$A$143)*(AT$13=Input!$C$137:$BJ$137)*(Input!$C$138:$BJ$143))</f>
        <v>7.0000000000000001E-3</v>
      </c>
      <c r="AU75" s="7">
        <f>AV72+AV22</f>
        <v>102.64462556850407</v>
      </c>
      <c r="AV75" s="15">
        <f>ROUND(AT75*AU75,2)</f>
        <v>0.72</v>
      </c>
    </row>
    <row r="76" spans="1:48" ht="14.65" customHeight="1" x14ac:dyDescent="0.25">
      <c r="A76" t="str">
        <f>+Input!A139</f>
        <v>License Tax</v>
      </c>
      <c r="B76" s="23" cm="1">
        <f t="array" ref="B76">SUMPRODUCT(($A76=Input!$A$138:$A$143)*(B$13=Input!$C$137:$BJ$137)*(Input!$C$138:$BJ$143))</f>
        <v>0</v>
      </c>
      <c r="C76" s="7">
        <f>C75</f>
        <v>102.64462556850407</v>
      </c>
      <c r="D76" s="15">
        <f t="shared" ref="D76:D80" si="36">ROUND(B76*C76,2)</f>
        <v>0</v>
      </c>
      <c r="F76" s="23" cm="1">
        <f t="array" ref="F76">SUMPRODUCT(($A76=Input!$A$138:$A$143)*(F$13=Input!$C$137:$BJ$137)*(Input!$C$138:$BJ$143))</f>
        <v>0</v>
      </c>
      <c r="G76" s="7">
        <f>G75</f>
        <v>102.64462556850407</v>
      </c>
      <c r="H76" s="15">
        <f t="shared" ref="H76:H80" si="37">ROUND(F76*G76,2)</f>
        <v>0</v>
      </c>
      <c r="J76" s="23" cm="1">
        <f t="array" ref="J76">SUMPRODUCT(($A76=Input!$A$138:$A$143)*(J$13=Input!$C$137:$BJ$137)*(Input!$C$138:$BJ$143))</f>
        <v>0</v>
      </c>
      <c r="K76" s="7">
        <f>K75</f>
        <v>102.64462556850407</v>
      </c>
      <c r="L76" s="15">
        <f t="shared" ref="L76:L80" si="38">ROUND(J76*K76,2)</f>
        <v>0</v>
      </c>
      <c r="N76" s="23" cm="1">
        <f t="array" ref="N76">SUMPRODUCT(($A76=Input!$A$138:$A$143)*(N$13=Input!$C$137:$BJ$137)*(Input!$C$138:$BJ$143))</f>
        <v>0</v>
      </c>
      <c r="O76" s="7">
        <f>O75</f>
        <v>102.64462556850407</v>
      </c>
      <c r="P76" s="15">
        <f t="shared" ref="P76:P80" si="39">ROUND(N76*O76,2)</f>
        <v>0</v>
      </c>
      <c r="R76" s="23" cm="1">
        <f t="array" ref="R76">SUMPRODUCT(($A76=Input!$A$138:$A$143)*(R$13=Input!$C$137:$BJ$137)*(Input!$C$138:$BJ$143))</f>
        <v>0</v>
      </c>
      <c r="S76" s="7">
        <f>S75</f>
        <v>102.64462556850407</v>
      </c>
      <c r="T76" s="15">
        <f t="shared" ref="T76:T80" si="40">ROUND(R76*S76,2)</f>
        <v>0</v>
      </c>
      <c r="V76" s="23" cm="1">
        <f t="array" ref="V76">SUMPRODUCT(($A76=Input!$A$138:$A$143)*(V$13=Input!$C$137:$BJ$137)*(Input!$C$138:$BJ$143))</f>
        <v>0</v>
      </c>
      <c r="W76" s="7">
        <f>W75</f>
        <v>102.64462556850407</v>
      </c>
      <c r="X76" s="15">
        <f t="shared" ref="X76:X80" si="41">ROUND(V76*W76,2)</f>
        <v>0</v>
      </c>
      <c r="Z76" s="23" cm="1">
        <f t="array" ref="Z76">SUMPRODUCT(($A76=Input!$A$138:$A$143)*(Z$13=Input!$C$137:$BJ$137)*(Input!$C$138:$BJ$143))</f>
        <v>0</v>
      </c>
      <c r="AA76" s="7">
        <f>AA75</f>
        <v>102.64462556850407</v>
      </c>
      <c r="AB76" s="15">
        <f t="shared" ref="AB76:AB80" si="42">ROUND(Z76*AA76,2)</f>
        <v>0</v>
      </c>
      <c r="AD76" s="23" cm="1">
        <f t="array" ref="AD76">SUMPRODUCT(($A76=Input!$A$138:$A$143)*(AD$13=Input!$C$137:$BJ$137)*(Input!$C$138:$BJ$143))</f>
        <v>0</v>
      </c>
      <c r="AE76" s="7">
        <f>AE75</f>
        <v>102.64462556850407</v>
      </c>
      <c r="AF76" s="15">
        <f t="shared" ref="AF76:AF80" si="43">ROUND(AD76*AE76,2)</f>
        <v>0</v>
      </c>
      <c r="AH76" s="23" cm="1">
        <f t="array" ref="AH76">SUMPRODUCT(($A76=Input!$A$138:$A$143)*(AH$13=Input!$C$137:$BJ$137)*(Input!$C$138:$BJ$143))</f>
        <v>0</v>
      </c>
      <c r="AI76" s="7">
        <f>AI75</f>
        <v>102.64462556850407</v>
      </c>
      <c r="AJ76" s="15">
        <f t="shared" ref="AJ76:AJ80" si="44">ROUND(AH76*AI76,2)</f>
        <v>0</v>
      </c>
      <c r="AL76" s="23" cm="1">
        <f t="array" ref="AL76">SUMPRODUCT(($A76=Input!$A$138:$A$143)*(AL$13=Input!$C$137:$BJ$137)*(Input!$C$138:$BJ$143))</f>
        <v>0</v>
      </c>
      <c r="AM76" s="7">
        <f>AM75</f>
        <v>102.64462556850407</v>
      </c>
      <c r="AN76" s="15">
        <f t="shared" ref="AN76:AN80" si="45">ROUND(AL76*AM76,2)</f>
        <v>0</v>
      </c>
      <c r="AP76" s="23" cm="1">
        <f t="array" ref="AP76">SUMPRODUCT(($A76=Input!$A$138:$A$143)*(AP$13=Input!$C$137:$BJ$137)*(Input!$C$138:$BJ$143))</f>
        <v>0</v>
      </c>
      <c r="AQ76" s="7">
        <f>AQ75</f>
        <v>102.64462556850407</v>
      </c>
      <c r="AR76" s="15">
        <f t="shared" ref="AR76:AR80" si="46">ROUND(AP76*AQ76,2)</f>
        <v>0</v>
      </c>
      <c r="AT76" s="23" cm="1">
        <f t="array" ref="AT76">SUMPRODUCT(($A76=Input!$A$138:$A$143)*(AT$13=Input!$C$137:$BJ$137)*(Input!$C$138:$BJ$143))</f>
        <v>0</v>
      </c>
      <c r="AU76" s="7">
        <f>AU75</f>
        <v>102.64462556850407</v>
      </c>
      <c r="AV76" s="15">
        <f t="shared" ref="AV76:AV80" si="47">ROUND(AT76*AU76,2)</f>
        <v>0</v>
      </c>
    </row>
    <row r="77" spans="1:48" ht="14.65" customHeight="1" x14ac:dyDescent="0.25">
      <c r="A77" t="str">
        <f>+Input!A140</f>
        <v>Franchise Fee</v>
      </c>
      <c r="B77" s="23" cm="1">
        <f t="array" ref="B77">SUMPRODUCT(($A77=Input!$A$138:$A$143)*(B$13=Input!$C$137:$BJ$137)*(Input!$C$138:$BJ$143))</f>
        <v>0.02</v>
      </c>
      <c r="C77" s="7">
        <f t="shared" ref="C77:C80" si="48">C76</f>
        <v>102.64462556850407</v>
      </c>
      <c r="D77" s="15">
        <f t="shared" si="36"/>
        <v>2.0499999999999998</v>
      </c>
      <c r="F77" s="23" cm="1">
        <f t="array" ref="F77">SUMPRODUCT(($A77=Input!$A$138:$A$143)*(F$13=Input!$C$137:$BJ$137)*(Input!$C$138:$BJ$143))</f>
        <v>0.02</v>
      </c>
      <c r="G77" s="7">
        <f t="shared" ref="G77:G80" si="49">G76</f>
        <v>102.64462556850407</v>
      </c>
      <c r="H77" s="15">
        <f t="shared" si="37"/>
        <v>2.0499999999999998</v>
      </c>
      <c r="J77" s="23" cm="1">
        <f t="array" ref="J77">SUMPRODUCT(($A77=Input!$A$138:$A$143)*(J$13=Input!$C$137:$BJ$137)*(Input!$C$138:$BJ$143))</f>
        <v>0.02</v>
      </c>
      <c r="K77" s="7">
        <f t="shared" ref="K77:K80" si="50">K76</f>
        <v>102.64462556850407</v>
      </c>
      <c r="L77" s="15">
        <f t="shared" si="38"/>
        <v>2.0499999999999998</v>
      </c>
      <c r="N77" s="23" cm="1">
        <f t="array" ref="N77">SUMPRODUCT(($A77=Input!$A$138:$A$143)*(N$13=Input!$C$137:$BJ$137)*(Input!$C$138:$BJ$143))</f>
        <v>0.02</v>
      </c>
      <c r="O77" s="7">
        <f t="shared" ref="O77:O80" si="51">O76</f>
        <v>102.64462556850407</v>
      </c>
      <c r="P77" s="15">
        <f t="shared" si="39"/>
        <v>2.0499999999999998</v>
      </c>
      <c r="R77" s="23" cm="1">
        <f t="array" ref="R77">SUMPRODUCT(($A77=Input!$A$138:$A$143)*(R$13=Input!$C$137:$BJ$137)*(Input!$C$138:$BJ$143))</f>
        <v>0.02</v>
      </c>
      <c r="S77" s="7">
        <f t="shared" ref="S77:S80" si="52">S76</f>
        <v>102.64462556850407</v>
      </c>
      <c r="T77" s="15">
        <f t="shared" si="40"/>
        <v>2.0499999999999998</v>
      </c>
      <c r="V77" s="23" cm="1">
        <f t="array" ref="V77">SUMPRODUCT(($A77=Input!$A$138:$A$143)*(V$13=Input!$C$137:$BJ$137)*(Input!$C$138:$BJ$143))</f>
        <v>0.02</v>
      </c>
      <c r="W77" s="7">
        <f t="shared" ref="W77:W80" si="53">W76</f>
        <v>102.64462556850407</v>
      </c>
      <c r="X77" s="15">
        <f t="shared" si="41"/>
        <v>2.0499999999999998</v>
      </c>
      <c r="Z77" s="23" cm="1">
        <f t="array" ref="Z77">SUMPRODUCT(($A77=Input!$A$138:$A$143)*(Z$13=Input!$C$137:$BJ$137)*(Input!$C$138:$BJ$143))</f>
        <v>0.02</v>
      </c>
      <c r="AA77" s="7">
        <f t="shared" ref="AA77:AA80" si="54">AA76</f>
        <v>102.64462556850407</v>
      </c>
      <c r="AB77" s="15">
        <f t="shared" si="42"/>
        <v>2.0499999999999998</v>
      </c>
      <c r="AD77" s="23" cm="1">
        <f t="array" ref="AD77">SUMPRODUCT(($A77=Input!$A$138:$A$143)*(AD$13=Input!$C$137:$BJ$137)*(Input!$C$138:$BJ$143))</f>
        <v>0.02</v>
      </c>
      <c r="AE77" s="7">
        <f t="shared" ref="AE77:AE80" si="55">AE76</f>
        <v>102.64462556850407</v>
      </c>
      <c r="AF77" s="15">
        <f t="shared" si="43"/>
        <v>2.0499999999999998</v>
      </c>
      <c r="AH77" s="23" cm="1">
        <f t="array" ref="AH77">SUMPRODUCT(($A77=Input!$A$138:$A$143)*(AH$13=Input!$C$137:$BJ$137)*(Input!$C$138:$BJ$143))</f>
        <v>0.02</v>
      </c>
      <c r="AI77" s="7">
        <f t="shared" ref="AI77:AI80" si="56">AI76</f>
        <v>102.64462556850407</v>
      </c>
      <c r="AJ77" s="15">
        <f t="shared" si="44"/>
        <v>2.0499999999999998</v>
      </c>
      <c r="AL77" s="23" cm="1">
        <f t="array" ref="AL77">SUMPRODUCT(($A77=Input!$A$138:$A$143)*(AL$13=Input!$C$137:$BJ$137)*(Input!$C$138:$BJ$143))</f>
        <v>0.02</v>
      </c>
      <c r="AM77" s="7">
        <f t="shared" ref="AM77:AM80" si="57">AM76</f>
        <v>102.64462556850407</v>
      </c>
      <c r="AN77" s="15">
        <f t="shared" si="45"/>
        <v>2.0499999999999998</v>
      </c>
      <c r="AP77" s="23" cm="1">
        <f t="array" ref="AP77">SUMPRODUCT(($A77=Input!$A$138:$A$143)*(AP$13=Input!$C$137:$BJ$137)*(Input!$C$138:$BJ$143))</f>
        <v>0.02</v>
      </c>
      <c r="AQ77" s="7">
        <f t="shared" ref="AQ77:AQ80" si="58">AQ76</f>
        <v>102.64462556850407</v>
      </c>
      <c r="AR77" s="15">
        <f t="shared" si="46"/>
        <v>2.0499999999999998</v>
      </c>
      <c r="AT77" s="23" cm="1">
        <f t="array" ref="AT77">SUMPRODUCT(($A77=Input!$A$138:$A$143)*(AT$13=Input!$C$137:$BJ$137)*(Input!$C$138:$BJ$143))</f>
        <v>0.02</v>
      </c>
      <c r="AU77" s="7">
        <f t="shared" ref="AU77:AU80" si="59">AU76</f>
        <v>102.64462556850407</v>
      </c>
      <c r="AV77" s="15">
        <f t="shared" si="47"/>
        <v>2.0499999999999998</v>
      </c>
    </row>
    <row r="78" spans="1:48" ht="14.65" hidden="1" customHeight="1" x14ac:dyDescent="0.25">
      <c r="A78" t="str">
        <f>+Input!A141</f>
        <v>Reserved</v>
      </c>
      <c r="B78" s="23" cm="1">
        <f t="array" ref="B78">SUMPRODUCT(($A78=Input!$A$138:$A$143)*(B$13=Input!$C$137:$BJ$137)*(Input!$C$138:$BJ$143))</f>
        <v>0</v>
      </c>
      <c r="C78" s="7">
        <f t="shared" si="48"/>
        <v>102.64462556850407</v>
      </c>
      <c r="D78" s="15">
        <f t="shared" si="36"/>
        <v>0</v>
      </c>
      <c r="F78" s="23" cm="1">
        <f t="array" ref="F78">SUMPRODUCT(($A78=Input!$A$138:$A$143)*(F$13=Input!$C$137:$BJ$137)*(Input!$C$138:$BJ$143))</f>
        <v>0</v>
      </c>
      <c r="G78" s="7">
        <f t="shared" si="49"/>
        <v>102.64462556850407</v>
      </c>
      <c r="H78" s="15">
        <f t="shared" si="37"/>
        <v>0</v>
      </c>
      <c r="J78" s="23" cm="1">
        <f t="array" ref="J78">SUMPRODUCT(($A78=Input!$A$138:$A$143)*(J$13=Input!$C$137:$BJ$137)*(Input!$C$138:$BJ$143))</f>
        <v>0</v>
      </c>
      <c r="K78" s="7">
        <f t="shared" si="50"/>
        <v>102.64462556850407</v>
      </c>
      <c r="L78" s="15">
        <f t="shared" si="38"/>
        <v>0</v>
      </c>
      <c r="N78" s="23" cm="1">
        <f t="array" ref="N78">SUMPRODUCT(($A78=Input!$A$138:$A$143)*(N$13=Input!$C$137:$BJ$137)*(Input!$C$138:$BJ$143))</f>
        <v>0</v>
      </c>
      <c r="O78" s="7">
        <f t="shared" si="51"/>
        <v>102.64462556850407</v>
      </c>
      <c r="P78" s="15">
        <f t="shared" si="39"/>
        <v>0</v>
      </c>
      <c r="R78" s="23" cm="1">
        <f t="array" ref="R78">SUMPRODUCT(($A78=Input!$A$138:$A$143)*(R$13=Input!$C$137:$BJ$137)*(Input!$C$138:$BJ$143))</f>
        <v>0</v>
      </c>
      <c r="S78" s="7">
        <f t="shared" si="52"/>
        <v>102.64462556850407</v>
      </c>
      <c r="T78" s="15">
        <f t="shared" si="40"/>
        <v>0</v>
      </c>
      <c r="V78" s="23" cm="1">
        <f t="array" ref="V78">SUMPRODUCT(($A78=Input!$A$138:$A$143)*(V$13=Input!$C$137:$BJ$137)*(Input!$C$138:$BJ$143))</f>
        <v>0</v>
      </c>
      <c r="W78" s="7">
        <f t="shared" si="53"/>
        <v>102.64462556850407</v>
      </c>
      <c r="X78" s="15">
        <f t="shared" si="41"/>
        <v>0</v>
      </c>
      <c r="Z78" s="23" cm="1">
        <f t="array" ref="Z78">SUMPRODUCT(($A78=Input!$A$138:$A$143)*(Z$13=Input!$C$137:$BJ$137)*(Input!$C$138:$BJ$143))</f>
        <v>0</v>
      </c>
      <c r="AA78" s="7">
        <f t="shared" si="54"/>
        <v>102.64462556850407</v>
      </c>
      <c r="AB78" s="15">
        <f t="shared" si="42"/>
        <v>0</v>
      </c>
      <c r="AD78" s="23" cm="1">
        <f t="array" ref="AD78">SUMPRODUCT(($A78=Input!$A$138:$A$143)*(AD$13=Input!$C$137:$BJ$137)*(Input!$C$138:$BJ$143))</f>
        <v>0</v>
      </c>
      <c r="AE78" s="7">
        <f t="shared" si="55"/>
        <v>102.64462556850407</v>
      </c>
      <c r="AF78" s="15">
        <f t="shared" si="43"/>
        <v>0</v>
      </c>
      <c r="AH78" s="23" cm="1">
        <f t="array" ref="AH78">SUMPRODUCT(($A78=Input!$A$138:$A$143)*(AH$13=Input!$C$137:$BJ$137)*(Input!$C$138:$BJ$143))</f>
        <v>0</v>
      </c>
      <c r="AI78" s="7">
        <f t="shared" si="56"/>
        <v>102.64462556850407</v>
      </c>
      <c r="AJ78" s="15">
        <f t="shared" si="44"/>
        <v>0</v>
      </c>
      <c r="AL78" s="23" cm="1">
        <f t="array" ref="AL78">SUMPRODUCT(($A78=Input!$A$138:$A$143)*(AL$13=Input!$C$137:$BJ$137)*(Input!$C$138:$BJ$143))</f>
        <v>0</v>
      </c>
      <c r="AM78" s="7">
        <f t="shared" si="57"/>
        <v>102.64462556850407</v>
      </c>
      <c r="AN78" s="15">
        <f t="shared" si="45"/>
        <v>0</v>
      </c>
      <c r="AP78" s="23" cm="1">
        <f t="array" ref="AP78">SUMPRODUCT(($A78=Input!$A$138:$A$143)*(AP$13=Input!$C$137:$BJ$137)*(Input!$C$138:$BJ$143))</f>
        <v>0</v>
      </c>
      <c r="AQ78" s="7">
        <f t="shared" si="58"/>
        <v>102.64462556850407</v>
      </c>
      <c r="AR78" s="15">
        <f t="shared" si="46"/>
        <v>0</v>
      </c>
      <c r="AT78" s="23" cm="1">
        <f t="array" ref="AT78">SUMPRODUCT(($A78=Input!$A$138:$A$143)*(AT$13=Input!$C$137:$BJ$137)*(Input!$C$138:$BJ$143))</f>
        <v>0</v>
      </c>
      <c r="AU78" s="7">
        <f t="shared" si="59"/>
        <v>102.64462556850407</v>
      </c>
      <c r="AV78" s="15">
        <f t="shared" si="47"/>
        <v>0</v>
      </c>
    </row>
    <row r="79" spans="1:48" ht="14.65" hidden="1" customHeight="1" x14ac:dyDescent="0.25">
      <c r="A79" t="str">
        <f>+Input!A142</f>
        <v>Reserved</v>
      </c>
      <c r="B79" s="23" cm="1">
        <f t="array" ref="B79">SUMPRODUCT(($A79=Input!$A$138:$A$143)*(B$13=Input!$C$137:$BJ$137)*(Input!$C$138:$BJ$143))</f>
        <v>0</v>
      </c>
      <c r="C79" s="7">
        <f t="shared" si="48"/>
        <v>102.64462556850407</v>
      </c>
      <c r="D79" s="15">
        <f t="shared" si="36"/>
        <v>0</v>
      </c>
      <c r="F79" s="23" cm="1">
        <f t="array" ref="F79">SUMPRODUCT(($A79=Input!$A$138:$A$143)*(F$13=Input!$C$137:$BJ$137)*(Input!$C$138:$BJ$143))</f>
        <v>0</v>
      </c>
      <c r="G79" s="7">
        <f t="shared" si="49"/>
        <v>102.64462556850407</v>
      </c>
      <c r="H79" s="15">
        <f t="shared" si="37"/>
        <v>0</v>
      </c>
      <c r="J79" s="23" cm="1">
        <f t="array" ref="J79">SUMPRODUCT(($A79=Input!$A$138:$A$143)*(J$13=Input!$C$137:$BJ$137)*(Input!$C$138:$BJ$143))</f>
        <v>0</v>
      </c>
      <c r="K79" s="7">
        <f t="shared" si="50"/>
        <v>102.64462556850407</v>
      </c>
      <c r="L79" s="15">
        <f t="shared" si="38"/>
        <v>0</v>
      </c>
      <c r="N79" s="23" cm="1">
        <f t="array" ref="N79">SUMPRODUCT(($A79=Input!$A$138:$A$143)*(N$13=Input!$C$137:$BJ$137)*(Input!$C$138:$BJ$143))</f>
        <v>0</v>
      </c>
      <c r="O79" s="7">
        <f t="shared" si="51"/>
        <v>102.64462556850407</v>
      </c>
      <c r="P79" s="15">
        <f t="shared" si="39"/>
        <v>0</v>
      </c>
      <c r="R79" s="23" cm="1">
        <f t="array" ref="R79">SUMPRODUCT(($A79=Input!$A$138:$A$143)*(R$13=Input!$C$137:$BJ$137)*(Input!$C$138:$BJ$143))</f>
        <v>0</v>
      </c>
      <c r="S79" s="7">
        <f t="shared" si="52"/>
        <v>102.64462556850407</v>
      </c>
      <c r="T79" s="15">
        <f t="shared" si="40"/>
        <v>0</v>
      </c>
      <c r="V79" s="23" cm="1">
        <f t="array" ref="V79">SUMPRODUCT(($A79=Input!$A$138:$A$143)*(V$13=Input!$C$137:$BJ$137)*(Input!$C$138:$BJ$143))</f>
        <v>0</v>
      </c>
      <c r="W79" s="7">
        <f t="shared" si="53"/>
        <v>102.64462556850407</v>
      </c>
      <c r="X79" s="15">
        <f t="shared" si="41"/>
        <v>0</v>
      </c>
      <c r="Z79" s="23" cm="1">
        <f t="array" ref="Z79">SUMPRODUCT(($A79=Input!$A$138:$A$143)*(Z$13=Input!$C$137:$BJ$137)*(Input!$C$138:$BJ$143))</f>
        <v>0</v>
      </c>
      <c r="AA79" s="7">
        <f t="shared" si="54"/>
        <v>102.64462556850407</v>
      </c>
      <c r="AB79" s="15">
        <f t="shared" si="42"/>
        <v>0</v>
      </c>
      <c r="AD79" s="23" cm="1">
        <f t="array" ref="AD79">SUMPRODUCT(($A79=Input!$A$138:$A$143)*(AD$13=Input!$C$137:$BJ$137)*(Input!$C$138:$BJ$143))</f>
        <v>0</v>
      </c>
      <c r="AE79" s="7">
        <f t="shared" si="55"/>
        <v>102.64462556850407</v>
      </c>
      <c r="AF79" s="15">
        <f t="shared" si="43"/>
        <v>0</v>
      </c>
      <c r="AH79" s="23" cm="1">
        <f t="array" ref="AH79">SUMPRODUCT(($A79=Input!$A$138:$A$143)*(AH$13=Input!$C$137:$BJ$137)*(Input!$C$138:$BJ$143))</f>
        <v>0</v>
      </c>
      <c r="AI79" s="7">
        <f t="shared" si="56"/>
        <v>102.64462556850407</v>
      </c>
      <c r="AJ79" s="15">
        <f t="shared" si="44"/>
        <v>0</v>
      </c>
      <c r="AL79" s="23" cm="1">
        <f t="array" ref="AL79">SUMPRODUCT(($A79=Input!$A$138:$A$143)*(AL$13=Input!$C$137:$BJ$137)*(Input!$C$138:$BJ$143))</f>
        <v>0</v>
      </c>
      <c r="AM79" s="7">
        <f t="shared" si="57"/>
        <v>102.64462556850407</v>
      </c>
      <c r="AN79" s="15">
        <f t="shared" si="45"/>
        <v>0</v>
      </c>
      <c r="AP79" s="23" cm="1">
        <f t="array" ref="AP79">SUMPRODUCT(($A79=Input!$A$138:$A$143)*(AP$13=Input!$C$137:$BJ$137)*(Input!$C$138:$BJ$143))</f>
        <v>0</v>
      </c>
      <c r="AQ79" s="7">
        <f t="shared" si="58"/>
        <v>102.64462556850407</v>
      </c>
      <c r="AR79" s="15">
        <f t="shared" si="46"/>
        <v>0</v>
      </c>
      <c r="AT79" s="23" cm="1">
        <f t="array" ref="AT79">SUMPRODUCT(($A79=Input!$A$138:$A$143)*(AT$13=Input!$C$137:$BJ$137)*(Input!$C$138:$BJ$143))</f>
        <v>0</v>
      </c>
      <c r="AU79" s="7">
        <f t="shared" si="59"/>
        <v>102.64462556850407</v>
      </c>
      <c r="AV79" s="15">
        <f t="shared" si="47"/>
        <v>0</v>
      </c>
    </row>
    <row r="80" spans="1:48" ht="14.65" hidden="1" customHeight="1" x14ac:dyDescent="0.25">
      <c r="A80" t="str">
        <f>+Input!A143</f>
        <v>Reserved</v>
      </c>
      <c r="B80" s="23" cm="1">
        <f t="array" ref="B80">SUMPRODUCT(($A80=Input!$A$138:$A$143)*(B$13=Input!$C$137:$BJ$137)*(Input!$C$138:$BJ$143))</f>
        <v>0</v>
      </c>
      <c r="C80" s="7">
        <f t="shared" si="48"/>
        <v>102.64462556850407</v>
      </c>
      <c r="D80" s="15">
        <f t="shared" si="36"/>
        <v>0</v>
      </c>
      <c r="F80" s="23" cm="1">
        <f t="array" ref="F80">SUMPRODUCT(($A80=Input!$A$138:$A$143)*(F$13=Input!$C$137:$BJ$137)*(Input!$C$138:$BJ$143))</f>
        <v>0</v>
      </c>
      <c r="G80" s="7">
        <f t="shared" si="49"/>
        <v>102.64462556850407</v>
      </c>
      <c r="H80" s="15">
        <f t="shared" si="37"/>
        <v>0</v>
      </c>
      <c r="J80" s="23" cm="1">
        <f t="array" ref="J80">SUMPRODUCT(($A80=Input!$A$138:$A$143)*(J$13=Input!$C$137:$BJ$137)*(Input!$C$138:$BJ$143))</f>
        <v>0</v>
      </c>
      <c r="K80" s="7">
        <f t="shared" si="50"/>
        <v>102.64462556850407</v>
      </c>
      <c r="L80" s="15">
        <f t="shared" si="38"/>
        <v>0</v>
      </c>
      <c r="N80" s="23" cm="1">
        <f t="array" ref="N80">SUMPRODUCT(($A80=Input!$A$138:$A$143)*(N$13=Input!$C$137:$BJ$137)*(Input!$C$138:$BJ$143))</f>
        <v>0</v>
      </c>
      <c r="O80" s="7">
        <f t="shared" si="51"/>
        <v>102.64462556850407</v>
      </c>
      <c r="P80" s="15">
        <f t="shared" si="39"/>
        <v>0</v>
      </c>
      <c r="R80" s="23" cm="1">
        <f t="array" ref="R80">SUMPRODUCT(($A80=Input!$A$138:$A$143)*(R$13=Input!$C$137:$BJ$137)*(Input!$C$138:$BJ$143))</f>
        <v>0</v>
      </c>
      <c r="S80" s="7">
        <f t="shared" si="52"/>
        <v>102.64462556850407</v>
      </c>
      <c r="T80" s="15">
        <f t="shared" si="40"/>
        <v>0</v>
      </c>
      <c r="V80" s="23" cm="1">
        <f t="array" ref="V80">SUMPRODUCT(($A80=Input!$A$138:$A$143)*(V$13=Input!$C$137:$BJ$137)*(Input!$C$138:$BJ$143))</f>
        <v>0</v>
      </c>
      <c r="W80" s="7">
        <f t="shared" si="53"/>
        <v>102.64462556850407</v>
      </c>
      <c r="X80" s="15">
        <f t="shared" si="41"/>
        <v>0</v>
      </c>
      <c r="Z80" s="23" cm="1">
        <f t="array" ref="Z80">SUMPRODUCT(($A80=Input!$A$138:$A$143)*(Z$13=Input!$C$137:$BJ$137)*(Input!$C$138:$BJ$143))</f>
        <v>0</v>
      </c>
      <c r="AA80" s="7">
        <f t="shared" si="54"/>
        <v>102.64462556850407</v>
      </c>
      <c r="AB80" s="15">
        <f t="shared" si="42"/>
        <v>0</v>
      </c>
      <c r="AD80" s="23" cm="1">
        <f t="array" ref="AD80">SUMPRODUCT(($A80=Input!$A$138:$A$143)*(AD$13=Input!$C$137:$BJ$137)*(Input!$C$138:$BJ$143))</f>
        <v>0</v>
      </c>
      <c r="AE80" s="7">
        <f t="shared" si="55"/>
        <v>102.64462556850407</v>
      </c>
      <c r="AF80" s="15">
        <f t="shared" si="43"/>
        <v>0</v>
      </c>
      <c r="AH80" s="23" cm="1">
        <f t="array" ref="AH80">SUMPRODUCT(($A80=Input!$A$138:$A$143)*(AH$13=Input!$C$137:$BJ$137)*(Input!$C$138:$BJ$143))</f>
        <v>0</v>
      </c>
      <c r="AI80" s="7">
        <f t="shared" si="56"/>
        <v>102.64462556850407</v>
      </c>
      <c r="AJ80" s="15">
        <f t="shared" si="44"/>
        <v>0</v>
      </c>
      <c r="AL80" s="23" cm="1">
        <f t="array" ref="AL80">SUMPRODUCT(($A80=Input!$A$138:$A$143)*(AL$13=Input!$C$137:$BJ$137)*(Input!$C$138:$BJ$143))</f>
        <v>0</v>
      </c>
      <c r="AM80" s="7">
        <f t="shared" si="57"/>
        <v>102.64462556850407</v>
      </c>
      <c r="AN80" s="15">
        <f t="shared" si="45"/>
        <v>0</v>
      </c>
      <c r="AP80" s="23" cm="1">
        <f t="array" ref="AP80">SUMPRODUCT(($A80=Input!$A$138:$A$143)*(AP$13=Input!$C$137:$BJ$137)*(Input!$C$138:$BJ$143))</f>
        <v>0</v>
      </c>
      <c r="AQ80" s="7">
        <f t="shared" si="58"/>
        <v>102.64462556850407</v>
      </c>
      <c r="AR80" s="15">
        <f t="shared" si="46"/>
        <v>0</v>
      </c>
      <c r="AT80" s="23" cm="1">
        <f t="array" ref="AT80">SUMPRODUCT(($A80=Input!$A$138:$A$143)*(AT$13=Input!$C$137:$BJ$137)*(Input!$C$138:$BJ$143))</f>
        <v>0</v>
      </c>
      <c r="AU80" s="7">
        <f t="shared" si="59"/>
        <v>102.64462556850407</v>
      </c>
      <c r="AV80" s="15">
        <f t="shared" si="47"/>
        <v>0</v>
      </c>
    </row>
    <row r="81" spans="1:48" x14ac:dyDescent="0.25">
      <c r="A81" t="s">
        <v>25</v>
      </c>
      <c r="B81" s="14"/>
      <c r="D81" s="20">
        <f>SUM(D75:D80)</f>
        <v>2.7699999999999996</v>
      </c>
      <c r="F81" s="14"/>
      <c r="H81" s="20">
        <f>SUM(H75:H80)</f>
        <v>2.7699999999999996</v>
      </c>
      <c r="J81" s="14"/>
      <c r="L81" s="20">
        <f>SUM(L75:L80)</f>
        <v>2.7699999999999996</v>
      </c>
      <c r="N81" s="14"/>
      <c r="P81" s="20">
        <f>SUM(P75:P80)</f>
        <v>2.7699999999999996</v>
      </c>
      <c r="R81" s="14"/>
      <c r="T81" s="20">
        <f>SUM(T75:T80)</f>
        <v>2.7699999999999996</v>
      </c>
      <c r="V81" s="14"/>
      <c r="X81" s="20">
        <f>SUM(X75:X80)</f>
        <v>2.7699999999999996</v>
      </c>
      <c r="Z81" s="14"/>
      <c r="AB81" s="20">
        <f>SUM(AB75:AB80)</f>
        <v>2.7699999999999996</v>
      </c>
      <c r="AD81" s="14"/>
      <c r="AF81" s="20">
        <f>SUM(AF75:AF80)</f>
        <v>2.7699999999999996</v>
      </c>
      <c r="AH81" s="14"/>
      <c r="AJ81" s="20">
        <f>SUM(AJ75:AJ80)</f>
        <v>2.7699999999999996</v>
      </c>
      <c r="AL81" s="14"/>
      <c r="AN81" s="20">
        <f>SUM(AN75:AN80)</f>
        <v>2.7699999999999996</v>
      </c>
      <c r="AP81" s="14"/>
      <c r="AR81" s="20">
        <f>SUM(AR75:AR80)</f>
        <v>2.7699999999999996</v>
      </c>
      <c r="AT81" s="14"/>
      <c r="AV81" s="20">
        <f>SUM(AV75:AV80)</f>
        <v>2.7699999999999996</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26</v>
      </c>
      <c r="B83" s="21"/>
      <c r="C83" s="22"/>
      <c r="D83" s="25">
        <f>D22+D72+D81</f>
        <v>105.41462556850406</v>
      </c>
      <c r="F83" s="21"/>
      <c r="G83" s="22"/>
      <c r="H83" s="25">
        <f>H22+H72+H81</f>
        <v>105.41462556850406</v>
      </c>
      <c r="J83" s="21"/>
      <c r="K83" s="22"/>
      <c r="L83" s="25">
        <f>L22+L72+L81</f>
        <v>105.41462556850406</v>
      </c>
      <c r="N83" s="21"/>
      <c r="O83" s="22"/>
      <c r="P83" s="25">
        <f>P22+P72+P81</f>
        <v>105.41462556850406</v>
      </c>
      <c r="R83" s="21"/>
      <c r="S83" s="22"/>
      <c r="T83" s="25">
        <f>T22+T72+T81</f>
        <v>105.41462556850406</v>
      </c>
      <c r="V83" s="21"/>
      <c r="W83" s="22"/>
      <c r="X83" s="25">
        <f>X22+X72+X81</f>
        <v>105.41462556850406</v>
      </c>
      <c r="Z83" s="21"/>
      <c r="AA83" s="22"/>
      <c r="AB83" s="25">
        <f>AB22+AB72+AB81</f>
        <v>105.41462556850406</v>
      </c>
      <c r="AD83" s="21"/>
      <c r="AE83" s="22"/>
      <c r="AF83" s="25">
        <f>AF22+AF72+AF81</f>
        <v>105.41462556850406</v>
      </c>
      <c r="AH83" s="21"/>
      <c r="AI83" s="22"/>
      <c r="AJ83" s="25">
        <f>AJ22+AJ72+AJ81</f>
        <v>105.41462556850406</v>
      </c>
      <c r="AL83" s="21"/>
      <c r="AM83" s="22"/>
      <c r="AN83" s="25">
        <f>AN22+AN72+AN81</f>
        <v>105.41462556850406</v>
      </c>
      <c r="AP83" s="21"/>
      <c r="AQ83" s="22"/>
      <c r="AR83" s="25">
        <f>AR22+AR72+AR81</f>
        <v>105.41462556850406</v>
      </c>
      <c r="AS83" s="72"/>
      <c r="AT83" s="21"/>
      <c r="AU83" s="22"/>
      <c r="AV83" s="25">
        <f>AV22+AV72+AV81</f>
        <v>105.41462556850406</v>
      </c>
    </row>
    <row r="86" spans="1:48" ht="15.75" thickBot="1" x14ac:dyDescent="0.3"/>
    <row r="87" spans="1:48" x14ac:dyDescent="0.25">
      <c r="A87" s="9" t="s">
        <v>53</v>
      </c>
      <c r="B87" s="10">
        <f>B5</f>
        <v>2028</v>
      </c>
    </row>
    <row r="88" spans="1:48" x14ac:dyDescent="0.25">
      <c r="A88" s="11" t="s">
        <v>5</v>
      </c>
      <c r="B88" s="12" t="str">
        <f>B6</f>
        <v>5/8"</v>
      </c>
    </row>
    <row r="89" spans="1:48" x14ac:dyDescent="0.25">
      <c r="A89" s="11" t="s">
        <v>27</v>
      </c>
      <c r="B89" s="12">
        <f>Input!D11</f>
        <v>82.14</v>
      </c>
    </row>
    <row r="90" spans="1:48" x14ac:dyDescent="0.25">
      <c r="A90" s="11" t="s">
        <v>7</v>
      </c>
      <c r="B90" s="12" t="s">
        <v>11</v>
      </c>
    </row>
    <row r="91" spans="1:48" x14ac:dyDescent="0.25">
      <c r="A91" s="11" t="s">
        <v>58</v>
      </c>
      <c r="B91" s="12" t="s">
        <v>13</v>
      </c>
    </row>
    <row r="92" spans="1:48" x14ac:dyDescent="0.25">
      <c r="A92" s="11" t="s">
        <v>34</v>
      </c>
      <c r="B92" s="12" t="str">
        <f>VLOOKUP(B93,Input!$A$147:$C$153,2,FALSE)</f>
        <v>Monthly</v>
      </c>
    </row>
    <row r="93" spans="1:48" ht="15.75" thickBot="1" x14ac:dyDescent="0.3">
      <c r="A93" s="13" t="s">
        <v>15</v>
      </c>
      <c r="B93" s="27" t="str">
        <f>Input!$A$147</f>
        <v>Baldwin Hills</v>
      </c>
    </row>
    <row r="94" spans="1:48" ht="15.75" thickBot="1" x14ac:dyDescent="0.3">
      <c r="A94" s="1"/>
      <c r="B94" s="3"/>
    </row>
    <row r="95" spans="1:48" ht="15.75" thickBot="1" x14ac:dyDescent="0.3">
      <c r="A95" s="1"/>
      <c r="B95" s="163" t="str">
        <f>CONCATENATE("January"," ",$B$5)</f>
        <v>January 2028</v>
      </c>
      <c r="C95" s="164"/>
      <c r="D95" s="165"/>
      <c r="F95" s="163" t="str">
        <f>CONCATENATE("February"," ",$B$5)</f>
        <v>February 2028</v>
      </c>
      <c r="G95" s="164"/>
      <c r="H95" s="165"/>
      <c r="J95" s="163" t="str">
        <f>CONCATENATE("March"," ",$B$5)</f>
        <v>March 2028</v>
      </c>
      <c r="K95" s="164"/>
      <c r="L95" s="165"/>
      <c r="N95" s="163" t="str">
        <f>CONCATENATE("April"," ",$B$5)</f>
        <v>April 2028</v>
      </c>
      <c r="O95" s="164"/>
      <c r="P95" s="165"/>
      <c r="R95" s="163" t="str">
        <f>CONCATENATE("May"," ",$B$5)</f>
        <v>May 2028</v>
      </c>
      <c r="S95" s="164"/>
      <c r="T95" s="165"/>
      <c r="V95" s="163" t="str">
        <f>CONCATENATE("June"," ",$B$5)</f>
        <v>June 2028</v>
      </c>
      <c r="W95" s="164"/>
      <c r="X95" s="165"/>
      <c r="Z95" s="163" t="str">
        <f>CONCATENATE("July"," ",$B$5)</f>
        <v>July 2028</v>
      </c>
      <c r="AA95" s="164"/>
      <c r="AB95" s="165"/>
      <c r="AD95" s="163" t="str">
        <f>CONCATENATE("August"," ",$B$5)</f>
        <v>August 2028</v>
      </c>
      <c r="AE95" s="164"/>
      <c r="AF95" s="165"/>
      <c r="AH95" s="163" t="str">
        <f>CONCATENATE("September"," ",$B$5)</f>
        <v>September 2028</v>
      </c>
      <c r="AI95" s="164"/>
      <c r="AJ95" s="165"/>
      <c r="AL95" s="163" t="str">
        <f>CONCATENATE("October"," ",$B$5)</f>
        <v>October 2028</v>
      </c>
      <c r="AM95" s="164"/>
      <c r="AN95" s="165"/>
      <c r="AP95" s="163" t="str">
        <f>CONCATENATE("November"," ",$B$5)</f>
        <v>November 2028</v>
      </c>
      <c r="AQ95" s="164"/>
      <c r="AR95" s="165"/>
      <c r="AS95" s="68"/>
      <c r="AT95" s="163" t="str">
        <f>CONCATENATE("December"," ",$B$5)</f>
        <v>December 2028</v>
      </c>
      <c r="AU95" s="164"/>
      <c r="AV95" s="165"/>
    </row>
    <row r="96" spans="1:48" x14ac:dyDescent="0.25">
      <c r="A96" s="1" t="s">
        <v>4</v>
      </c>
      <c r="B96" s="14"/>
      <c r="D96" s="15">
        <f>INDEX(Input!$C$29:$BJ$29,MATCH('Residential Bills_Yr 4_avg'!$B$88,Input!$A$29:$A$29,0),MATCH('Residential Bills_Yr 4_avg'!B$95,Input!$C$28:$BJ$28,0))</f>
        <v>26.164625568504064</v>
      </c>
      <c r="F96" s="14"/>
      <c r="H96" s="15">
        <f>INDEX(Input!$C$29:$BJ$29,MATCH('Residential Bills_Yr 4_avg'!$B$88,Input!$A$29:$A$29,0),MATCH('Residential Bills_Yr 4_avg'!F$95,Input!$C$28:$BJ$28,0))</f>
        <v>26.164625568504064</v>
      </c>
      <c r="J96" s="14"/>
      <c r="L96" s="15">
        <f>INDEX(Input!$C$29:$BJ$29,MATCH('Residential Bills_Yr 4_avg'!$B$88,Input!$A$29:$A$29,0),MATCH('Residential Bills_Yr 4_avg'!J$95,Input!$C$28:$BJ$28,0))</f>
        <v>26.164625568504064</v>
      </c>
      <c r="N96" s="14"/>
      <c r="P96" s="15">
        <f>INDEX(Input!$C$29:$BJ$29,MATCH('Residential Bills_Yr 4_avg'!$B$88,Input!$A$29:$A$29,0),MATCH('Residential Bills_Yr 4_avg'!N$95,Input!$C$28:$BJ$28,0))</f>
        <v>26.164625568504064</v>
      </c>
      <c r="R96" s="14"/>
      <c r="T96" s="15">
        <f>INDEX(Input!$C$29:$BJ$29,MATCH('Residential Bills_Yr 4_avg'!$B$88,Input!$A$29:$A$29,0),MATCH('Residential Bills_Yr 4_avg'!R$95,Input!$C$28:$BJ$28,0))</f>
        <v>26.164625568504064</v>
      </c>
      <c r="V96" s="14"/>
      <c r="X96" s="15">
        <f>INDEX(Input!$C$29:$BJ$29,MATCH('Residential Bills_Yr 4_avg'!$B$88,Input!$A$29:$A$29,0),MATCH('Residential Bills_Yr 4_avg'!V$95,Input!$C$28:$BJ$28,0))</f>
        <v>26.164625568504064</v>
      </c>
      <c r="Z96" s="14"/>
      <c r="AB96" s="15">
        <f>INDEX(Input!$C$29:$BJ$29,MATCH('Residential Bills_Yr 4_avg'!$B$88,Input!$A$29:$A$29,0),MATCH('Residential Bills_Yr 4_avg'!Z$95,Input!$C$28:$BJ$28,0))</f>
        <v>26.164625568504064</v>
      </c>
      <c r="AD96" s="14"/>
      <c r="AF96" s="15">
        <f>INDEX(Input!$C$29:$BJ$29,MATCH('Residential Bills_Yr 4_avg'!$B$88,Input!$A$29:$A$29,0),MATCH('Residential Bills_Yr 4_avg'!AD$95,Input!$C$28:$BJ$28,0))</f>
        <v>26.164625568504064</v>
      </c>
      <c r="AH96" s="14"/>
      <c r="AJ96" s="15">
        <f>INDEX(Input!$C$29:$BJ$29,MATCH('Residential Bills_Yr 4_avg'!$B$88,Input!$A$29:$A$29,0),MATCH('Residential Bills_Yr 4_avg'!AH$95,Input!$C$28:$BJ$28,0))</f>
        <v>26.164625568504064</v>
      </c>
      <c r="AL96" s="14"/>
      <c r="AN96" s="15">
        <f>INDEX(Input!$C$29:$BJ$29,MATCH('Residential Bills_Yr 4_avg'!$B$88,Input!$A$29:$A$29,0),MATCH('Residential Bills_Yr 4_avg'!AL$95,Input!$C$28:$BJ$28,0))</f>
        <v>26.164625568504064</v>
      </c>
      <c r="AP96" s="14"/>
      <c r="AR96" s="15">
        <f>INDEX(Input!$C$29:$BJ$29,MATCH('Residential Bills_Yr 4_avg'!$B$88,Input!$A$29:$A$29,0),MATCH('Residential Bills_Yr 4_avg'!AP$95,Input!$C$28:$BJ$28,0))</f>
        <v>26.164625568504064</v>
      </c>
      <c r="AS96" s="7"/>
      <c r="AT96" s="14"/>
      <c r="AV96" s="15">
        <f>INDEX(Input!$C$29:$BJ$29,MATCH('Residential Bills_Yr 4_avg'!$B$88,Input!$A$29:$A$29,0),MATCH('Residential Bills_Yr 4_avg'!AT$95,Input!$C$28:$BJ$28,0))</f>
        <v>26.164625568504064</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25">
      <c r="A99" t="str">
        <f>A17</f>
        <v>Tier 1</v>
      </c>
      <c r="B99" s="19">
        <f>INDEX(Input!$C$22:$BJ$26,MATCH('Residential Bills_Yr 4_avg'!$A99,Input!$A$22:$A$26,0),MATCH('Residential Bills_Yr 4_avg'!B$95,Input!$C$21:$BJ$21,0))</f>
        <v>0.89154312973286609</v>
      </c>
      <c r="C99" s="3">
        <f>IF($B$89&gt;Input!F155,Input!F155,'Residential Bills_Yr 4_avg'!$B$89)</f>
        <v>82.14</v>
      </c>
      <c r="D99" s="15">
        <f>ROUND(IFERROR(B99*C99," "),2)</f>
        <v>73.23</v>
      </c>
      <c r="F99" s="19">
        <f>INDEX(Input!$C$22:$BJ$26,MATCH('Residential Bills_Yr 4_avg'!$A99,Input!$A$22:$A$26,0),MATCH('Residential Bills_Yr 4_avg'!F$95,Input!$C$21:$BJ$21,0))</f>
        <v>0.89154312973286609</v>
      </c>
      <c r="G99" s="3">
        <f>IF($B$89&gt;Input!G155,Input!G155,'Residential Bills_Yr 4_avg'!$B$89)</f>
        <v>82.14</v>
      </c>
      <c r="H99" s="15">
        <f>ROUND(IFERROR(F99*G99," "),2)</f>
        <v>73.23</v>
      </c>
      <c r="J99" s="19">
        <f>INDEX(Input!$C$22:$BJ$26,MATCH('Residential Bills_Yr 4_avg'!$A99,Input!$A$22:$A$26,0),MATCH('Residential Bills_Yr 4_avg'!J$95,Input!$C$21:$BJ$21,0))</f>
        <v>0.89154312973286609</v>
      </c>
      <c r="K99" s="3">
        <f>IF($B$89&gt;Input!H155,Input!H155,'Residential Bills_Yr 4_avg'!$B$89)</f>
        <v>82.14</v>
      </c>
      <c r="L99" s="15">
        <f>ROUND(IFERROR(J99*K99," "),2)</f>
        <v>73.23</v>
      </c>
      <c r="N99" s="19">
        <f>INDEX(Input!$C$22:$BJ$26,MATCH('Residential Bills_Yr 4_avg'!$A99,Input!$A$22:$A$26,0),MATCH('Residential Bills_Yr 4_avg'!N$95,Input!$C$21:$BJ$21,0))</f>
        <v>0.89154312973286609</v>
      </c>
      <c r="O99" s="3">
        <f>IF($B$89&gt;Input!I155,Input!I155,'Residential Bills_Yr 4_avg'!$B$89)</f>
        <v>82.14</v>
      </c>
      <c r="P99" s="15">
        <f>ROUND(IFERROR(N99*O99," "),2)</f>
        <v>73.23</v>
      </c>
      <c r="R99" s="19">
        <f>INDEX(Input!$C$22:$BJ$26,MATCH('Residential Bills_Yr 4_avg'!$A99,Input!$A$22:$A$26,0),MATCH('Residential Bills_Yr 4_avg'!R$95,Input!$C$21:$BJ$21,0))</f>
        <v>0.89154312973286609</v>
      </c>
      <c r="S99" s="3">
        <f>IF($B$89&gt;Input!J155,Input!J155,'Residential Bills_Yr 4_avg'!$B$89)</f>
        <v>82.14</v>
      </c>
      <c r="T99" s="15">
        <f>ROUND(IFERROR(R99*S99," "),2)</f>
        <v>73.23</v>
      </c>
      <c r="V99" s="19">
        <f>INDEX(Input!$C$22:$BJ$26,MATCH('Residential Bills_Yr 4_avg'!$A99,Input!$A$22:$A$26,0),MATCH('Residential Bills_Yr 4_avg'!V$95,Input!$C$21:$BJ$21,0))</f>
        <v>0.89154312973286609</v>
      </c>
      <c r="W99" s="3">
        <f>IF($B$89&gt;Input!K155,Input!K155,'Residential Bills_Yr 4_avg'!$B$89)</f>
        <v>82.14</v>
      </c>
      <c r="X99" s="15">
        <f>ROUND(IFERROR(V99*W99," "),2)</f>
        <v>73.23</v>
      </c>
      <c r="Z99" s="19">
        <f>INDEX(Input!$C$22:$BJ$26,MATCH('Residential Bills_Yr 4_avg'!$A99,Input!$A$22:$A$26,0),MATCH('Residential Bills_Yr 4_avg'!Z$95,Input!$C$21:$BJ$21,0))</f>
        <v>0.89154312973286609</v>
      </c>
      <c r="AA99" s="3">
        <f>IF($B$89&gt;Input!L155,Input!L155,'Residential Bills_Yr 4_avg'!$B$89)</f>
        <v>82.14</v>
      </c>
      <c r="AB99" s="15">
        <f>ROUND(IFERROR(Z99*AA99," "),2)</f>
        <v>73.23</v>
      </c>
      <c r="AD99" s="19">
        <f>INDEX(Input!$C$22:$BJ$26,MATCH('Residential Bills_Yr 4_avg'!$A99,Input!$A$22:$A$26,0),MATCH('Residential Bills_Yr 4_avg'!AD$95,Input!$C$21:$BJ$21,0))</f>
        <v>0.89154312973286609</v>
      </c>
      <c r="AE99" s="3">
        <f>IF($B$89&gt;Input!M155,Input!M155,'Residential Bills_Yr 4_avg'!$B$89)</f>
        <v>82.14</v>
      </c>
      <c r="AF99" s="15">
        <f>ROUND(IFERROR(AD99*AE99," "),2)</f>
        <v>73.23</v>
      </c>
      <c r="AH99" s="19">
        <f>INDEX(Input!$C$22:$BJ$26,MATCH('Residential Bills_Yr 4_avg'!$A99,Input!$A$22:$A$26,0),MATCH('Residential Bills_Yr 4_avg'!AH$95,Input!$C$21:$BJ$21,0))</f>
        <v>0.89154312973286609</v>
      </c>
      <c r="AI99" s="3">
        <f>IF($B$89&gt;Input!N155,Input!N155,'Residential Bills_Yr 4_avg'!$B$89)</f>
        <v>82.14</v>
      </c>
      <c r="AJ99" s="15">
        <f>ROUND(IFERROR(AH99*AI99," "),2)</f>
        <v>73.23</v>
      </c>
      <c r="AL99" s="19">
        <f>INDEX(Input!$C$22:$BJ$26,MATCH('Residential Bills_Yr 4_avg'!$A99,Input!$A$22:$A$26,0),MATCH('Residential Bills_Yr 4_avg'!AL$95,Input!$C$21:$BJ$21,0))</f>
        <v>0.89154312973286609</v>
      </c>
      <c r="AM99" s="3">
        <f>IF($B$89&gt;Input!O155,Input!O155,'Residential Bills_Yr 4_avg'!$B$89)</f>
        <v>82.14</v>
      </c>
      <c r="AN99" s="15">
        <f>ROUND(IFERROR(AL99*AM99," "),2)</f>
        <v>73.23</v>
      </c>
      <c r="AP99" s="19">
        <f>INDEX(Input!$C$22:$BJ$26,MATCH('Residential Bills_Yr 4_avg'!$A99,Input!$A$22:$A$26,0),MATCH('Residential Bills_Yr 4_avg'!AP$95,Input!$C$21:$BJ$21,0))</f>
        <v>0.89154312973286609</v>
      </c>
      <c r="AQ99" s="3">
        <f>IF($B$89&gt;Input!P155,Input!P155,'Residential Bills_Yr 4_avg'!$B$89)</f>
        <v>82.14</v>
      </c>
      <c r="AR99" s="15">
        <f>ROUND(IFERROR(AP99*AQ99," "),2)</f>
        <v>73.23</v>
      </c>
      <c r="AS99" s="7"/>
      <c r="AT99" s="19">
        <f>INDEX(Input!$C$22:$BJ$26,MATCH('Residential Bills_Yr 4_avg'!$A99,Input!$A$22:$A$26,0),MATCH('Residential Bills_Yr 4_avg'!AT$95,Input!$C$21:$BJ$21,0))</f>
        <v>0.89154312973286609</v>
      </c>
      <c r="AU99" s="3">
        <f>IF($B$89&gt;Input!Q155,Input!Q155,'Residential Bills_Yr 4_avg'!$B$89)</f>
        <v>82.14</v>
      </c>
      <c r="AV99" s="15">
        <f>ROUND(IFERROR(AT99*AU99," "),2)</f>
        <v>73.23</v>
      </c>
    </row>
    <row r="100" spans="1:48" x14ac:dyDescent="0.25">
      <c r="A100" t="str">
        <f>A18</f>
        <v>Tier 2</v>
      </c>
      <c r="B100" s="19">
        <f>INDEX(Input!$C$22:$BJ$26,MATCH('Residential Bills_Yr 4_avg'!$A100,Input!$A$22:$A$26,0),MATCH('Residential Bills_Yr 4_avg'!B$95,Input!$C$21:$BJ$21,0))</f>
        <v>1.1013179837876581</v>
      </c>
      <c r="C100" s="3">
        <f>IF(($B$89-C99)&gt;Input!F156,Input!F156,($B$89-C99))</f>
        <v>0</v>
      </c>
      <c r="D100" s="15">
        <f>ROUND(IFERROR(B100*C100," "),2)</f>
        <v>0</v>
      </c>
      <c r="F100" s="19">
        <f>INDEX(Input!$C$22:$BJ$26,MATCH('Residential Bills_Yr 4_avg'!$A100,Input!$A$22:$A$26,0),MATCH('Residential Bills_Yr 4_avg'!F$95,Input!$C$21:$BJ$21,0))</f>
        <v>1.1013179837876581</v>
      </c>
      <c r="G100" s="3">
        <f>IF(($B$89-G99)&gt;Input!G156,Input!G156,($B$89-G99))</f>
        <v>0</v>
      </c>
      <c r="H100" s="15">
        <f>ROUND(IFERROR(F100*G100," "),2)</f>
        <v>0</v>
      </c>
      <c r="J100" s="19">
        <f>INDEX(Input!$C$22:$BJ$26,MATCH('Residential Bills_Yr 4_avg'!$A100,Input!$A$22:$A$26,0),MATCH('Residential Bills_Yr 4_avg'!J$95,Input!$C$21:$BJ$21,0))</f>
        <v>1.1013179837876581</v>
      </c>
      <c r="K100" s="3">
        <f>IF(($B$89-K99)&gt;Input!H156,Input!H156,($B$89-K99))</f>
        <v>0</v>
      </c>
      <c r="L100" s="15">
        <f>ROUND(IFERROR(J100*K100," "),2)</f>
        <v>0</v>
      </c>
      <c r="N100" s="19">
        <f>INDEX(Input!$C$22:$BJ$26,MATCH('Residential Bills_Yr 4_avg'!$A100,Input!$A$22:$A$26,0),MATCH('Residential Bills_Yr 4_avg'!N$95,Input!$C$21:$BJ$21,0))</f>
        <v>1.1013179837876581</v>
      </c>
      <c r="O100" s="3">
        <f>IF(($B$89-O99)&gt;Input!I156,Input!I156,($B$89-O99))</f>
        <v>0</v>
      </c>
      <c r="P100" s="15">
        <f>ROUND(IFERROR(N100*O100," "),2)</f>
        <v>0</v>
      </c>
      <c r="R100" s="19">
        <f>INDEX(Input!$C$22:$BJ$26,MATCH('Residential Bills_Yr 4_avg'!$A100,Input!$A$22:$A$26,0),MATCH('Residential Bills_Yr 4_avg'!R$95,Input!$C$21:$BJ$21,0))</f>
        <v>1.1013179837876581</v>
      </c>
      <c r="S100" s="3">
        <f>IF(($B$89-S99)&gt;Input!J156,Input!J156,($B$89-S99))</f>
        <v>0</v>
      </c>
      <c r="T100" s="15">
        <f>ROUND(IFERROR(R100*S100," "),2)</f>
        <v>0</v>
      </c>
      <c r="V100" s="19">
        <f>INDEX(Input!$C$22:$BJ$26,MATCH('Residential Bills_Yr 4_avg'!$A100,Input!$A$22:$A$26,0),MATCH('Residential Bills_Yr 4_avg'!V$95,Input!$C$21:$BJ$21,0))</f>
        <v>1.1013179837876581</v>
      </c>
      <c r="W100" s="3">
        <f>IF(($B$89-W99)&gt;Input!K156,Input!K156,($B$89-S99))</f>
        <v>0</v>
      </c>
      <c r="X100" s="15">
        <f>ROUND(IFERROR(V100*W100," "),2)</f>
        <v>0</v>
      </c>
      <c r="Z100" s="19">
        <f>INDEX(Input!$C$22:$BJ$26,MATCH('Residential Bills_Yr 4_avg'!$A100,Input!$A$22:$A$26,0),MATCH('Residential Bills_Yr 4_avg'!Z$95,Input!$C$21:$BJ$21,0))</f>
        <v>1.1013179837876581</v>
      </c>
      <c r="AA100" s="3">
        <f>IF(($B$89-AA99)&gt;Input!L156,Input!L156,($B$89-AA99))</f>
        <v>0</v>
      </c>
      <c r="AB100" s="15">
        <f>ROUND(IFERROR(Z100*AA100," "),2)</f>
        <v>0</v>
      </c>
      <c r="AD100" s="19">
        <f>INDEX(Input!$C$22:$BJ$26,MATCH('Residential Bills_Yr 4_avg'!$A100,Input!$A$22:$A$26,0),MATCH('Residential Bills_Yr 4_avg'!AD$95,Input!$C$21:$BJ$21,0))</f>
        <v>1.1013179837876581</v>
      </c>
      <c r="AE100" s="3">
        <f>IF(($B$89-AE99)&gt;Input!M156,Input!M156,($B$89-AE99))</f>
        <v>0</v>
      </c>
      <c r="AF100" s="15">
        <f>ROUND(IFERROR(AD100*AE100," "),2)</f>
        <v>0</v>
      </c>
      <c r="AH100" s="19">
        <f>INDEX(Input!$C$22:$BJ$26,MATCH('Residential Bills_Yr 4_avg'!$A100,Input!$A$22:$A$26,0),MATCH('Residential Bills_Yr 4_avg'!AH$95,Input!$C$21:$BJ$21,0))</f>
        <v>1.1013179837876581</v>
      </c>
      <c r="AI100" s="3">
        <f>IF(($B$89-AI99)&gt;Input!N156,Input!N156,($B$89-AI99))</f>
        <v>0</v>
      </c>
      <c r="AJ100" s="15">
        <f>ROUND(IFERROR(AH100*AI100," "),2)</f>
        <v>0</v>
      </c>
      <c r="AL100" s="19">
        <f>INDEX(Input!$C$22:$BJ$26,MATCH('Residential Bills_Yr 4_avg'!$A100,Input!$A$22:$A$26,0),MATCH('Residential Bills_Yr 4_avg'!AL$95,Input!$C$21:$BJ$21,0))</f>
        <v>1.1013179837876581</v>
      </c>
      <c r="AM100" s="3">
        <f>IF(($B$89-AM99)&gt;Input!O156,Input!O156,($B$89-AM99))</f>
        <v>0</v>
      </c>
      <c r="AN100" s="15">
        <f>ROUND(IFERROR(AL100*AM100," "),2)</f>
        <v>0</v>
      </c>
      <c r="AP100" s="19">
        <f>INDEX(Input!$C$22:$BJ$26,MATCH('Residential Bills_Yr 4_avg'!$A100,Input!$A$22:$A$26,0),MATCH('Residential Bills_Yr 4_avg'!AP$95,Input!$C$21:$BJ$21,0))</f>
        <v>1.1013179837876581</v>
      </c>
      <c r="AQ100" s="3">
        <f>IF(($B$89-AQ99)&gt;Input!P156,Input!P156,($B$89-AQ99))</f>
        <v>0</v>
      </c>
      <c r="AR100" s="15">
        <f>ROUND(IFERROR(AP100*AQ100," "),2)</f>
        <v>0</v>
      </c>
      <c r="AS100" s="7"/>
      <c r="AT100" s="19">
        <f>INDEX(Input!$C$22:$BJ$26,MATCH('Residential Bills_Yr 4_avg'!$A100,Input!$A$22:$A$26,0),MATCH('Residential Bills_Yr 4_avg'!AT$95,Input!$C$21:$BJ$21,0))</f>
        <v>1.1013179837876581</v>
      </c>
      <c r="AU100" s="3">
        <f>IF(($B$89-AU99)&gt;Input!Q156,Input!Q156,($B$89-AU99))</f>
        <v>0</v>
      </c>
      <c r="AV100" s="15">
        <f>ROUND(IFERROR(AT100*AU100," "),2)</f>
        <v>0</v>
      </c>
    </row>
    <row r="101" spans="1:48" x14ac:dyDescent="0.25">
      <c r="A101" t="str">
        <f>A19</f>
        <v>Tier 3</v>
      </c>
      <c r="B101" s="19">
        <f>INDEX(Input!$C$22:$BJ$26,MATCH('Residential Bills_Yr 4_avg'!$A101,Input!$A$22:$A$26,0),MATCH('Residential Bills_Yr 4_avg'!B$95,Input!$C$21:$BJ$21,0))</f>
        <v>1.31109283784245</v>
      </c>
      <c r="C101" s="3">
        <f>IF(OR(Input!F153="Tier 4",Input!F153="Tier 5"),IF(('Residential Bills_Yr 4_avg'!$B$89-'Residential Bills_Yr 4_avg'!C99-'Residential Bills_Yr 4_avg'!C100)&gt;Input!F153,Input!F153,('Residential Bills_Yr 4_avg'!$B$89-'Residential Bills_Yr 4_avg'!C99-'Residential Bills_Yr 4_avg'!C100)),('Residential Bills_Yr 4_avg'!$B$89-'Residential Bills_Yr 4_avg'!C99-'Residential Bills_Yr 4_avg'!C100))</f>
        <v>0</v>
      </c>
      <c r="D101" s="15">
        <f>ROUND(IFERROR(B101*C101," "),2)</f>
        <v>0</v>
      </c>
      <c r="F101" s="19">
        <f>INDEX(Input!$C$22:$BJ$26,MATCH('Residential Bills_Yr 4_avg'!$A101,Input!$A$22:$A$26,0),MATCH('Residential Bills_Yr 4_avg'!F$95,Input!$C$21:$BJ$21,0))</f>
        <v>1.31109283784245</v>
      </c>
      <c r="G101" s="3">
        <f>IF(OR(Input!G153="Tier 4",Input!G153="Tier 5"),IF(('Residential Bills_Yr 4_avg'!$B$89-'Residential Bills_Yr 4_avg'!G99-'Residential Bills_Yr 4_avg'!G100)&gt;Input!G153,Input!G153,('Residential Bills_Yr 4_avg'!$B$89-'Residential Bills_Yr 4_avg'!G99-'Residential Bills_Yr 4_avg'!G100)),('Residential Bills_Yr 4_avg'!$B$89-'Residential Bills_Yr 4_avg'!G99-'Residential Bills_Yr 4_avg'!G100))</f>
        <v>0</v>
      </c>
      <c r="H101" s="15">
        <f>ROUND(IFERROR(F101*G101," "),2)</f>
        <v>0</v>
      </c>
      <c r="J101" s="19">
        <f>INDEX(Input!$C$22:$BJ$26,MATCH('Residential Bills_Yr 4_avg'!$A101,Input!$A$22:$A$26,0),MATCH('Residential Bills_Yr 4_avg'!J$95,Input!$C$21:$BJ$21,0))</f>
        <v>1.31109283784245</v>
      </c>
      <c r="K101" s="3">
        <f>IF(OR(Input!H153="Tier 4",Input!H153="Tier 5"),IF(('Residential Bills_Yr 4_avg'!$B$89-'Residential Bills_Yr 4_avg'!K99-'Residential Bills_Yr 4_avg'!K100)&gt;Input!H153,Input!H153,('Residential Bills_Yr 4_avg'!$B$89-'Residential Bills_Yr 4_avg'!K99-'Residential Bills_Yr 4_avg'!K100)),('Residential Bills_Yr 4_avg'!$B$89-'Residential Bills_Yr 4_avg'!K99-'Residential Bills_Yr 4_avg'!K100))</f>
        <v>0</v>
      </c>
      <c r="L101" s="15">
        <f>ROUND(IFERROR(J101*K101," "),2)</f>
        <v>0</v>
      </c>
      <c r="N101" s="19">
        <f>INDEX(Input!$C$22:$BJ$26,MATCH('Residential Bills_Yr 4_avg'!$A101,Input!$A$22:$A$26,0),MATCH('Residential Bills_Yr 4_avg'!N$95,Input!$C$21:$BJ$21,0))</f>
        <v>1.31109283784245</v>
      </c>
      <c r="O101" s="3">
        <f>IF(OR(Input!I153="Tier 4",Input!I153="Tier 5"),IF(('Residential Bills_Yr 4_avg'!$B$89-'Residential Bills_Yr 4_avg'!O99-'Residential Bills_Yr 4_avg'!O100)&gt;Input!I153,Input!I153,('Residential Bills_Yr 4_avg'!$B$89-'Residential Bills_Yr 4_avg'!O99-'Residential Bills_Yr 4_avg'!O100)),('Residential Bills_Yr 4_avg'!$B$89-'Residential Bills_Yr 4_avg'!O99-'Residential Bills_Yr 4_avg'!O100))</f>
        <v>0</v>
      </c>
      <c r="P101" s="15">
        <f>ROUND(IFERROR(N101*O101," "),2)</f>
        <v>0</v>
      </c>
      <c r="R101" s="19">
        <f>INDEX(Input!$C$22:$BJ$26,MATCH('Residential Bills_Yr 4_avg'!$A101,Input!$A$22:$A$26,0),MATCH('Residential Bills_Yr 4_avg'!R$95,Input!$C$21:$BJ$21,0))</f>
        <v>1.31109283784245</v>
      </c>
      <c r="S101" s="3">
        <f>IF(OR(Input!J153="Tier 4",Input!J153="Tier 5"),IF(('Residential Bills_Yr 4_avg'!$B$89-'Residential Bills_Yr 4_avg'!S99-'Residential Bills_Yr 4_avg'!S100)&gt;Input!J153,Input!J153,('Residential Bills_Yr 4_avg'!$B$89-'Residential Bills_Yr 4_avg'!S99-'Residential Bills_Yr 4_avg'!S100)),('Residential Bills_Yr 4_avg'!$B$89-'Residential Bills_Yr 4_avg'!S99-'Residential Bills_Yr 4_avg'!S100))</f>
        <v>0</v>
      </c>
      <c r="T101" s="15">
        <f>ROUND(IFERROR(R101*S101," "),2)</f>
        <v>0</v>
      </c>
      <c r="V101" s="19">
        <f>INDEX(Input!$C$22:$BJ$26,MATCH('Residential Bills_Yr 4_avg'!$A101,Input!$A$22:$A$26,0),MATCH('Residential Bills_Yr 4_avg'!V$95,Input!$C$21:$BJ$21,0))</f>
        <v>1.31109283784245</v>
      </c>
      <c r="W101" s="3">
        <f>IF(OR(Input!K153="Tier 4",Input!K153="Tier 5"),IF(('Residential Bills_Yr 4_avg'!$B$89-'Residential Bills_Yr 4_avg'!W99-'Residential Bills_Yr 4_avg'!W100)&gt;Input!K153,Input!K153,('Residential Bills_Yr 4_avg'!$B$89-'Residential Bills_Yr 4_avg'!W99-'Residential Bills_Yr 4_avg'!W100)),('Residential Bills_Yr 4_avg'!$B$89-'Residential Bills_Yr 4_avg'!W99-'Residential Bills_Yr 4_avg'!W100))</f>
        <v>0</v>
      </c>
      <c r="X101" s="15">
        <f>ROUND(IFERROR(V101*W101," "),2)</f>
        <v>0</v>
      </c>
      <c r="Z101" s="19">
        <f>INDEX(Input!$C$22:$BJ$26,MATCH('Residential Bills_Yr 4_avg'!$A101,Input!$A$22:$A$26,0),MATCH('Residential Bills_Yr 4_avg'!Z$95,Input!$C$21:$BJ$21,0))</f>
        <v>1.31109283784245</v>
      </c>
      <c r="AA101" s="3">
        <f>IF(OR(Input!L153="Tier 4",Input!L153="Tier 5"),IF(('Residential Bills_Yr 4_avg'!$B$89-'Residential Bills_Yr 4_avg'!AA99-'Residential Bills_Yr 4_avg'!AA100)&gt;Input!L153,Input!L153,('Residential Bills_Yr 4_avg'!$B$89-'Residential Bills_Yr 4_avg'!AA99-'Residential Bills_Yr 4_avg'!AA100)),('Residential Bills_Yr 4_avg'!$B$89-'Residential Bills_Yr 4_avg'!AA99-'Residential Bills_Yr 4_avg'!AA100))</f>
        <v>0</v>
      </c>
      <c r="AB101" s="15">
        <f>ROUND(IFERROR(Z101*AA101," "),2)</f>
        <v>0</v>
      </c>
      <c r="AD101" s="19">
        <f>INDEX(Input!$C$22:$BJ$26,MATCH('Residential Bills_Yr 4_avg'!$A101,Input!$A$22:$A$26,0),MATCH('Residential Bills_Yr 4_avg'!AD$95,Input!$C$21:$BJ$21,0))</f>
        <v>1.31109283784245</v>
      </c>
      <c r="AE101" s="3">
        <f>IF(OR(Input!M153="Tier 4",Input!M153="Tier 5"),IF(('Residential Bills_Yr 4_avg'!$B$89-'Residential Bills_Yr 4_avg'!AE99-'Residential Bills_Yr 4_avg'!AE100)&gt;Input!M153,Input!M153,('Residential Bills_Yr 4_avg'!$B$89-'Residential Bills_Yr 4_avg'!AE99-'Residential Bills_Yr 4_avg'!AE100)),('Residential Bills_Yr 4_avg'!$B$89-'Residential Bills_Yr 4_avg'!AE99-'Residential Bills_Yr 4_avg'!AE100))</f>
        <v>0</v>
      </c>
      <c r="AF101" s="15">
        <f>ROUND(IFERROR(AD101*AE101," "),2)</f>
        <v>0</v>
      </c>
      <c r="AH101" s="19">
        <f>INDEX(Input!$C$22:$BJ$26,MATCH('Residential Bills_Yr 4_avg'!$A101,Input!$A$22:$A$26,0),MATCH('Residential Bills_Yr 4_avg'!AH$95,Input!$C$21:$BJ$21,0))</f>
        <v>1.31109283784245</v>
      </c>
      <c r="AI101" s="3">
        <f>IF(OR(Input!N153="Tier 4",Input!N153="Tier 5"),IF(('Residential Bills_Yr 4_avg'!$B$89-'Residential Bills_Yr 4_avg'!AI99-'Residential Bills_Yr 4_avg'!AI100)&gt;Input!N153,Input!N153,('Residential Bills_Yr 4_avg'!$B$89-'Residential Bills_Yr 4_avg'!AI99-'Residential Bills_Yr 4_avg'!AI100)),('Residential Bills_Yr 4_avg'!$B$89-'Residential Bills_Yr 4_avg'!AI99-'Residential Bills_Yr 4_avg'!AI100))</f>
        <v>0</v>
      </c>
      <c r="AJ101" s="15">
        <f>ROUND(IFERROR(AH101*AI101," "),2)</f>
        <v>0</v>
      </c>
      <c r="AL101" s="19">
        <f>INDEX(Input!$C$22:$BJ$26,MATCH('Residential Bills_Yr 4_avg'!$A101,Input!$A$22:$A$26,0),MATCH('Residential Bills_Yr 4_avg'!AL$95,Input!$C$21:$BJ$21,0))</f>
        <v>1.31109283784245</v>
      </c>
      <c r="AM101" s="3">
        <f>IF(OR(Input!O153="Tier 4",Input!O153="Tier 5"),IF(('Residential Bills_Yr 4_avg'!$B$89-'Residential Bills_Yr 4_avg'!AM99-'Residential Bills_Yr 4_avg'!AM100)&gt;Input!O153,Input!O153,('Residential Bills_Yr 4_avg'!$B$89-'Residential Bills_Yr 4_avg'!AM99-'Residential Bills_Yr 4_avg'!AM100)),('Residential Bills_Yr 4_avg'!$B$89-'Residential Bills_Yr 4_avg'!AM99-'Residential Bills_Yr 4_avg'!AM100))</f>
        <v>0</v>
      </c>
      <c r="AN101" s="15">
        <f>ROUND(IFERROR(AL101*AM101," "),2)</f>
        <v>0</v>
      </c>
      <c r="AP101" s="19">
        <f>INDEX(Input!$C$22:$BJ$26,MATCH('Residential Bills_Yr 4_avg'!$A101,Input!$A$22:$A$26,0),MATCH('Residential Bills_Yr 4_avg'!AP$95,Input!$C$21:$BJ$21,0))</f>
        <v>1.31109283784245</v>
      </c>
      <c r="AQ101" s="3">
        <f>IF(OR(Input!P153="Tier 4",Input!P153="Tier 5"),IF(('Residential Bills_Yr 4_avg'!$B$89-'Residential Bills_Yr 4_avg'!AQ99-'Residential Bills_Yr 4_avg'!AQ100)&gt;Input!P153,Input!P153,('Residential Bills_Yr 4_avg'!$B$89-'Residential Bills_Yr 4_avg'!AQ99-'Residential Bills_Yr 4_avg'!AQ100)),('Residential Bills_Yr 4_avg'!$B$89-'Residential Bills_Yr 4_avg'!AQ99-'Residential Bills_Yr 4_avg'!AQ100))</f>
        <v>0</v>
      </c>
      <c r="AR101" s="15">
        <f>ROUND(IFERROR(AP101*AQ101," "),2)</f>
        <v>0</v>
      </c>
      <c r="AS101" s="7"/>
      <c r="AT101" s="19">
        <f>INDEX(Input!$C$22:$BJ$26,MATCH('Residential Bills_Yr 4_avg'!$A101,Input!$A$22:$A$26,0),MATCH('Residential Bills_Yr 4_avg'!AT$95,Input!$C$21:$BJ$21,0))</f>
        <v>1.31109283784245</v>
      </c>
      <c r="AU101" s="3">
        <f>IF(OR(Input!Q153="Tier 4",Input!Q153="Tier 5"),IF(('Residential Bills_Yr 4_avg'!$B$89-'Residential Bills_Yr 4_avg'!AU99-'Residential Bills_Yr 4_avg'!AU100)&gt;Input!Q153,Input!Q153,('Residential Bills_Yr 4_avg'!$B$89-'Residential Bills_Yr 4_avg'!AU99-'Residential Bills_Yr 4_avg'!AU100)),('Residential Bills_Yr 4_avg'!$B$89-'Residential Bills_Yr 4_avg'!AU99-'Residential Bills_Yr 4_avg'!AU100))</f>
        <v>0</v>
      </c>
      <c r="AV101" s="15">
        <f>ROUND(IFERROR(AT101*AU101," "),2)</f>
        <v>0</v>
      </c>
    </row>
    <row r="102" spans="1:48" ht="14.65" customHeight="1" x14ac:dyDescent="0.25">
      <c r="A102" t="str">
        <f>A20</f>
        <v>Tier 4</v>
      </c>
      <c r="B102" s="19">
        <f>INDEX(Input!$C$22:$BJ$26,MATCH('Residential Bills_Yr 4_avg'!$A102,Input!$A$22:$A$26,0),MATCH('Residential Bills_Yr 4_avg'!B$95,Input!$C$21:$BJ$21,0))</f>
        <v>1.9246842859527167</v>
      </c>
      <c r="C102" s="3" t="str">
        <f>IF(Input!F153="Tier 4",($B$89-C99-C100-C101),IF(Input!F153="Tier 5",IF(('Residential Bills_Yr 4_avg'!$B$89-'Residential Bills_Yr 4_avg'!C99-'Residential Bills_Yr 4_avg'!C100-'Residential Bills_Yr 4_avg'!C101)&gt;Input!F158,Input!F158,('Residential Bills_Yr 4_avg'!$B$89-'Residential Bills_Yr 4_avg'!C99-'Residential Bills_Yr 4_avg'!C100-'Residential Bills_Yr 4_avg'!C101))," "))</f>
        <v xml:space="preserve"> </v>
      </c>
      <c r="D102" s="15" t="str">
        <f t="shared" ref="D102:D103" si="60">IFERROR(B102*C102," ")</f>
        <v xml:space="preserve"> </v>
      </c>
      <c r="F102" s="19">
        <f>INDEX(Input!$C$22:$BJ$26,MATCH('Residential Bills_Yr 4_avg'!$A102,Input!$A$22:$A$26,0),MATCH('Residential Bills_Yr 4_avg'!F$95,Input!$C$21:$BJ$21,0))</f>
        <v>1.9246842859527167</v>
      </c>
      <c r="G102" s="3">
        <f>IF(Input!G153="Tier 4",($B$89-G99-G100-G101),IF(Input!G153="Tier 5",IF(('Residential Bills_Yr 4_avg'!$B$89-'Residential Bills_Yr 4_avg'!G99-'Residential Bills_Yr 4_avg'!G100-'Residential Bills_Yr 4_avg'!G101)&gt;Input!G158,Input!G158,('Residential Bills_Yr 4_avg'!$B$89-'Residential Bills_Yr 4_avg'!G99-'Residential Bills_Yr 4_avg'!G100-'Residential Bills_Yr 4_avg'!G101))," "))</f>
        <v>0</v>
      </c>
      <c r="H102" s="15">
        <f t="shared" ref="H102:H103" si="61">IFERROR(F102*G102," ")</f>
        <v>0</v>
      </c>
      <c r="J102" s="19">
        <f>INDEX(Input!$C$22:$BJ$26,MATCH('Residential Bills_Yr 4_avg'!$A102,Input!$A$22:$A$26,0),MATCH('Residential Bills_Yr 4_avg'!J$95,Input!$C$21:$BJ$21,0))</f>
        <v>1.9246842859527167</v>
      </c>
      <c r="K102" s="3">
        <f>IF(Input!H153="Tier 4",($B$89-K99-K100-K101),IF(Input!H153="Tier 5",IF(('Residential Bills_Yr 4_avg'!$B$89-'Residential Bills_Yr 4_avg'!K99-'Residential Bills_Yr 4_avg'!K100-'Residential Bills_Yr 4_avg'!K101)&gt;Input!H158,Input!H158,('Residential Bills_Yr 4_avg'!$B$89-'Residential Bills_Yr 4_avg'!K99-'Residential Bills_Yr 4_avg'!K100-'Residential Bills_Yr 4_avg'!K101))," "))</f>
        <v>0</v>
      </c>
      <c r="L102" s="15">
        <f t="shared" ref="L102:L103" si="62">IFERROR(J102*K102," ")</f>
        <v>0</v>
      </c>
      <c r="N102" s="19">
        <f>INDEX(Input!$C$22:$BJ$26,MATCH('Residential Bills_Yr 4_avg'!$A102,Input!$A$22:$A$26,0),MATCH('Residential Bills_Yr 4_avg'!N$95,Input!$C$21:$BJ$21,0))</f>
        <v>1.9246842859527167</v>
      </c>
      <c r="O102" s="3">
        <f>IF(Input!I153="Tier 4",($B$89-O99-O100-O101),IF(Input!I153="Tier 5",IF(('Residential Bills_Yr 4_avg'!$B$89-'Residential Bills_Yr 4_avg'!O99-'Residential Bills_Yr 4_avg'!O100-'Residential Bills_Yr 4_avg'!O101)&gt;Input!I158,Input!I158,('Residential Bills_Yr 4_avg'!$B$89-'Residential Bills_Yr 4_avg'!O99-'Residential Bills_Yr 4_avg'!O100-'Residential Bills_Yr 4_avg'!O101))," "))</f>
        <v>0</v>
      </c>
      <c r="P102" s="15">
        <f t="shared" ref="P102:P103" si="63">IFERROR(N102*O102," ")</f>
        <v>0</v>
      </c>
      <c r="R102" s="19">
        <f>INDEX(Input!$C$22:$BJ$26,MATCH('Residential Bills_Yr 4_avg'!$A102,Input!$A$22:$A$26,0),MATCH('Residential Bills_Yr 4_avg'!R$95,Input!$C$21:$BJ$21,0))</f>
        <v>1.9246842859527167</v>
      </c>
      <c r="S102" s="3">
        <f>IF(Input!J153="Tier 4",($B$89-S99-S100-S101),IF(Input!J153="Tier 5",IF(('Residential Bills_Yr 4_avg'!$B$89-'Residential Bills_Yr 4_avg'!S99-'Residential Bills_Yr 4_avg'!S100-'Residential Bills_Yr 4_avg'!S101)&gt;Input!J158,Input!J158,('Residential Bills_Yr 4_avg'!$B$89-'Residential Bills_Yr 4_avg'!S99-'Residential Bills_Yr 4_avg'!S100-'Residential Bills_Yr 4_avg'!S101))," "))</f>
        <v>0</v>
      </c>
      <c r="T102" s="15">
        <f t="shared" ref="T102:T103" si="64">IFERROR(R102*S102," ")</f>
        <v>0</v>
      </c>
      <c r="V102" s="19">
        <f>INDEX(Input!$C$22:$BJ$26,MATCH('Residential Bills_Yr 4_avg'!$A102,Input!$A$22:$A$26,0),MATCH('Residential Bills_Yr 4_avg'!V$95,Input!$C$21:$BJ$21,0))</f>
        <v>1.9246842859527167</v>
      </c>
      <c r="W102" s="3">
        <f>IF(Input!K153="Tier 4",($B$89-W99-W100-W101),IF(Input!K153="Tier 5",IF(('Residential Bills_Yr 4_avg'!$B$89-'Residential Bills_Yr 4_avg'!W99-'Residential Bills_Yr 4_avg'!W100-'Residential Bills_Yr 4_avg'!W101)&gt;Input!K158,Input!K158,('Residential Bills_Yr 4_avg'!$B$89-'Residential Bills_Yr 4_avg'!W99-'Residential Bills_Yr 4_avg'!W100-'Residential Bills_Yr 4_avg'!W101))," "))</f>
        <v>0</v>
      </c>
      <c r="X102" s="15">
        <f t="shared" ref="X102:X103" si="65">IFERROR(V102*W102," ")</f>
        <v>0</v>
      </c>
      <c r="Z102" s="19">
        <f>INDEX(Input!$C$22:$BJ$26,MATCH('Residential Bills_Yr 4_avg'!$A102,Input!$A$22:$A$26,0),MATCH('Residential Bills_Yr 4_avg'!Z$95,Input!$C$21:$BJ$21,0))</f>
        <v>1.9246842859527167</v>
      </c>
      <c r="AA102" s="3">
        <f>IF(Input!L153="Tier 4",($B$89-AA99-AA100-AA101),IF(Input!L153="Tier 5",IF(('Residential Bills_Yr 4_avg'!$B$89-'Residential Bills_Yr 4_avg'!AA99-'Residential Bills_Yr 4_avg'!AA100-'Residential Bills_Yr 4_avg'!AA101)&gt;Input!L158,Input!L158,('Residential Bills_Yr 4_avg'!$B$89-'Residential Bills_Yr 4_avg'!AA99-'Residential Bills_Yr 4_avg'!AA100-'Residential Bills_Yr 4_avg'!AA101))," "))</f>
        <v>0</v>
      </c>
      <c r="AB102" s="15">
        <f t="shared" ref="AB102:AB103" si="66">IFERROR(Z102*AA102," ")</f>
        <v>0</v>
      </c>
      <c r="AD102" s="19">
        <f>INDEX(Input!$C$22:$BJ$26,MATCH('Residential Bills_Yr 4_avg'!$A102,Input!$A$22:$A$26,0),MATCH('Residential Bills_Yr 4_avg'!AD$95,Input!$C$21:$BJ$21,0))</f>
        <v>1.9246842859527167</v>
      </c>
      <c r="AE102" s="3">
        <f>IF(Input!M153="Tier 4",($B$89-AE99-AE100-AE101),IF(Input!M153="Tier 5",IF(('Residential Bills_Yr 4_avg'!$B$89-'Residential Bills_Yr 4_avg'!AE99-'Residential Bills_Yr 4_avg'!AE100-'Residential Bills_Yr 4_avg'!AE101)&gt;Input!M158,Input!M158,('Residential Bills_Yr 4_avg'!$B$89-'Residential Bills_Yr 4_avg'!AE99-'Residential Bills_Yr 4_avg'!AE100-'Residential Bills_Yr 4_avg'!AE101))," "))</f>
        <v>0</v>
      </c>
      <c r="AF102" s="15">
        <f t="shared" ref="AF102:AF103" si="67">IFERROR(AD102*AE102," ")</f>
        <v>0</v>
      </c>
      <c r="AH102" s="19">
        <f>INDEX(Input!$C$22:$BJ$26,MATCH('Residential Bills_Yr 4_avg'!$A102,Input!$A$22:$A$26,0),MATCH('Residential Bills_Yr 4_avg'!AH$95,Input!$C$21:$BJ$21,0))</f>
        <v>1.9246842859527167</v>
      </c>
      <c r="AI102" s="3">
        <f>IF(Input!N153="Tier 4",($B$89-AI99-AI100-AI101),IF(Input!N153="Tier 5",IF(('Residential Bills_Yr 4_avg'!$B$89-'Residential Bills_Yr 4_avg'!AI99-'Residential Bills_Yr 4_avg'!AI100-'Residential Bills_Yr 4_avg'!AI101)&gt;Input!N158,Input!N158,('Residential Bills_Yr 4_avg'!$B$89-'Residential Bills_Yr 4_avg'!AI99-'Residential Bills_Yr 4_avg'!AI100-'Residential Bills_Yr 4_avg'!AI101))," "))</f>
        <v>0</v>
      </c>
      <c r="AJ102" s="15">
        <f t="shared" ref="AJ102:AJ103" si="68">IFERROR(AH102*AI102," ")</f>
        <v>0</v>
      </c>
      <c r="AL102" s="19">
        <f>INDEX(Input!$C$22:$BJ$26,MATCH('Residential Bills_Yr 4_avg'!$A102,Input!$A$22:$A$26,0),MATCH('Residential Bills_Yr 4_avg'!AL$95,Input!$C$21:$BJ$21,0))</f>
        <v>1.9246842859527167</v>
      </c>
      <c r="AM102" s="3">
        <f>IF(Input!O153="Tier 4",($B$89-AM99-AM100-AM101),IF(Input!O153="Tier 5",IF(('Residential Bills_Yr 4_avg'!$B$89-'Residential Bills_Yr 4_avg'!AM99-'Residential Bills_Yr 4_avg'!AM100-'Residential Bills_Yr 4_avg'!AM101)&gt;Input!O158,Input!O158,('Residential Bills_Yr 4_avg'!$B$89-'Residential Bills_Yr 4_avg'!AM99-'Residential Bills_Yr 4_avg'!AM100-'Residential Bills_Yr 4_avg'!AM101))," "))</f>
        <v>0</v>
      </c>
      <c r="AN102" s="15">
        <f t="shared" ref="AN102:AN103" si="69">IFERROR(AL102*AM102," ")</f>
        <v>0</v>
      </c>
      <c r="AP102" s="19">
        <f>INDEX(Input!$C$22:$BJ$26,MATCH('Residential Bills_Yr 4_avg'!$A102,Input!$A$22:$A$26,0),MATCH('Residential Bills_Yr 4_avg'!AP$95,Input!$C$21:$BJ$21,0))</f>
        <v>1.9246842859527167</v>
      </c>
      <c r="AQ102" s="3">
        <f>IF(Input!P153="Tier 4",($B$89-AQ99-AQ100-AQ101),IF(Input!P153="Tier 5",IF(('Residential Bills_Yr 4_avg'!$B$89-'Residential Bills_Yr 4_avg'!AQ99-'Residential Bills_Yr 4_avg'!AQ100-'Residential Bills_Yr 4_avg'!AQ101)&gt;Input!P158,Input!P158,('Residential Bills_Yr 4_avg'!$B$89-'Residential Bills_Yr 4_avg'!AQ99-'Residential Bills_Yr 4_avg'!AQ100-'Residential Bills_Yr 4_avg'!AQ101))," "))</f>
        <v>0</v>
      </c>
      <c r="AR102" s="15">
        <f t="shared" ref="AR102:AR103" si="70">IFERROR(AP102*AQ102," ")</f>
        <v>0</v>
      </c>
      <c r="AS102" s="7"/>
      <c r="AT102" s="19">
        <f>INDEX(Input!$C$22:$BJ$26,MATCH('Residential Bills_Yr 4_avg'!$A102,Input!$A$22:$A$26,0),MATCH('Residential Bills_Yr 4_avg'!AT$95,Input!$C$21:$BJ$21,0))</f>
        <v>1.9246842859527167</v>
      </c>
      <c r="AU102" s="3">
        <f>IF(Input!Q153="Tier 4",($B$89-AU99-AU100-AU101),IF(Input!Q153="Tier 5",IF(('Residential Bills_Yr 4_avg'!$B$89-'Residential Bills_Yr 4_avg'!AU99-'Residential Bills_Yr 4_avg'!AU100-'Residential Bills_Yr 4_avg'!AU101)&gt;Input!Q158,Input!Q158,('Residential Bills_Yr 4_avg'!$B$89-'Residential Bills_Yr 4_avg'!AU99-'Residential Bills_Yr 4_avg'!AU100-'Residential Bills_Yr 4_avg'!AU101))," "))</f>
        <v>0</v>
      </c>
      <c r="AV102" s="15">
        <f t="shared" ref="AV102:AV103" si="71">IFERROR(AT102*AU102," ")</f>
        <v>0</v>
      </c>
    </row>
    <row r="103" spans="1:48" ht="14.65" customHeight="1" x14ac:dyDescent="0.25">
      <c r="A103" t="str">
        <f>A21</f>
        <v>Tier 5</v>
      </c>
      <c r="B103" s="19">
        <f>INDEX(Input!$C$22:$BJ$26,MATCH('Residential Bills_Yr 4_avg'!$A103,Input!$A$22:$A$26,0),MATCH('Residential Bills_Yr 4_avg'!B$95,Input!$C$21:$BJ$21,0))</f>
        <v>0</v>
      </c>
      <c r="C103" s="3" t="str">
        <f>IF(Input!F153="Tier 5",('Residential Bills_Yr 4_avg'!$B$89-'Residential Bills_Yr 4_avg'!C99-'Residential Bills_Yr 4_avg'!C100-'Residential Bills_Yr 4_avg'!C101-'Residential Bills_Yr 4_avg'!C102)," ")</f>
        <v xml:space="preserve"> </v>
      </c>
      <c r="D103" s="15" t="str">
        <f t="shared" si="60"/>
        <v xml:space="preserve"> </v>
      </c>
      <c r="F103" s="19">
        <f>INDEX(Input!$C$22:$BJ$26,MATCH('Residential Bills_Yr 4_avg'!$A103,Input!$A$22:$A$26,0),MATCH('Residential Bills_Yr 4_avg'!F$95,Input!$C$21:$BJ$21,0))</f>
        <v>0</v>
      </c>
      <c r="G103" s="3" t="str">
        <f>IF(Input!G153="Tier 5",('Residential Bills_Yr 4_avg'!$B$89-'Residential Bills_Yr 4_avg'!G99-'Residential Bills_Yr 4_avg'!G100-'Residential Bills_Yr 4_avg'!G101-'Residential Bills_Yr 4_avg'!G102)," ")</f>
        <v xml:space="preserve"> </v>
      </c>
      <c r="H103" s="15" t="str">
        <f t="shared" si="61"/>
        <v xml:space="preserve"> </v>
      </c>
      <c r="J103" s="19">
        <f>INDEX(Input!$C$22:$BJ$26,MATCH('Residential Bills_Yr 4_avg'!$A103,Input!$A$22:$A$26,0),MATCH('Residential Bills_Yr 4_avg'!J$95,Input!$C$21:$BJ$21,0))</f>
        <v>0</v>
      </c>
      <c r="K103" s="3" t="str">
        <f>IF(Input!H153="Tier 5",('Residential Bills_Yr 4_avg'!$B$89-'Residential Bills_Yr 4_avg'!K$17-'Residential Bills_Yr 4_avg'!K$18-'Residential Bills_Yr 4_avg'!K$19-'Residential Bills_Yr 4_avg'!K$20)," ")</f>
        <v xml:space="preserve"> </v>
      </c>
      <c r="L103" s="15" t="str">
        <f t="shared" si="62"/>
        <v xml:space="preserve"> </v>
      </c>
      <c r="N103" s="19">
        <f>INDEX(Input!$C$22:$BJ$26,MATCH('Residential Bills_Yr 4_avg'!$A103,Input!$A$22:$A$26,0),MATCH('Residential Bills_Yr 4_avg'!N$95,Input!$C$21:$BJ$21,0))</f>
        <v>0</v>
      </c>
      <c r="O103" s="3" t="str">
        <f>IF(Input!I153="Tier 5",('Residential Bills_Yr 4_avg'!$B$89-'Residential Bills_Yr 4_avg'!O$17-'Residential Bills_Yr 4_avg'!O$18-'Residential Bills_Yr 4_avg'!O$19-'Residential Bills_Yr 4_avg'!O$20)," ")</f>
        <v xml:space="preserve"> </v>
      </c>
      <c r="P103" s="15" t="str">
        <f t="shared" si="63"/>
        <v xml:space="preserve"> </v>
      </c>
      <c r="R103" s="19">
        <f>INDEX(Input!$C$22:$BJ$26,MATCH('Residential Bills_Yr 4_avg'!$A103,Input!$A$22:$A$26,0),MATCH('Residential Bills_Yr 4_avg'!R$95,Input!$C$21:$BJ$21,0))</f>
        <v>0</v>
      </c>
      <c r="S103" s="3" t="str">
        <f>IF(Input!J153="Tier 5",('Residential Bills_Yr 4_avg'!$B$89-'Residential Bills_Yr 4_avg'!S$17-'Residential Bills_Yr 4_avg'!S$18-'Residential Bills_Yr 4_avg'!S$19-'Residential Bills_Yr 4_avg'!S$20)," ")</f>
        <v xml:space="preserve"> </v>
      </c>
      <c r="T103" s="15" t="str">
        <f t="shared" si="64"/>
        <v xml:space="preserve"> </v>
      </c>
      <c r="V103" s="19">
        <f>INDEX(Input!$C$22:$BJ$26,MATCH('Residential Bills_Yr 4_avg'!$A103,Input!$A$22:$A$26,0),MATCH('Residential Bills_Yr 4_avg'!V$95,Input!$C$21:$BJ$21,0))</f>
        <v>0</v>
      </c>
      <c r="W103" s="3" t="str">
        <f>IF(Input!K153="Tier 5",('Residential Bills_Yr 4_avg'!$B$89-'Residential Bills_Yr 4_avg'!W$17-'Residential Bills_Yr 4_avg'!W$18-'Residential Bills_Yr 4_avg'!W$19-'Residential Bills_Yr 4_avg'!W$20)," ")</f>
        <v xml:space="preserve"> </v>
      </c>
      <c r="X103" s="15" t="str">
        <f t="shared" si="65"/>
        <v xml:space="preserve"> </v>
      </c>
      <c r="Z103" s="19">
        <f>INDEX(Input!$C$22:$BJ$26,MATCH('Residential Bills_Yr 4_avg'!$A103,Input!$A$22:$A$26,0),MATCH('Residential Bills_Yr 4_avg'!Z$95,Input!$C$21:$BJ$21,0))</f>
        <v>0</v>
      </c>
      <c r="AA103" s="3" t="str">
        <f>IF(Input!L153="Tier 5",('Residential Bills_Yr 4_avg'!$B$89-'Residential Bills_Yr 4_avg'!AA$17-'Residential Bills_Yr 4_avg'!AA$18-'Residential Bills_Yr 4_avg'!AA$19-'Residential Bills_Yr 4_avg'!AA$20)," ")</f>
        <v xml:space="preserve"> </v>
      </c>
      <c r="AB103" s="15" t="str">
        <f t="shared" si="66"/>
        <v xml:space="preserve"> </v>
      </c>
      <c r="AD103" s="19">
        <f>INDEX(Input!$C$22:$BJ$26,MATCH('Residential Bills_Yr 4_avg'!$A103,Input!$A$22:$A$26,0),MATCH('Residential Bills_Yr 4_avg'!AD$95,Input!$C$21:$BJ$21,0))</f>
        <v>0</v>
      </c>
      <c r="AE103" s="3" t="str">
        <f>IF(Input!M153="Tier 5",('Residential Bills_Yr 4_avg'!$B$89-'Residential Bills_Yr 4_avg'!AE$17-'Residential Bills_Yr 4_avg'!AE$18-'Residential Bills_Yr 4_avg'!AE$19-'Residential Bills_Yr 4_avg'!AE$20)," ")</f>
        <v xml:space="preserve"> </v>
      </c>
      <c r="AF103" s="15" t="str">
        <f t="shared" si="67"/>
        <v xml:space="preserve"> </v>
      </c>
      <c r="AH103" s="19">
        <f>INDEX(Input!$C$22:$BJ$26,MATCH('Residential Bills_Yr 4_avg'!$A103,Input!$A$22:$A$26,0),MATCH('Residential Bills_Yr 4_avg'!AH$95,Input!$C$21:$BJ$21,0))</f>
        <v>0</v>
      </c>
      <c r="AI103" s="3" t="str">
        <f>IF(Input!N153="Tier 5",('Residential Bills_Yr 4_avg'!$B$89-'Residential Bills_Yr 4_avg'!AI$17-'Residential Bills_Yr 4_avg'!AI$18-'Residential Bills_Yr 4_avg'!AI$19-'Residential Bills_Yr 4_avg'!AI$20)," ")</f>
        <v xml:space="preserve"> </v>
      </c>
      <c r="AJ103" s="15" t="str">
        <f t="shared" si="68"/>
        <v xml:space="preserve"> </v>
      </c>
      <c r="AL103" s="19">
        <f>INDEX(Input!$C$22:$BJ$26,MATCH('Residential Bills_Yr 4_avg'!$A103,Input!$A$22:$A$26,0),MATCH('Residential Bills_Yr 4_avg'!AL$95,Input!$C$21:$BJ$21,0))</f>
        <v>0</v>
      </c>
      <c r="AM103" s="3" t="str">
        <f>IF(Input!O153="Tier 5",('Residential Bills_Yr 4_avg'!$B$89-'Residential Bills_Yr 4_avg'!AM$17-'Residential Bills_Yr 4_avg'!AM$18-'Residential Bills_Yr 4_avg'!AM$19-'Residential Bills_Yr 4_avg'!AM$20)," ")</f>
        <v xml:space="preserve"> </v>
      </c>
      <c r="AN103" s="15" t="str">
        <f t="shared" si="69"/>
        <v xml:space="preserve"> </v>
      </c>
      <c r="AP103" s="19">
        <f>INDEX(Input!$C$22:$BJ$26,MATCH('Residential Bills_Yr 4_avg'!$A103,Input!$A$22:$A$26,0),MATCH('Residential Bills_Yr 4_avg'!AP$95,Input!$C$21:$BJ$21,0))</f>
        <v>0</v>
      </c>
      <c r="AQ103" s="3" t="str">
        <f>IF(Input!P153="Tier 5",('Residential Bills_Yr 4_avg'!$B$89-'Residential Bills_Yr 4_avg'!AQ$17-'Residential Bills_Yr 4_avg'!AQ$18-'Residential Bills_Yr 4_avg'!AQ$19-'Residential Bills_Yr 4_avg'!AQ$20)," ")</f>
        <v xml:space="preserve"> </v>
      </c>
      <c r="AR103" s="15" t="str">
        <f t="shared" si="70"/>
        <v xml:space="preserve"> </v>
      </c>
      <c r="AS103" s="7"/>
      <c r="AT103" s="19">
        <f>INDEX(Input!$C$22:$BJ$26,MATCH('Residential Bills_Yr 4_avg'!$A103,Input!$A$22:$A$26,0),MATCH('Residential Bills_Yr 4_avg'!AT$95,Input!$C$21:$BJ$21,0))</f>
        <v>0</v>
      </c>
      <c r="AU103" s="3" t="str">
        <f>IF(Input!Q153="Tier 5",('Residential Bills_Yr 4_avg'!$B$89-'Residential Bills_Yr 4_avg'!AU$17-'Residential Bills_Yr 4_avg'!AU$18-'Residential Bills_Yr 4_avg'!AU$19-'Residential Bills_Yr 4_avg'!AU$20)," ")</f>
        <v xml:space="preserve"> </v>
      </c>
      <c r="AV103" s="15" t="str">
        <f t="shared" si="71"/>
        <v xml:space="preserve"> </v>
      </c>
    </row>
    <row r="104" spans="1:48" x14ac:dyDescent="0.25">
      <c r="A104" t="s">
        <v>25</v>
      </c>
      <c r="B104" s="14"/>
      <c r="C104" s="3">
        <f>SUM(C99:C103)</f>
        <v>82.14</v>
      </c>
      <c r="D104" s="20">
        <f>SUM(D99:D103)+D96</f>
        <v>99.394625568504068</v>
      </c>
      <c r="F104" s="14"/>
      <c r="G104" s="3">
        <f>SUM(G99:G103)</f>
        <v>82.14</v>
      </c>
      <c r="H104" s="20">
        <f>SUM(H99:H103)+H96</f>
        <v>99.394625568504068</v>
      </c>
      <c r="J104" s="14"/>
      <c r="K104" s="3">
        <f>SUM(K99:K103)</f>
        <v>82.14</v>
      </c>
      <c r="L104" s="20">
        <f>SUM(L99:L103)+L96</f>
        <v>99.394625568504068</v>
      </c>
      <c r="N104" s="14"/>
      <c r="O104" s="3">
        <f>SUM(O99:O103)</f>
        <v>82.14</v>
      </c>
      <c r="P104" s="20">
        <f>SUM(P99:P103)+P96</f>
        <v>99.394625568504068</v>
      </c>
      <c r="R104" s="14"/>
      <c r="S104" s="3">
        <f>SUM(S99:S103)</f>
        <v>82.14</v>
      </c>
      <c r="T104" s="20">
        <f>SUM(T99:T103)+T96</f>
        <v>99.394625568504068</v>
      </c>
      <c r="V104" s="14"/>
      <c r="W104" s="3">
        <f>SUM(W99:W103)</f>
        <v>82.14</v>
      </c>
      <c r="X104" s="20">
        <f>SUM(X99:X103)+X96</f>
        <v>99.394625568504068</v>
      </c>
      <c r="Z104" s="14"/>
      <c r="AA104" s="3">
        <f>SUM(AA99:AA103)</f>
        <v>82.14</v>
      </c>
      <c r="AB104" s="20">
        <f>SUM(AB99:AB103)+AB96</f>
        <v>99.394625568504068</v>
      </c>
      <c r="AD104" s="14"/>
      <c r="AE104" s="3">
        <f>SUM(AE99:AE103)</f>
        <v>82.14</v>
      </c>
      <c r="AF104" s="20">
        <f>SUM(AF99:AF103)+AF96</f>
        <v>99.394625568504068</v>
      </c>
      <c r="AH104" s="14"/>
      <c r="AI104" s="3">
        <f>SUM(AI99:AI103)</f>
        <v>82.14</v>
      </c>
      <c r="AJ104" s="20">
        <f>SUM(AJ99:AJ103)+AJ96</f>
        <v>99.394625568504068</v>
      </c>
      <c r="AL104" s="14"/>
      <c r="AM104" s="3">
        <f>SUM(AM99:AM103)</f>
        <v>82.14</v>
      </c>
      <c r="AN104" s="20">
        <f>SUM(AN99:AN103)+AN96</f>
        <v>99.394625568504068</v>
      </c>
      <c r="AP104" s="14"/>
      <c r="AQ104" s="3">
        <f>SUM(AQ99:AQ103)</f>
        <v>82.14</v>
      </c>
      <c r="AR104" s="20">
        <f>SUM(AR99:AR103)+AR96</f>
        <v>99.394625568504068</v>
      </c>
      <c r="AS104" s="39"/>
      <c r="AT104" s="14"/>
      <c r="AU104" s="3">
        <f>SUM(AU99:AU103)</f>
        <v>82.14</v>
      </c>
      <c r="AV104" s="20">
        <f>SUM(AV99:AV103)+AV96</f>
        <v>99.394625568504068</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25">
      <c r="A107" s="30" t="str">
        <f t="shared" ref="A107:A120" si="72">A25</f>
        <v>Consolidated Expense Balancing Account</v>
      </c>
      <c r="B107" s="70">
        <f>INDEX(Input!$C$86:$BJ$133,MATCH($A107,Input!$A$86:$A$133,0),MATCH(B$95,Input!$C$85:$BJ$85,0))</f>
        <v>0</v>
      </c>
      <c r="C107" s="24">
        <f>IF(VLOOKUP($A107,Input!$A$86:$B$133,2,FALSE)="Percentage",D$104,IF(VLOOKUP($A107,Input!$A$86:$B$133,2,FALSE)="Fixed","Fixed",(C$104)))</f>
        <v>82.14</v>
      </c>
      <c r="D107" s="15">
        <f t="shared" ref="D107:D113" si="73">ROUND(IF(C107="Fixed",B107,(B107*C107)),2)</f>
        <v>0</v>
      </c>
      <c r="F107" s="70">
        <f>INDEX(Input!$C$86:$BJ$133,MATCH($A107,Input!$A$86:$A$133,0),MATCH(F$95,Input!$C$85:$BJ$85,0))</f>
        <v>0</v>
      </c>
      <c r="G107" s="24">
        <f>IF(VLOOKUP($A107,Input!$A$86:$B$133,2,FALSE)="Percentage",H$104,IF(VLOOKUP($A107,Input!$A$86:$B$133,2,FALSE)="Fixed","Fixed",(G$104)))</f>
        <v>82.14</v>
      </c>
      <c r="H107" s="15">
        <f t="shared" ref="H107:H113" si="74">ROUND(IF(G107="Fixed",F107,(F107*G107)),2)</f>
        <v>0</v>
      </c>
      <c r="J107" s="70">
        <f>INDEX(Input!$C$86:$BJ$133,MATCH($A107,Input!$A$86:$A$133,0),MATCH(J$95,Input!$C$85:$BJ$85,0))</f>
        <v>0</v>
      </c>
      <c r="K107" s="24">
        <f>IF(VLOOKUP($A107,Input!$A$86:$B$133,2,FALSE)="Percentage",L$104,IF(VLOOKUP($A107,Input!$A$86:$B$133,2,FALSE)="Fixed","Fixed",(K$104)))</f>
        <v>82.14</v>
      </c>
      <c r="L107" s="15">
        <f t="shared" ref="L107:L113" si="75">ROUND(IF(K107="Fixed",J107,(J107*K107)),2)</f>
        <v>0</v>
      </c>
      <c r="N107" s="70">
        <f>INDEX(Input!$C$86:$BJ$133,MATCH($A107,Input!$A$86:$A$133,0),MATCH(N$95,Input!$C$85:$BJ$85,0))</f>
        <v>0</v>
      </c>
      <c r="O107" s="24">
        <f>IF(VLOOKUP($A107,Input!$A$86:$B$133,2,FALSE)="Percentage",P$104,IF(VLOOKUP($A107,Input!$A$86:$B$133,2,FALSE)="Fixed","Fixed",(O$104)))</f>
        <v>82.14</v>
      </c>
      <c r="P107" s="15">
        <f t="shared" ref="P107:P113" si="76">ROUND(IF(O107="Fixed",N107,(N107*O107)),2)</f>
        <v>0</v>
      </c>
      <c r="R107" s="70">
        <f>INDEX(Input!$C$86:$BJ$133,MATCH($A107,Input!$A$86:$A$133,0),MATCH(R$95,Input!$C$85:$BJ$85,0))</f>
        <v>0</v>
      </c>
      <c r="S107" s="24">
        <f>IF(VLOOKUP($A107,Input!$A$86:$B$133,2,FALSE)="Percentage",T$104,IF(VLOOKUP($A107,Input!$A$86:$B$133,2,FALSE)="Fixed","Fixed",(S$104)))</f>
        <v>82.14</v>
      </c>
      <c r="T107" s="15">
        <f t="shared" ref="T107:T113" si="77">ROUND(IF(S107="Fixed",R107,(R107*S107)),2)</f>
        <v>0</v>
      </c>
      <c r="V107" s="70">
        <f>INDEX(Input!$C$86:$BJ$133,MATCH($A107,Input!$A$86:$A$133,0),MATCH(V$95,Input!$C$85:$BJ$85,0))</f>
        <v>0</v>
      </c>
      <c r="W107" s="24">
        <f>IF(VLOOKUP($A107,Input!$A$86:$B$133,2,FALSE)="Percentage",X$104,IF(VLOOKUP($A107,Input!$A$86:$B$133,2,FALSE)="Fixed","Fixed",(W$104)))</f>
        <v>82.14</v>
      </c>
      <c r="X107" s="15">
        <f t="shared" ref="X107:X113" si="78">ROUND(IF(W107="Fixed",V107,(V107*W107)),2)</f>
        <v>0</v>
      </c>
      <c r="Z107" s="70">
        <f>INDEX(Input!$C$86:$BJ$133,MATCH($A107,Input!$A$86:$A$133,0),MATCH(Z$95,Input!$C$85:$BJ$85,0))</f>
        <v>0</v>
      </c>
      <c r="AA107" s="24">
        <f>IF(VLOOKUP($A107,Input!$A$86:$B$133,2,FALSE)="Percentage",AB$104,IF(VLOOKUP($A107,Input!$A$86:$B$133,2,FALSE)="Fixed","Fixed",(AA$104)))</f>
        <v>82.14</v>
      </c>
      <c r="AB107" s="15">
        <f t="shared" ref="AB107:AB113" si="79">ROUND(IF(AA107="Fixed",Z107,(Z107*AA107)),2)</f>
        <v>0</v>
      </c>
      <c r="AD107" s="70">
        <f>INDEX(Input!$C$86:$BJ$133,MATCH($A107,Input!$A$86:$A$133,0),MATCH(AD$95,Input!$C$85:$BJ$85,0))</f>
        <v>0</v>
      </c>
      <c r="AE107" s="24">
        <f>IF(VLOOKUP($A107,Input!$A$86:$B$133,2,FALSE)="Percentage",AF$104,IF(VLOOKUP($A107,Input!$A$86:$B$133,2,FALSE)="Fixed","Fixed",(AE$104)))</f>
        <v>82.14</v>
      </c>
      <c r="AF107" s="15">
        <f t="shared" ref="AF107:AF113" si="80">ROUND(IF(AE107="Fixed",AD107,(AD107*AE107)),2)</f>
        <v>0</v>
      </c>
      <c r="AH107" s="70">
        <f>INDEX(Input!$C$86:$BJ$133,MATCH($A107,Input!$A$86:$A$133,0),MATCH(AH$95,Input!$C$85:$BJ$85,0))</f>
        <v>0</v>
      </c>
      <c r="AI107" s="24">
        <f>IF(VLOOKUP($A107,Input!$A$86:$B$133,2,FALSE)="Percentage",AJ$104,IF(VLOOKUP($A107,Input!$A$86:$B$133,2,FALSE)="Fixed","Fixed",(AI$104)))</f>
        <v>82.14</v>
      </c>
      <c r="AJ107" s="15">
        <f t="shared" ref="AJ107:AJ113" si="81">ROUND(IF(AI107="Fixed",AH107,(AH107*AI107)),2)</f>
        <v>0</v>
      </c>
      <c r="AL107" s="70">
        <f>INDEX(Input!$C$86:$BJ$133,MATCH($A107,Input!$A$86:$A$133,0),MATCH(AL$95,Input!$C$85:$BJ$85,0))</f>
        <v>0</v>
      </c>
      <c r="AM107" s="24">
        <f>IF(VLOOKUP($A107,Input!$A$86:$B$133,2,FALSE)="Percentage",AN$104,IF(VLOOKUP($A107,Input!$A$86:$B$133,2,FALSE)="Fixed","Fixed",(AM$104)))</f>
        <v>82.14</v>
      </c>
      <c r="AN107" s="15">
        <f t="shared" ref="AN107:AN113" si="82">ROUND(IF(AM107="Fixed",AL107,(AL107*AM107)),2)</f>
        <v>0</v>
      </c>
      <c r="AP107" s="70">
        <f>INDEX(Input!$C$86:$BJ$133,MATCH($A107,Input!$A$86:$A$133,0),MATCH(AP$95,Input!$C$85:$BJ$85,0))</f>
        <v>0</v>
      </c>
      <c r="AQ107" s="24">
        <f>IF(VLOOKUP($A107,Input!$A$86:$B$133,2,FALSE)="Percentage",AR$104,IF(VLOOKUP($A107,Input!$A$86:$B$133,2,FALSE)="Fixed","Fixed",(AQ$104)))</f>
        <v>82.14</v>
      </c>
      <c r="AR107" s="15">
        <f t="shared" ref="AR107:AR113" si="83">ROUND(IF(AQ107="Fixed",AP107,(AP107*AQ107)),2)</f>
        <v>0</v>
      </c>
      <c r="AS107" s="7"/>
      <c r="AT107" s="70">
        <f>INDEX(Input!$C$86:$BJ$133,MATCH($A107,Input!$A$86:$A$133,0),MATCH(AT$95,Input!$C$85:$BJ$85,0))</f>
        <v>0</v>
      </c>
      <c r="AU107" s="24">
        <f>IF(VLOOKUP($A107,Input!$A$86:$B$133,2,FALSE)="Percentage",AV$104,IF(VLOOKUP($A107,Input!$A$86:$B$133,2,FALSE)="Fixed","Fixed",(AU$104)))</f>
        <v>82.14</v>
      </c>
      <c r="AV107" s="15">
        <f t="shared" ref="AV107:AV113" si="84">ROUND(IF(AU107="Fixed",AT107,(AT107*AU107)),2)</f>
        <v>0</v>
      </c>
    </row>
    <row r="108" spans="1:48" x14ac:dyDescent="0.25">
      <c r="A108" t="str">
        <f t="shared" si="72"/>
        <v>Customer Assistance Program Surcharge</v>
      </c>
      <c r="B108" s="70">
        <f>IF($B$91="Yes",0,INDEX(Input!$C$33:$BJ$80,MATCH($A108,Input!$A$33:$A$80,0),MATCH(B$95,Input!$C$32:$BJ$32,0)))</f>
        <v>0</v>
      </c>
      <c r="C108" s="24" t="str">
        <f>IF(VLOOKUP($A108,Input!$A$86:$B$133,2,FALSE)="Percentage",D$104,IF(VLOOKUP($A108,Input!$A$86:$B$133,2,FALSE)="Fixed","Fixed",(C$104)))</f>
        <v>Fixed</v>
      </c>
      <c r="D108" s="15">
        <f t="shared" si="73"/>
        <v>0</v>
      </c>
      <c r="F108" s="70">
        <f>IF($B$91="Yes",0,INDEX(Input!$C$33:$BJ$80,MATCH($A108,Input!$A$33:$A$80,0),MATCH(F$95,Input!$C$32:$BJ$32,0)))</f>
        <v>0</v>
      </c>
      <c r="G108" s="24" t="str">
        <f>IF(VLOOKUP($A108,Input!$A$86:$B$133,2,FALSE)="Percentage",H$104,IF(VLOOKUP($A108,Input!$A$86:$B$133,2,FALSE)="Fixed","Fixed",(G$104)))</f>
        <v>Fixed</v>
      </c>
      <c r="H108" s="15">
        <f t="shared" si="74"/>
        <v>0</v>
      </c>
      <c r="J108" s="70">
        <f>IF($B$91="Yes",0,INDEX(Input!$C$33:$BJ$80,MATCH($A108,Input!$A$33:$A$80,0),MATCH(J$95,Input!$C$32:$BJ$32,0)))</f>
        <v>0</v>
      </c>
      <c r="K108" s="24" t="str">
        <f>IF(VLOOKUP($A108,Input!$A$86:$B$133,2,FALSE)="Percentage",L$104,IF(VLOOKUP($A108,Input!$A$86:$B$133,2,FALSE)="Fixed","Fixed",(K$104)))</f>
        <v>Fixed</v>
      </c>
      <c r="L108" s="15">
        <f t="shared" si="75"/>
        <v>0</v>
      </c>
      <c r="N108" s="70">
        <f>IF($B$91="Yes",0,INDEX(Input!$C$33:$BJ$80,MATCH($A108,Input!$A$33:$A$80,0),MATCH(N$95,Input!$C$32:$BJ$32,0)))</f>
        <v>0</v>
      </c>
      <c r="O108" s="24" t="str">
        <f>IF(VLOOKUP($A108,Input!$A$86:$B$133,2,FALSE)="Percentage",P$104,IF(VLOOKUP($A108,Input!$A$86:$B$133,2,FALSE)="Fixed","Fixed",(O$104)))</f>
        <v>Fixed</v>
      </c>
      <c r="P108" s="15">
        <f t="shared" si="76"/>
        <v>0</v>
      </c>
      <c r="R108" s="70">
        <f>IF($B$91="Yes",0,INDEX(Input!$C$33:$BJ$80,MATCH($A108,Input!$A$33:$A$80,0),MATCH(R$95,Input!$C$32:$BJ$32,0)))</f>
        <v>0</v>
      </c>
      <c r="S108" s="24" t="str">
        <f>IF(VLOOKUP($A108,Input!$A$86:$B$133,2,FALSE)="Percentage",T$104,IF(VLOOKUP($A108,Input!$A$86:$B$133,2,FALSE)="Fixed","Fixed",(S$104)))</f>
        <v>Fixed</v>
      </c>
      <c r="T108" s="15">
        <f t="shared" si="77"/>
        <v>0</v>
      </c>
      <c r="V108" s="70">
        <f>IF($B$91="Yes",0,INDEX(Input!$C$33:$BJ$80,MATCH($A108,Input!$A$33:$A$80,0),MATCH(V$95,Input!$C$32:$BJ$32,0)))</f>
        <v>0</v>
      </c>
      <c r="W108" s="24" t="str">
        <f>IF(VLOOKUP($A108,Input!$A$86:$B$133,2,FALSE)="Percentage",X$104,IF(VLOOKUP($A108,Input!$A$86:$B$133,2,FALSE)="Fixed","Fixed",(W$104)))</f>
        <v>Fixed</v>
      </c>
      <c r="X108" s="15">
        <f t="shared" si="78"/>
        <v>0</v>
      </c>
      <c r="Z108" s="70">
        <f>IF($B$91="Yes",0,INDEX(Input!$C$33:$BJ$80,MATCH($A108,Input!$A$33:$A$80,0),MATCH(Z$95,Input!$C$32:$BJ$32,0)))</f>
        <v>0</v>
      </c>
      <c r="AA108" s="24" t="str">
        <f>IF(VLOOKUP($A108,Input!$A$86:$B$133,2,FALSE)="Percentage",AB$104,IF(VLOOKUP($A108,Input!$A$86:$B$133,2,FALSE)="Fixed","Fixed",(AA$104)))</f>
        <v>Fixed</v>
      </c>
      <c r="AB108" s="15">
        <f t="shared" si="79"/>
        <v>0</v>
      </c>
      <c r="AD108" s="70">
        <f>IF($B$91="Yes",0,INDEX(Input!$C$33:$BJ$80,MATCH($A108,Input!$A$33:$A$80,0),MATCH(AD$95,Input!$C$32:$BJ$32,0)))</f>
        <v>0</v>
      </c>
      <c r="AE108" s="24" t="str">
        <f>IF(VLOOKUP($A108,Input!$A$86:$B$133,2,FALSE)="Percentage",AF$104,IF(VLOOKUP($A108,Input!$A$86:$B$133,2,FALSE)="Fixed","Fixed",(AE$104)))</f>
        <v>Fixed</v>
      </c>
      <c r="AF108" s="15">
        <f t="shared" si="80"/>
        <v>0</v>
      </c>
      <c r="AH108" s="70">
        <f>IF($B$91="Yes",0,INDEX(Input!$C$33:$BJ$80,MATCH($A108,Input!$A$33:$A$80,0),MATCH(AH$95,Input!$C$32:$BJ$32,0)))</f>
        <v>0</v>
      </c>
      <c r="AI108" s="24" t="str">
        <f>IF(VLOOKUP($A108,Input!$A$86:$B$133,2,FALSE)="Percentage",AJ$104,IF(VLOOKUP($A108,Input!$A$86:$B$133,2,FALSE)="Fixed","Fixed",(AI$104)))</f>
        <v>Fixed</v>
      </c>
      <c r="AJ108" s="15">
        <f t="shared" si="81"/>
        <v>0</v>
      </c>
      <c r="AL108" s="70">
        <f>IF($B$91="Yes",0,INDEX(Input!$C$33:$BJ$80,MATCH($A108,Input!$A$33:$A$80,0),MATCH(AL$95,Input!$C$32:$BJ$32,0)))</f>
        <v>0</v>
      </c>
      <c r="AM108" s="24" t="str">
        <f>IF(VLOOKUP($A108,Input!$A$86:$B$133,2,FALSE)="Percentage",AN$104,IF(VLOOKUP($A108,Input!$A$86:$B$133,2,FALSE)="Fixed","Fixed",(AM$104)))</f>
        <v>Fixed</v>
      </c>
      <c r="AN108" s="15">
        <f t="shared" si="82"/>
        <v>0</v>
      </c>
      <c r="AP108" s="70">
        <f>IF($B$91="Yes",0,INDEX(Input!$C$33:$BJ$80,MATCH($A108,Input!$A$33:$A$80,0),MATCH(AP$95,Input!$C$32:$BJ$32,0)))</f>
        <v>0</v>
      </c>
      <c r="AQ108" s="24" t="str">
        <f>IF(VLOOKUP($A108,Input!$A$86:$B$133,2,FALSE)="Percentage",AR$104,IF(VLOOKUP($A108,Input!$A$86:$B$133,2,FALSE)="Fixed","Fixed",(AQ$104)))</f>
        <v>Fixed</v>
      </c>
      <c r="AR108" s="15">
        <f t="shared" si="83"/>
        <v>0</v>
      </c>
      <c r="AS108" s="7"/>
      <c r="AT108" s="70">
        <f>IF($B$91="Yes",0,INDEX(Input!$C$33:$BJ$80,MATCH($A108,Input!$A$33:$A$80,0),MATCH(AT$95,Input!$C$32:$BJ$32,0)))</f>
        <v>0</v>
      </c>
      <c r="AU108" s="24" t="str">
        <f>IF(VLOOKUP($A108,Input!$A$86:$B$133,2,FALSE)="Percentage",AV$104,IF(VLOOKUP($A108,Input!$A$86:$B$133,2,FALSE)="Fixed","Fixed",(AU$104)))</f>
        <v>Fixed</v>
      </c>
      <c r="AV108" s="15">
        <f t="shared" si="84"/>
        <v>0</v>
      </c>
    </row>
    <row r="109" spans="1:48" x14ac:dyDescent="0.25">
      <c r="A109" t="str">
        <f t="shared" si="72"/>
        <v>Customer Assistance Program</v>
      </c>
      <c r="B109" s="23">
        <f>IF($B$91="Yes",INDEX(Input!$C$33:$BJ$80,MATCH($A109,Input!$A$33:$A$80,0),MATCH(B$95,Input!$C$32:$BJ$32,0)),0)</f>
        <v>-0.25</v>
      </c>
      <c r="C109" s="24">
        <f>IF(VLOOKUP($A109,Input!$A$86:$B$133,2,FALSE)="Percentage",D$104,IF(VLOOKUP($A109,Input!$A$86:$B$133,2,FALSE)="Fixed","Fixed",(C$104)))</f>
        <v>99.394625568504068</v>
      </c>
      <c r="D109" s="15">
        <f t="shared" si="73"/>
        <v>-24.85</v>
      </c>
      <c r="F109" s="23">
        <f>IF($B$91="Yes",INDEX(Input!$C$33:$BJ$80,MATCH($A109,Input!$A$33:$A$80,0),MATCH(F$95,Input!$C$32:$BJ$32,0)),0)</f>
        <v>-0.25</v>
      </c>
      <c r="G109" s="24">
        <f>IF(VLOOKUP($A109,Input!$A$86:$B$133,2,FALSE)="Percentage",H$104,IF(VLOOKUP($A109,Input!$A$86:$B$133,2,FALSE)="Fixed","Fixed",(G$104)))</f>
        <v>99.394625568504068</v>
      </c>
      <c r="H109" s="15">
        <f t="shared" si="74"/>
        <v>-24.85</v>
      </c>
      <c r="J109" s="23">
        <f>IF($B$91="Yes",INDEX(Input!$C$33:$BJ$80,MATCH($A109,Input!$A$33:$A$80,0),MATCH(J$95,Input!$C$32:$BJ$32,0)),0)</f>
        <v>-0.25</v>
      </c>
      <c r="K109" s="24">
        <f>IF(VLOOKUP($A109,Input!$A$86:$B$133,2,FALSE)="Percentage",L$104,IF(VLOOKUP($A109,Input!$A$86:$B$133,2,FALSE)="Fixed","Fixed",(K$104)))</f>
        <v>99.394625568504068</v>
      </c>
      <c r="L109" s="15">
        <f t="shared" si="75"/>
        <v>-24.85</v>
      </c>
      <c r="N109" s="23">
        <f>IF($B$91="Yes",INDEX(Input!$C$33:$BJ$80,MATCH($A109,Input!$A$33:$A$80,0),MATCH(N$95,Input!$C$32:$BJ$32,0)),0)</f>
        <v>-0.25</v>
      </c>
      <c r="O109" s="24">
        <f>IF(VLOOKUP($A109,Input!$A$86:$B$133,2,FALSE)="Percentage",P$104,IF(VLOOKUP($A109,Input!$A$86:$B$133,2,FALSE)="Fixed","Fixed",(O$104)))</f>
        <v>99.394625568504068</v>
      </c>
      <c r="P109" s="15">
        <f t="shared" si="76"/>
        <v>-24.85</v>
      </c>
      <c r="R109" s="23">
        <f>IF($B$91="Yes",INDEX(Input!$C$33:$BJ$80,MATCH($A109,Input!$A$33:$A$80,0),MATCH(R$95,Input!$C$32:$BJ$32,0)),0)</f>
        <v>-0.25</v>
      </c>
      <c r="S109" s="24">
        <f>IF(VLOOKUP($A109,Input!$A$86:$B$133,2,FALSE)="Percentage",T$104,IF(VLOOKUP($A109,Input!$A$86:$B$133,2,FALSE)="Fixed","Fixed",(S$104)))</f>
        <v>99.394625568504068</v>
      </c>
      <c r="T109" s="15">
        <f t="shared" si="77"/>
        <v>-24.85</v>
      </c>
      <c r="V109" s="23">
        <f>IF($B$91="Yes",INDEX(Input!$C$33:$BJ$80,MATCH($A109,Input!$A$33:$A$80,0),MATCH(V$95,Input!$C$32:$BJ$32,0)),0)</f>
        <v>-0.25</v>
      </c>
      <c r="W109" s="24">
        <f>IF(VLOOKUP($A109,Input!$A$86:$B$133,2,FALSE)="Percentage",X$104,IF(VLOOKUP($A109,Input!$A$86:$B$133,2,FALSE)="Fixed","Fixed",(W$104)))</f>
        <v>99.394625568504068</v>
      </c>
      <c r="X109" s="15">
        <f t="shared" si="78"/>
        <v>-24.85</v>
      </c>
      <c r="Z109" s="23">
        <f>IF($B$91="Yes",INDEX(Input!$C$33:$BJ$80,MATCH($A109,Input!$A$33:$A$80,0),MATCH(Z$95,Input!$C$32:$BJ$32,0)),0)</f>
        <v>-0.25</v>
      </c>
      <c r="AA109" s="24">
        <f>IF(VLOOKUP($A109,Input!$A$86:$B$133,2,FALSE)="Percentage",AB$104,IF(VLOOKUP($A109,Input!$A$86:$B$133,2,FALSE)="Fixed","Fixed",(AA$104)))</f>
        <v>99.394625568504068</v>
      </c>
      <c r="AB109" s="15">
        <f t="shared" si="79"/>
        <v>-24.85</v>
      </c>
      <c r="AD109" s="23">
        <f>IF($B$91="Yes",INDEX(Input!$C$33:$BJ$80,MATCH($A109,Input!$A$33:$A$80,0),MATCH(AD$95,Input!$C$32:$BJ$32,0)),0)</f>
        <v>-0.25</v>
      </c>
      <c r="AE109" s="24">
        <f>IF(VLOOKUP($A109,Input!$A$86:$B$133,2,FALSE)="Percentage",AF$104,IF(VLOOKUP($A109,Input!$A$86:$B$133,2,FALSE)="Fixed","Fixed",(AE$104)))</f>
        <v>99.394625568504068</v>
      </c>
      <c r="AF109" s="15">
        <f t="shared" si="80"/>
        <v>-24.85</v>
      </c>
      <c r="AH109" s="23">
        <f>IF($B$91="Yes",INDEX(Input!$C$33:$BJ$80,MATCH($A109,Input!$A$33:$A$80,0),MATCH(AH$95,Input!$C$32:$BJ$32,0)),0)</f>
        <v>-0.25</v>
      </c>
      <c r="AI109" s="24">
        <f>IF(VLOOKUP($A109,Input!$A$86:$B$133,2,FALSE)="Percentage",AJ$104,IF(VLOOKUP($A109,Input!$A$86:$B$133,2,FALSE)="Fixed","Fixed",(AI$104)))</f>
        <v>99.394625568504068</v>
      </c>
      <c r="AJ109" s="15">
        <f t="shared" si="81"/>
        <v>-24.85</v>
      </c>
      <c r="AL109" s="23">
        <f>IF($B$91="Yes",INDEX(Input!$C$33:$BJ$80,MATCH($A109,Input!$A$33:$A$80,0),MATCH(AL$95,Input!$C$32:$BJ$32,0)),0)</f>
        <v>-0.25</v>
      </c>
      <c r="AM109" s="24">
        <f>IF(VLOOKUP($A109,Input!$A$86:$B$133,2,FALSE)="Percentage",AN$104,IF(VLOOKUP($A109,Input!$A$86:$B$133,2,FALSE)="Fixed","Fixed",(AM$104)))</f>
        <v>99.394625568504068</v>
      </c>
      <c r="AN109" s="15">
        <f t="shared" si="82"/>
        <v>-24.85</v>
      </c>
      <c r="AP109" s="23">
        <f>IF($B$91="Yes",INDEX(Input!$C$33:$BJ$80,MATCH($A109,Input!$A$33:$A$80,0),MATCH(AP$95,Input!$C$32:$BJ$32,0)),0)</f>
        <v>-0.25</v>
      </c>
      <c r="AQ109" s="24">
        <f>IF(VLOOKUP($A109,Input!$A$86:$B$133,2,FALSE)="Percentage",AR$104,IF(VLOOKUP($A109,Input!$A$86:$B$133,2,FALSE)="Fixed","Fixed",(AQ$104)))</f>
        <v>99.394625568504068</v>
      </c>
      <c r="AR109" s="15">
        <f t="shared" si="83"/>
        <v>-24.85</v>
      </c>
      <c r="AS109" s="7"/>
      <c r="AT109" s="23">
        <f>IF($B$91="Yes",INDEX(Input!$C$33:$BJ$80,MATCH($A109,Input!$A$33:$A$80,0),MATCH(AT$95,Input!$C$32:$BJ$32,0)),0)</f>
        <v>-0.25</v>
      </c>
      <c r="AU109" s="24">
        <f>IF(VLOOKUP($A109,Input!$A$86:$B$133,2,FALSE)="Percentage",AV$104,IF(VLOOKUP($A109,Input!$A$86:$B$133,2,FALSE)="Fixed","Fixed",(AU$104)))</f>
        <v>99.394625568504068</v>
      </c>
      <c r="AV109" s="15">
        <f t="shared" si="84"/>
        <v>-24.85</v>
      </c>
    </row>
    <row r="110" spans="1:48" x14ac:dyDescent="0.25">
      <c r="A110" t="str">
        <f t="shared" si="72"/>
        <v>WRAM/MCBA Surcharge</v>
      </c>
      <c r="B110" s="70">
        <f>INDEX(Input!$C$86:$BJ$133,MATCH($A110,Input!$A$86:$A$133,0),MATCH(B$95,Input!$C$85:$BJ$85,0))</f>
        <v>0</v>
      </c>
      <c r="C110" s="24">
        <f>IF(VLOOKUP($A110,Input!$A$86:$B$133,2,FALSE)="Percentage",D$104,IF(VLOOKUP($A110,Input!$A$86:$B$133,2,FALSE)="Fixed","Fixed",(C$104)))</f>
        <v>82.14</v>
      </c>
      <c r="D110" s="15">
        <f t="shared" si="73"/>
        <v>0</v>
      </c>
      <c r="F110" s="70">
        <f>INDEX(Input!$C$86:$BJ$133,MATCH($A110,Input!$A$86:$A$133,0),MATCH(F$95,Input!$C$85:$BJ$85,0))</f>
        <v>0</v>
      </c>
      <c r="G110" s="24">
        <f>IF(VLOOKUP($A110,Input!$A$86:$B$133,2,FALSE)="Percentage",H$104,IF(VLOOKUP($A110,Input!$A$86:$B$133,2,FALSE)="Fixed","Fixed",(G$104)))</f>
        <v>82.14</v>
      </c>
      <c r="H110" s="15">
        <f t="shared" si="74"/>
        <v>0</v>
      </c>
      <c r="J110" s="70">
        <f>INDEX(Input!$C$86:$BJ$133,MATCH($A110,Input!$A$86:$A$133,0),MATCH(J$95,Input!$C$85:$BJ$85,0))</f>
        <v>0</v>
      </c>
      <c r="K110" s="24">
        <f>IF(VLOOKUP($A110,Input!$A$86:$B$133,2,FALSE)="Percentage",L$104,IF(VLOOKUP($A110,Input!$A$86:$B$133,2,FALSE)="Fixed","Fixed",(K$104)))</f>
        <v>82.14</v>
      </c>
      <c r="L110" s="15">
        <f t="shared" si="75"/>
        <v>0</v>
      </c>
      <c r="N110" s="70">
        <f>INDEX(Input!$C$86:$BJ$133,MATCH($A110,Input!$A$86:$A$133,0),MATCH(N$95,Input!$C$85:$BJ$85,0))</f>
        <v>0</v>
      </c>
      <c r="O110" s="24">
        <f>IF(VLOOKUP($A110,Input!$A$86:$B$133,2,FALSE)="Percentage",P$104,IF(VLOOKUP($A110,Input!$A$86:$B$133,2,FALSE)="Fixed","Fixed",(O$104)))</f>
        <v>82.14</v>
      </c>
      <c r="P110" s="15">
        <f t="shared" si="76"/>
        <v>0</v>
      </c>
      <c r="R110" s="70">
        <f>INDEX(Input!$C$86:$BJ$133,MATCH($A110,Input!$A$86:$A$133,0),MATCH(R$95,Input!$C$85:$BJ$85,0))</f>
        <v>0</v>
      </c>
      <c r="S110" s="24">
        <f>IF(VLOOKUP($A110,Input!$A$86:$B$133,2,FALSE)="Percentage",T$104,IF(VLOOKUP($A110,Input!$A$86:$B$133,2,FALSE)="Fixed","Fixed",(S$104)))</f>
        <v>82.14</v>
      </c>
      <c r="T110" s="15">
        <f t="shared" si="77"/>
        <v>0</v>
      </c>
      <c r="V110" s="70">
        <f>INDEX(Input!$C$86:$BJ$133,MATCH($A110,Input!$A$86:$A$133,0),MATCH(V$95,Input!$C$85:$BJ$85,0))</f>
        <v>0</v>
      </c>
      <c r="W110" s="24">
        <f>IF(VLOOKUP($A110,Input!$A$86:$B$133,2,FALSE)="Percentage",X$104,IF(VLOOKUP($A110,Input!$A$86:$B$133,2,FALSE)="Fixed","Fixed",(W$104)))</f>
        <v>82.14</v>
      </c>
      <c r="X110" s="15">
        <f t="shared" si="78"/>
        <v>0</v>
      </c>
      <c r="Z110" s="70">
        <f>INDEX(Input!$C$86:$BJ$133,MATCH($A110,Input!$A$86:$A$133,0),MATCH(Z$95,Input!$C$85:$BJ$85,0))</f>
        <v>0</v>
      </c>
      <c r="AA110" s="24">
        <f>IF(VLOOKUP($A110,Input!$A$86:$B$133,2,FALSE)="Percentage",AB$104,IF(VLOOKUP($A110,Input!$A$86:$B$133,2,FALSE)="Fixed","Fixed",(AA$104)))</f>
        <v>82.14</v>
      </c>
      <c r="AB110" s="15">
        <f t="shared" si="79"/>
        <v>0</v>
      </c>
      <c r="AD110" s="70">
        <f>INDEX(Input!$C$86:$BJ$133,MATCH($A110,Input!$A$86:$A$133,0),MATCH(AD$95,Input!$C$85:$BJ$85,0))</f>
        <v>0</v>
      </c>
      <c r="AE110" s="24">
        <f>IF(VLOOKUP($A110,Input!$A$86:$B$133,2,FALSE)="Percentage",AF$104,IF(VLOOKUP($A110,Input!$A$86:$B$133,2,FALSE)="Fixed","Fixed",(AE$104)))</f>
        <v>82.14</v>
      </c>
      <c r="AF110" s="15">
        <f t="shared" si="80"/>
        <v>0</v>
      </c>
      <c r="AH110" s="70">
        <f>INDEX(Input!$C$86:$BJ$133,MATCH($A110,Input!$A$86:$A$133,0),MATCH(AH$95,Input!$C$85:$BJ$85,0))</f>
        <v>0</v>
      </c>
      <c r="AI110" s="24">
        <f>IF(VLOOKUP($A110,Input!$A$86:$B$133,2,FALSE)="Percentage",AJ$104,IF(VLOOKUP($A110,Input!$A$86:$B$133,2,FALSE)="Fixed","Fixed",(AI$104)))</f>
        <v>82.14</v>
      </c>
      <c r="AJ110" s="15">
        <f t="shared" si="81"/>
        <v>0</v>
      </c>
      <c r="AL110" s="70">
        <f>INDEX(Input!$C$86:$BJ$133,MATCH($A110,Input!$A$86:$A$133,0),MATCH(AL$95,Input!$C$85:$BJ$85,0))</f>
        <v>0</v>
      </c>
      <c r="AM110" s="24">
        <f>IF(VLOOKUP($A110,Input!$A$86:$B$133,2,FALSE)="Percentage",AN$104,IF(VLOOKUP($A110,Input!$A$86:$B$133,2,FALSE)="Fixed","Fixed",(AM$104)))</f>
        <v>82.14</v>
      </c>
      <c r="AN110" s="15">
        <f t="shared" si="82"/>
        <v>0</v>
      </c>
      <c r="AP110" s="70">
        <f>INDEX(Input!$C$86:$BJ$133,MATCH($A110,Input!$A$86:$A$133,0),MATCH(AP$95,Input!$C$85:$BJ$85,0))</f>
        <v>0</v>
      </c>
      <c r="AQ110" s="24">
        <f>IF(VLOOKUP($A110,Input!$A$86:$B$133,2,FALSE)="Percentage",AR$104,IF(VLOOKUP($A110,Input!$A$86:$B$133,2,FALSE)="Fixed","Fixed",(AQ$104)))</f>
        <v>82.14</v>
      </c>
      <c r="AR110" s="15">
        <f t="shared" si="83"/>
        <v>0</v>
      </c>
      <c r="AS110" s="7"/>
      <c r="AT110" s="70">
        <f>INDEX(Input!$C$86:$BJ$133,MATCH($A110,Input!$A$86:$A$133,0),MATCH(AT$95,Input!$C$85:$BJ$85,0))</f>
        <v>0</v>
      </c>
      <c r="AU110" s="24">
        <f>IF(VLOOKUP($A110,Input!$A$86:$B$133,2,FALSE)="Percentage",AV$104,IF(VLOOKUP($A110,Input!$A$86:$B$133,2,FALSE)="Fixed","Fixed",(AU$104)))</f>
        <v>82.14</v>
      </c>
      <c r="AV110" s="15">
        <f t="shared" si="84"/>
        <v>0</v>
      </c>
    </row>
    <row r="111" spans="1:48" x14ac:dyDescent="0.25">
      <c r="A111" t="str">
        <f t="shared" si="72"/>
        <v>Purchased Water Surcharge</v>
      </c>
      <c r="B111" s="70">
        <f>INDEX(Input!$C$86:$BJ$133,MATCH($A111,Input!$A$86:$A$133,0),MATCH(B$95,Input!$C$85:$BJ$85,0))</f>
        <v>0</v>
      </c>
      <c r="C111" s="24">
        <f>IF(VLOOKUP($A111,Input!$A$86:$B$133,2,FALSE)="Percentage",D$104,IF(VLOOKUP($A111,Input!$A$86:$B$133,2,FALSE)="Fixed","Fixed",(C$104)))</f>
        <v>82.14</v>
      </c>
      <c r="D111" s="15">
        <f t="shared" si="73"/>
        <v>0</v>
      </c>
      <c r="F111" s="70">
        <f>INDEX(Input!$C$86:$BJ$133,MATCH($A111,Input!$A$86:$A$133,0),MATCH(F$95,Input!$C$85:$BJ$85,0))</f>
        <v>0</v>
      </c>
      <c r="G111" s="24">
        <f>IF(VLOOKUP($A111,Input!$A$86:$B$133,2,FALSE)="Percentage",H$104,IF(VLOOKUP($A111,Input!$A$86:$B$133,2,FALSE)="Fixed","Fixed",(G$104)))</f>
        <v>82.14</v>
      </c>
      <c r="H111" s="15">
        <f t="shared" si="74"/>
        <v>0</v>
      </c>
      <c r="J111" s="70">
        <f>INDEX(Input!$C$86:$BJ$133,MATCH($A111,Input!$A$86:$A$133,0),MATCH(J$95,Input!$C$85:$BJ$85,0))</f>
        <v>0</v>
      </c>
      <c r="K111" s="24">
        <f>IF(VLOOKUP($A111,Input!$A$86:$B$133,2,FALSE)="Percentage",L$104,IF(VLOOKUP($A111,Input!$A$86:$B$133,2,FALSE)="Fixed","Fixed",(K$104)))</f>
        <v>82.14</v>
      </c>
      <c r="L111" s="15">
        <f t="shared" si="75"/>
        <v>0</v>
      </c>
      <c r="N111" s="70">
        <f>INDEX(Input!$C$86:$BJ$133,MATCH($A111,Input!$A$86:$A$133,0),MATCH(N$95,Input!$C$85:$BJ$85,0))</f>
        <v>0</v>
      </c>
      <c r="O111" s="24">
        <f>IF(VLOOKUP($A111,Input!$A$86:$B$133,2,FALSE)="Percentage",P$104,IF(VLOOKUP($A111,Input!$A$86:$B$133,2,FALSE)="Fixed","Fixed",(O$104)))</f>
        <v>82.14</v>
      </c>
      <c r="P111" s="15">
        <f t="shared" si="76"/>
        <v>0</v>
      </c>
      <c r="R111" s="70">
        <f>INDEX(Input!$C$86:$BJ$133,MATCH($A111,Input!$A$86:$A$133,0),MATCH(R$95,Input!$C$85:$BJ$85,0))</f>
        <v>0</v>
      </c>
      <c r="S111" s="24">
        <f>IF(VLOOKUP($A111,Input!$A$86:$B$133,2,FALSE)="Percentage",T$104,IF(VLOOKUP($A111,Input!$A$86:$B$133,2,FALSE)="Fixed","Fixed",(S$104)))</f>
        <v>82.14</v>
      </c>
      <c r="T111" s="15">
        <f t="shared" si="77"/>
        <v>0</v>
      </c>
      <c r="V111" s="70">
        <f>INDEX(Input!$C$86:$BJ$133,MATCH($A111,Input!$A$86:$A$133,0),MATCH(V$95,Input!$C$85:$BJ$85,0))</f>
        <v>0</v>
      </c>
      <c r="W111" s="24">
        <f>IF(VLOOKUP($A111,Input!$A$86:$B$133,2,FALSE)="Percentage",X$104,IF(VLOOKUP($A111,Input!$A$86:$B$133,2,FALSE)="Fixed","Fixed",(W$104)))</f>
        <v>82.14</v>
      </c>
      <c r="X111" s="15">
        <f t="shared" si="78"/>
        <v>0</v>
      </c>
      <c r="Z111" s="70">
        <f>INDEX(Input!$C$86:$BJ$133,MATCH($A111,Input!$A$86:$A$133,0),MATCH(Z$95,Input!$C$85:$BJ$85,0))</f>
        <v>0</v>
      </c>
      <c r="AA111" s="24">
        <f>IF(VLOOKUP($A111,Input!$A$86:$B$133,2,FALSE)="Percentage",AB$104,IF(VLOOKUP($A111,Input!$A$86:$B$133,2,FALSE)="Fixed","Fixed",(AA$104)))</f>
        <v>82.14</v>
      </c>
      <c r="AB111" s="15">
        <f t="shared" si="79"/>
        <v>0</v>
      </c>
      <c r="AD111" s="70">
        <f>INDEX(Input!$C$86:$BJ$133,MATCH($A111,Input!$A$86:$A$133,0),MATCH(AD$95,Input!$C$85:$BJ$85,0))</f>
        <v>0</v>
      </c>
      <c r="AE111" s="24">
        <f>IF(VLOOKUP($A111,Input!$A$86:$B$133,2,FALSE)="Percentage",AF$104,IF(VLOOKUP($A111,Input!$A$86:$B$133,2,FALSE)="Fixed","Fixed",(AE$104)))</f>
        <v>82.14</v>
      </c>
      <c r="AF111" s="15">
        <f t="shared" si="80"/>
        <v>0</v>
      </c>
      <c r="AH111" s="70">
        <f>INDEX(Input!$C$86:$BJ$133,MATCH($A111,Input!$A$86:$A$133,0),MATCH(AH$95,Input!$C$85:$BJ$85,0))</f>
        <v>0</v>
      </c>
      <c r="AI111" s="24">
        <f>IF(VLOOKUP($A111,Input!$A$86:$B$133,2,FALSE)="Percentage",AJ$104,IF(VLOOKUP($A111,Input!$A$86:$B$133,2,FALSE)="Fixed","Fixed",(AI$104)))</f>
        <v>82.14</v>
      </c>
      <c r="AJ111" s="15">
        <f t="shared" si="81"/>
        <v>0</v>
      </c>
      <c r="AL111" s="70">
        <f>INDEX(Input!$C$86:$BJ$133,MATCH($A111,Input!$A$86:$A$133,0),MATCH(AL$95,Input!$C$85:$BJ$85,0))</f>
        <v>0</v>
      </c>
      <c r="AM111" s="24">
        <f>IF(VLOOKUP($A111,Input!$A$86:$B$133,2,FALSE)="Percentage",AN$104,IF(VLOOKUP($A111,Input!$A$86:$B$133,2,FALSE)="Fixed","Fixed",(AM$104)))</f>
        <v>82.14</v>
      </c>
      <c r="AN111" s="15">
        <f t="shared" si="82"/>
        <v>0</v>
      </c>
      <c r="AP111" s="70">
        <f>INDEX(Input!$C$86:$BJ$133,MATCH($A111,Input!$A$86:$A$133,0),MATCH(AP$95,Input!$C$85:$BJ$85,0))</f>
        <v>0</v>
      </c>
      <c r="AQ111" s="24">
        <f>IF(VLOOKUP($A111,Input!$A$86:$B$133,2,FALSE)="Percentage",AR$104,IF(VLOOKUP($A111,Input!$A$86:$B$133,2,FALSE)="Fixed","Fixed",(AQ$104)))</f>
        <v>82.14</v>
      </c>
      <c r="AR111" s="15">
        <f t="shared" si="83"/>
        <v>0</v>
      </c>
      <c r="AS111" s="7"/>
      <c r="AT111" s="70">
        <f>INDEX(Input!$C$86:$BJ$133,MATCH($A111,Input!$A$86:$A$133,0),MATCH(AT$95,Input!$C$85:$BJ$85,0))</f>
        <v>0</v>
      </c>
      <c r="AU111" s="24">
        <f>IF(VLOOKUP($A111,Input!$A$86:$B$133,2,FALSE)="Percentage",AV$104,IF(VLOOKUP($A111,Input!$A$86:$B$133,2,FALSE)="Fixed","Fixed",(AU$104)))</f>
        <v>82.14</v>
      </c>
      <c r="AV111" s="15">
        <f t="shared" si="84"/>
        <v>0</v>
      </c>
    </row>
    <row r="112" spans="1:48" x14ac:dyDescent="0.25">
      <c r="A112" t="str">
        <f t="shared" si="72"/>
        <v>MPWMD User Fee</v>
      </c>
      <c r="B112" s="70">
        <f>INDEX(Input!$C$86:$BJ$133,MATCH($A112,Input!$A$86:$A$133,0),MATCH(B$95,Input!$C$85:$BJ$85,0))</f>
        <v>0</v>
      </c>
      <c r="C112" s="24">
        <f>IF(VLOOKUP($A112,Input!$A$86:$B$133,2,FALSE)="Percentage",D$104,IF(VLOOKUP($A112,Input!$A$86:$B$133,2,FALSE)="Fixed","Fixed",(C$104)))</f>
        <v>99.394625568504068</v>
      </c>
      <c r="D112" s="15">
        <f t="shared" si="73"/>
        <v>0</v>
      </c>
      <c r="F112" s="70">
        <f>INDEX(Input!$C$86:$BJ$133,MATCH($A112,Input!$A$86:$A$133,0),MATCH(F$95,Input!$C$85:$BJ$85,0))</f>
        <v>0</v>
      </c>
      <c r="G112" s="24">
        <f>IF(VLOOKUP($A112,Input!$A$86:$B$133,2,FALSE)="Percentage",H$104,IF(VLOOKUP($A112,Input!$A$86:$B$133,2,FALSE)="Fixed","Fixed",(G$104)))</f>
        <v>99.394625568504068</v>
      </c>
      <c r="H112" s="15">
        <f t="shared" si="74"/>
        <v>0</v>
      </c>
      <c r="J112" s="70">
        <f>INDEX(Input!$C$86:$BJ$133,MATCH($A112,Input!$A$86:$A$133,0),MATCH(J$95,Input!$C$85:$BJ$85,0))</f>
        <v>0</v>
      </c>
      <c r="K112" s="24">
        <f>IF(VLOOKUP($A112,Input!$A$86:$B$133,2,FALSE)="Percentage",L$104,IF(VLOOKUP($A112,Input!$A$86:$B$133,2,FALSE)="Fixed","Fixed",(K$104)))</f>
        <v>99.394625568504068</v>
      </c>
      <c r="L112" s="15">
        <f t="shared" si="75"/>
        <v>0</v>
      </c>
      <c r="N112" s="70">
        <f>INDEX(Input!$C$86:$BJ$133,MATCH($A112,Input!$A$86:$A$133,0),MATCH(N$95,Input!$C$85:$BJ$85,0))</f>
        <v>0</v>
      </c>
      <c r="O112" s="24">
        <f>IF(VLOOKUP($A112,Input!$A$86:$B$133,2,FALSE)="Percentage",P$104,IF(VLOOKUP($A112,Input!$A$86:$B$133,2,FALSE)="Fixed","Fixed",(O$104)))</f>
        <v>99.394625568504068</v>
      </c>
      <c r="P112" s="15">
        <f t="shared" si="76"/>
        <v>0</v>
      </c>
      <c r="R112" s="70">
        <f>INDEX(Input!$C$86:$BJ$133,MATCH($A112,Input!$A$86:$A$133,0),MATCH(R$95,Input!$C$85:$BJ$85,0))</f>
        <v>0</v>
      </c>
      <c r="S112" s="24">
        <f>IF(VLOOKUP($A112,Input!$A$86:$B$133,2,FALSE)="Percentage",T$104,IF(VLOOKUP($A112,Input!$A$86:$B$133,2,FALSE)="Fixed","Fixed",(S$104)))</f>
        <v>99.394625568504068</v>
      </c>
      <c r="T112" s="15">
        <f t="shared" si="77"/>
        <v>0</v>
      </c>
      <c r="V112" s="70">
        <f>INDEX(Input!$C$86:$BJ$133,MATCH($A112,Input!$A$86:$A$133,0),MATCH(V$95,Input!$C$85:$BJ$85,0))</f>
        <v>0</v>
      </c>
      <c r="W112" s="24">
        <f>IF(VLOOKUP($A112,Input!$A$86:$B$133,2,FALSE)="Percentage",X$104,IF(VLOOKUP($A112,Input!$A$86:$B$133,2,FALSE)="Fixed","Fixed",(W$104)))</f>
        <v>99.394625568504068</v>
      </c>
      <c r="X112" s="15">
        <f t="shared" si="78"/>
        <v>0</v>
      </c>
      <c r="Z112" s="70">
        <f>INDEX(Input!$C$86:$BJ$133,MATCH($A112,Input!$A$86:$A$133,0),MATCH(Z$95,Input!$C$85:$BJ$85,0))</f>
        <v>0</v>
      </c>
      <c r="AA112" s="24">
        <f>IF(VLOOKUP($A112,Input!$A$86:$B$133,2,FALSE)="Percentage",AB$104,IF(VLOOKUP($A112,Input!$A$86:$B$133,2,FALSE)="Fixed","Fixed",(AA$104)))</f>
        <v>99.394625568504068</v>
      </c>
      <c r="AB112" s="15">
        <f t="shared" si="79"/>
        <v>0</v>
      </c>
      <c r="AD112" s="70">
        <f>INDEX(Input!$C$86:$BJ$133,MATCH($A112,Input!$A$86:$A$133,0),MATCH(AD$95,Input!$C$85:$BJ$85,0))</f>
        <v>0</v>
      </c>
      <c r="AE112" s="24">
        <f>IF(VLOOKUP($A112,Input!$A$86:$B$133,2,FALSE)="Percentage",AF$104,IF(VLOOKUP($A112,Input!$A$86:$B$133,2,FALSE)="Fixed","Fixed",(AE$104)))</f>
        <v>99.394625568504068</v>
      </c>
      <c r="AF112" s="15">
        <f t="shared" si="80"/>
        <v>0</v>
      </c>
      <c r="AH112" s="70">
        <f>INDEX(Input!$C$86:$BJ$133,MATCH($A112,Input!$A$86:$A$133,0),MATCH(AH$95,Input!$C$85:$BJ$85,0))</f>
        <v>0</v>
      </c>
      <c r="AI112" s="24">
        <f>IF(VLOOKUP($A112,Input!$A$86:$B$133,2,FALSE)="Percentage",AJ$104,IF(VLOOKUP($A112,Input!$A$86:$B$133,2,FALSE)="Fixed","Fixed",(AI$104)))</f>
        <v>99.394625568504068</v>
      </c>
      <c r="AJ112" s="15">
        <f t="shared" si="81"/>
        <v>0</v>
      </c>
      <c r="AL112" s="70">
        <f>INDEX(Input!$C$86:$BJ$133,MATCH($A112,Input!$A$86:$A$133,0),MATCH(AL$95,Input!$C$85:$BJ$85,0))</f>
        <v>0</v>
      </c>
      <c r="AM112" s="24">
        <f>IF(VLOOKUP($A112,Input!$A$86:$B$133,2,FALSE)="Percentage",AN$104,IF(VLOOKUP($A112,Input!$A$86:$B$133,2,FALSE)="Fixed","Fixed",(AM$104)))</f>
        <v>99.394625568504068</v>
      </c>
      <c r="AN112" s="15">
        <f t="shared" si="82"/>
        <v>0</v>
      </c>
      <c r="AP112" s="70">
        <f>INDEX(Input!$C$86:$BJ$133,MATCH($A112,Input!$A$86:$A$133,0),MATCH(AP$95,Input!$C$85:$BJ$85,0))</f>
        <v>0</v>
      </c>
      <c r="AQ112" s="24">
        <f>IF(VLOOKUP($A112,Input!$A$86:$B$133,2,FALSE)="Percentage",AR$104,IF(VLOOKUP($A112,Input!$A$86:$B$133,2,FALSE)="Fixed","Fixed",(AQ$104)))</f>
        <v>99.394625568504068</v>
      </c>
      <c r="AR112" s="15">
        <f t="shared" si="83"/>
        <v>0</v>
      </c>
      <c r="AS112" s="7"/>
      <c r="AT112" s="70">
        <f>INDEX(Input!$C$86:$BJ$133,MATCH($A112,Input!$A$86:$A$133,0),MATCH(AT$95,Input!$C$85:$BJ$85,0))</f>
        <v>0</v>
      </c>
      <c r="AU112" s="24">
        <f>IF(VLOOKUP($A112,Input!$A$86:$B$133,2,FALSE)="Percentage",AV$104,IF(VLOOKUP($A112,Input!$A$86:$B$133,2,FALSE)="Fixed","Fixed",(AU$104)))</f>
        <v>99.394625568504068</v>
      </c>
      <c r="AV112" s="15">
        <f t="shared" si="84"/>
        <v>0</v>
      </c>
    </row>
    <row r="113" spans="1:48" x14ac:dyDescent="0.25">
      <c r="A113" t="str">
        <f t="shared" si="72"/>
        <v>MPWMD Purchased Water Surcharge</v>
      </c>
      <c r="B113" s="70">
        <f>INDEX(Input!$C$86:$BJ$133,MATCH($A113,Input!$A$86:$A$133,0),MATCH(B$95,Input!$C$85:$BJ$85,0))</f>
        <v>0</v>
      </c>
      <c r="C113" s="24">
        <f>IF(VLOOKUP($A113,Input!$A$86:$B$133,2,FALSE)="Percentage",D$104,IF(VLOOKUP($A113,Input!$A$86:$B$133,2,FALSE)="Fixed","Fixed",(C$104)))</f>
        <v>82.14</v>
      </c>
      <c r="D113" s="15">
        <f t="shared" si="73"/>
        <v>0</v>
      </c>
      <c r="F113" s="70">
        <f>INDEX(Input!$C$86:$BJ$133,MATCH($A113,Input!$A$86:$A$133,0),MATCH(F$95,Input!$C$85:$BJ$85,0))</f>
        <v>0</v>
      </c>
      <c r="G113" s="24">
        <f>IF(VLOOKUP($A113,Input!$A$86:$B$133,2,FALSE)="Percentage",H$104,IF(VLOOKUP($A113,Input!$A$86:$B$133,2,FALSE)="Fixed","Fixed",(G$104)))</f>
        <v>82.14</v>
      </c>
      <c r="H113" s="15">
        <f t="shared" si="74"/>
        <v>0</v>
      </c>
      <c r="J113" s="70">
        <f>INDEX(Input!$C$86:$BJ$133,MATCH($A113,Input!$A$86:$A$133,0),MATCH(J$95,Input!$C$85:$BJ$85,0))</f>
        <v>0</v>
      </c>
      <c r="K113" s="24">
        <f>IF(VLOOKUP($A113,Input!$A$86:$B$133,2,FALSE)="Percentage",L$104,IF(VLOOKUP($A113,Input!$A$86:$B$133,2,FALSE)="Fixed","Fixed",(K$104)))</f>
        <v>82.14</v>
      </c>
      <c r="L113" s="15">
        <f t="shared" si="75"/>
        <v>0</v>
      </c>
      <c r="N113" s="70">
        <f>INDEX(Input!$C$86:$BJ$133,MATCH($A113,Input!$A$86:$A$133,0),MATCH(N$95,Input!$C$85:$BJ$85,0))</f>
        <v>0</v>
      </c>
      <c r="O113" s="24">
        <f>IF(VLOOKUP($A113,Input!$A$86:$B$133,2,FALSE)="Percentage",P$104,IF(VLOOKUP($A113,Input!$A$86:$B$133,2,FALSE)="Fixed","Fixed",(O$104)))</f>
        <v>82.14</v>
      </c>
      <c r="P113" s="15">
        <f t="shared" si="76"/>
        <v>0</v>
      </c>
      <c r="R113" s="70">
        <f>INDEX(Input!$C$86:$BJ$133,MATCH($A113,Input!$A$86:$A$133,0),MATCH(R$95,Input!$C$85:$BJ$85,0))</f>
        <v>0</v>
      </c>
      <c r="S113" s="24">
        <f>IF(VLOOKUP($A113,Input!$A$86:$B$133,2,FALSE)="Percentage",T$104,IF(VLOOKUP($A113,Input!$A$86:$B$133,2,FALSE)="Fixed","Fixed",(S$104)))</f>
        <v>82.14</v>
      </c>
      <c r="T113" s="15">
        <f t="shared" si="77"/>
        <v>0</v>
      </c>
      <c r="V113" s="70">
        <f>INDEX(Input!$C$86:$BJ$133,MATCH($A113,Input!$A$86:$A$133,0),MATCH(V$95,Input!$C$85:$BJ$85,0))</f>
        <v>0</v>
      </c>
      <c r="W113" s="24">
        <f>IF(VLOOKUP($A113,Input!$A$86:$B$133,2,FALSE)="Percentage",X$104,IF(VLOOKUP($A113,Input!$A$86:$B$133,2,FALSE)="Fixed","Fixed",(W$104)))</f>
        <v>82.14</v>
      </c>
      <c r="X113" s="15">
        <f t="shared" si="78"/>
        <v>0</v>
      </c>
      <c r="Z113" s="70">
        <f>INDEX(Input!$C$86:$BJ$133,MATCH($A113,Input!$A$86:$A$133,0),MATCH(Z$95,Input!$C$85:$BJ$85,0))</f>
        <v>0</v>
      </c>
      <c r="AA113" s="24">
        <f>IF(VLOOKUP($A113,Input!$A$86:$B$133,2,FALSE)="Percentage",AB$104,IF(VLOOKUP($A113,Input!$A$86:$B$133,2,FALSE)="Fixed","Fixed",(AA$104)))</f>
        <v>82.14</v>
      </c>
      <c r="AB113" s="15">
        <f t="shared" si="79"/>
        <v>0</v>
      </c>
      <c r="AD113" s="70">
        <f>INDEX(Input!$C$86:$BJ$133,MATCH($A113,Input!$A$86:$A$133,0),MATCH(AD$95,Input!$C$85:$BJ$85,0))</f>
        <v>0</v>
      </c>
      <c r="AE113" s="24">
        <f>IF(VLOOKUP($A113,Input!$A$86:$B$133,2,FALSE)="Percentage",AF$104,IF(VLOOKUP($A113,Input!$A$86:$B$133,2,FALSE)="Fixed","Fixed",(AE$104)))</f>
        <v>82.14</v>
      </c>
      <c r="AF113" s="15">
        <f t="shared" si="80"/>
        <v>0</v>
      </c>
      <c r="AH113" s="70">
        <f>INDEX(Input!$C$86:$BJ$133,MATCH($A113,Input!$A$86:$A$133,0),MATCH(AH$95,Input!$C$85:$BJ$85,0))</f>
        <v>0</v>
      </c>
      <c r="AI113" s="24">
        <f>IF(VLOOKUP($A113,Input!$A$86:$B$133,2,FALSE)="Percentage",AJ$104,IF(VLOOKUP($A113,Input!$A$86:$B$133,2,FALSE)="Fixed","Fixed",(AI$104)))</f>
        <v>82.14</v>
      </c>
      <c r="AJ113" s="15">
        <f t="shared" si="81"/>
        <v>0</v>
      </c>
      <c r="AL113" s="70">
        <f>INDEX(Input!$C$86:$BJ$133,MATCH($A113,Input!$A$86:$A$133,0),MATCH(AL$95,Input!$C$85:$BJ$85,0))</f>
        <v>0</v>
      </c>
      <c r="AM113" s="24">
        <f>IF(VLOOKUP($A113,Input!$A$86:$B$133,2,FALSE)="Percentage",AN$104,IF(VLOOKUP($A113,Input!$A$86:$B$133,2,FALSE)="Fixed","Fixed",(AM$104)))</f>
        <v>82.14</v>
      </c>
      <c r="AN113" s="15">
        <f t="shared" si="82"/>
        <v>0</v>
      </c>
      <c r="AP113" s="70">
        <f>INDEX(Input!$C$86:$BJ$133,MATCH($A113,Input!$A$86:$A$133,0),MATCH(AP$95,Input!$C$85:$BJ$85,0))</f>
        <v>0</v>
      </c>
      <c r="AQ113" s="24">
        <f>IF(VLOOKUP($A113,Input!$A$86:$B$133,2,FALSE)="Percentage",AR$104,IF(VLOOKUP($A113,Input!$A$86:$B$133,2,FALSE)="Fixed","Fixed",(AQ$104)))</f>
        <v>82.14</v>
      </c>
      <c r="AR113" s="15">
        <f t="shared" si="83"/>
        <v>0</v>
      </c>
      <c r="AS113" s="7"/>
      <c r="AT113" s="70">
        <f>INDEX(Input!$C$86:$BJ$133,MATCH($A113,Input!$A$86:$A$133,0),MATCH(AT$95,Input!$C$85:$BJ$85,0))</f>
        <v>0</v>
      </c>
      <c r="AU113" s="24">
        <f>IF(VLOOKUP($A113,Input!$A$86:$B$133,2,FALSE)="Percentage",AV$104,IF(VLOOKUP($A113,Input!$A$86:$B$133,2,FALSE)="Fixed","Fixed",(AU$104)))</f>
        <v>82.14</v>
      </c>
      <c r="AV113" s="15">
        <f t="shared" si="84"/>
        <v>0</v>
      </c>
    </row>
    <row r="114" spans="1:48" x14ac:dyDescent="0.25">
      <c r="A114" t="str">
        <f t="shared" si="72"/>
        <v>Interim Rate True Up</v>
      </c>
      <c r="B114" s="70">
        <f>INDEX(Input!$C$86:$BJ$133,MATCH($A114,Input!$A$86:$A$133,0),MATCH(B$95,Input!$C$85:$BJ$85,0))</f>
        <v>0</v>
      </c>
      <c r="C114" s="24">
        <f>IF(VLOOKUP($A114,Input!$A$86:$B$133,2,FALSE)="Percentage",D$104,IF(VLOOKUP($A114,Input!$A$86:$B$133,2,FALSE)="Fixed","Fixed",(C$104)))</f>
        <v>82.14</v>
      </c>
      <c r="D114" s="15">
        <f t="shared" ref="D114:D120" si="85">ROUND(IF(C114="Fixed",B114,(B114*C114)),2)</f>
        <v>0</v>
      </c>
      <c r="F114" s="70">
        <f>INDEX(Input!$C$86:$BJ$133,MATCH($A114,Input!$A$86:$A$133,0),MATCH(F$95,Input!$C$85:$BJ$85,0))</f>
        <v>0</v>
      </c>
      <c r="G114" s="24">
        <f>IF(VLOOKUP($A114,Input!$A$86:$B$133,2,FALSE)="Percentage",H$104,IF(VLOOKUP($A114,Input!$A$86:$B$133,2,FALSE)="Fixed","Fixed",(G$104)))</f>
        <v>82.14</v>
      </c>
      <c r="H114" s="15">
        <f t="shared" ref="H114:H120" si="86">ROUND(IF(G114="Fixed",F114,(F114*G114)),2)</f>
        <v>0</v>
      </c>
      <c r="J114" s="70">
        <f>INDEX(Input!$C$86:$BJ$133,MATCH($A114,Input!$A$86:$A$133,0),MATCH(J$95,Input!$C$85:$BJ$85,0))</f>
        <v>0</v>
      </c>
      <c r="K114" s="24">
        <f>IF(VLOOKUP($A114,Input!$A$86:$B$133,2,FALSE)="Percentage",L$104,IF(VLOOKUP($A114,Input!$A$86:$B$133,2,FALSE)="Fixed","Fixed",(K$104)))</f>
        <v>82.14</v>
      </c>
      <c r="L114" s="15">
        <f t="shared" ref="L114:L120" si="87">ROUND(IF(K114="Fixed",J114,(J114*K114)),2)</f>
        <v>0</v>
      </c>
      <c r="N114" s="70">
        <f>INDEX(Input!$C$86:$BJ$133,MATCH($A114,Input!$A$86:$A$133,0),MATCH(N$95,Input!$C$85:$BJ$85,0))</f>
        <v>0</v>
      </c>
      <c r="O114" s="24">
        <f>IF(VLOOKUP($A114,Input!$A$86:$B$133,2,FALSE)="Percentage",P$104,IF(VLOOKUP($A114,Input!$A$86:$B$133,2,FALSE)="Fixed","Fixed",(O$104)))</f>
        <v>82.14</v>
      </c>
      <c r="P114" s="15">
        <f t="shared" ref="P114:P120" si="88">ROUND(IF(O114="Fixed",N114,(N114*O114)),2)</f>
        <v>0</v>
      </c>
      <c r="R114" s="70">
        <f>INDEX(Input!$C$86:$BJ$133,MATCH($A114,Input!$A$86:$A$133,0),MATCH(R$95,Input!$C$85:$BJ$85,0))</f>
        <v>0</v>
      </c>
      <c r="S114" s="24">
        <f>IF(VLOOKUP($A114,Input!$A$86:$B$133,2,FALSE)="Percentage",T$104,IF(VLOOKUP($A114,Input!$A$86:$B$133,2,FALSE)="Fixed","Fixed",(S$104)))</f>
        <v>82.14</v>
      </c>
      <c r="T114" s="15">
        <f t="shared" ref="T114:T120" si="89">ROUND(IF(S114="Fixed",R114,(R114*S114)),2)</f>
        <v>0</v>
      </c>
      <c r="V114" s="70">
        <f>INDEX(Input!$C$86:$BJ$133,MATCH($A114,Input!$A$86:$A$133,0),MATCH(V$95,Input!$C$85:$BJ$85,0))</f>
        <v>0</v>
      </c>
      <c r="W114" s="24">
        <f>IF(VLOOKUP($A114,Input!$A$86:$B$133,2,FALSE)="Percentage",X$104,IF(VLOOKUP($A114,Input!$A$86:$B$133,2,FALSE)="Fixed","Fixed",(W$104)))</f>
        <v>82.14</v>
      </c>
      <c r="X114" s="15">
        <f t="shared" ref="X114:X120" si="90">ROUND(IF(W114="Fixed",V114,(V114*W114)),2)</f>
        <v>0</v>
      </c>
      <c r="Z114" s="70">
        <f>INDEX(Input!$C$86:$BJ$133,MATCH($A114,Input!$A$86:$A$133,0),MATCH(Z$95,Input!$C$85:$BJ$85,0))</f>
        <v>0</v>
      </c>
      <c r="AA114" s="24">
        <f>IF(VLOOKUP($A114,Input!$A$86:$B$133,2,FALSE)="Percentage",AB$104,IF(VLOOKUP($A114,Input!$A$86:$B$133,2,FALSE)="Fixed","Fixed",(AA$104)))</f>
        <v>82.14</v>
      </c>
      <c r="AB114" s="15">
        <f t="shared" ref="AB114:AB120" si="91">ROUND(IF(AA114="Fixed",Z114,(Z114*AA114)),2)</f>
        <v>0</v>
      </c>
      <c r="AD114" s="70">
        <f>INDEX(Input!$C$86:$BJ$133,MATCH($A114,Input!$A$86:$A$133,0),MATCH(AD$95,Input!$C$85:$BJ$85,0))</f>
        <v>0</v>
      </c>
      <c r="AE114" s="24">
        <f>IF(VLOOKUP($A114,Input!$A$86:$B$133,2,FALSE)="Percentage",AF$104,IF(VLOOKUP($A114,Input!$A$86:$B$133,2,FALSE)="Fixed","Fixed",(AE$104)))</f>
        <v>82.14</v>
      </c>
      <c r="AF114" s="15">
        <f t="shared" ref="AF114:AF120" si="92">ROUND(IF(AE114="Fixed",AD114,(AD114*AE114)),2)</f>
        <v>0</v>
      </c>
      <c r="AH114" s="70">
        <f>INDEX(Input!$C$86:$BJ$133,MATCH($A114,Input!$A$86:$A$133,0),MATCH(AH$95,Input!$C$85:$BJ$85,0))</f>
        <v>0</v>
      </c>
      <c r="AI114" s="24">
        <f>IF(VLOOKUP($A114,Input!$A$86:$B$133,2,FALSE)="Percentage",AJ$104,IF(VLOOKUP($A114,Input!$A$86:$B$133,2,FALSE)="Fixed","Fixed",(AI$104)))</f>
        <v>82.14</v>
      </c>
      <c r="AJ114" s="15">
        <f t="shared" ref="AJ114:AJ120" si="93">ROUND(IF(AI114="Fixed",AH114,(AH114*AI114)),2)</f>
        <v>0</v>
      </c>
      <c r="AL114" s="70">
        <f>INDEX(Input!$C$86:$BJ$133,MATCH($A114,Input!$A$86:$A$133,0),MATCH(AL$95,Input!$C$85:$BJ$85,0))</f>
        <v>0</v>
      </c>
      <c r="AM114" s="24">
        <f>IF(VLOOKUP($A114,Input!$A$86:$B$133,2,FALSE)="Percentage",AN$104,IF(VLOOKUP($A114,Input!$A$86:$B$133,2,FALSE)="Fixed","Fixed",(AM$104)))</f>
        <v>82.14</v>
      </c>
      <c r="AN114" s="15">
        <f t="shared" ref="AN114:AN120" si="94">ROUND(IF(AM114="Fixed",AL114,(AL114*AM114)),2)</f>
        <v>0</v>
      </c>
      <c r="AP114" s="70">
        <f>INDEX(Input!$C$86:$BJ$133,MATCH($A114,Input!$A$86:$A$133,0),MATCH(AP$95,Input!$C$85:$BJ$85,0))</f>
        <v>0</v>
      </c>
      <c r="AQ114" s="24">
        <f>IF(VLOOKUP($A114,Input!$A$86:$B$133,2,FALSE)="Percentage",AR$104,IF(VLOOKUP($A114,Input!$A$86:$B$133,2,FALSE)="Fixed","Fixed",(AQ$104)))</f>
        <v>82.14</v>
      </c>
      <c r="AR114" s="15">
        <f t="shared" ref="AR114:AR120" si="95">ROUND(IF(AQ114="Fixed",AP114,(AP114*AQ114)),2)</f>
        <v>0</v>
      </c>
      <c r="AS114" s="7"/>
      <c r="AT114" s="70">
        <f>INDEX(Input!$C$86:$BJ$133,MATCH($A114,Input!$A$86:$A$133,0),MATCH(AT$95,Input!$C$85:$BJ$85,0))</f>
        <v>0</v>
      </c>
      <c r="AU114" s="24">
        <f>IF(VLOOKUP($A114,Input!$A$86:$B$133,2,FALSE)="Percentage",AV$104,IF(VLOOKUP($A114,Input!$A$86:$B$133,2,FALSE)="Fixed","Fixed",(AU$104)))</f>
        <v>82.14</v>
      </c>
      <c r="AV114" s="15">
        <f t="shared" ref="AV114:AV120" si="96">ROUND(IF(AU114="Fixed",AT114,(AT114*AU114)),2)</f>
        <v>0</v>
      </c>
    </row>
    <row r="115" spans="1:48" x14ac:dyDescent="0.25">
      <c r="A115" t="str">
        <f t="shared" si="72"/>
        <v>SRF Loan Surcharge</v>
      </c>
      <c r="B115" s="70">
        <f>INDEX(Input!$C$86:$BJ$133,MATCH($A115,Input!$A$86:$A$133,0),MATCH(B$95,Input!$C$85:$BJ$85,0))</f>
        <v>0</v>
      </c>
      <c r="C115" s="24" t="str">
        <f>IF(VLOOKUP($A115,Input!$A$86:$B$133,2,FALSE)="Percentage",D$104,IF(VLOOKUP($A115,Input!$A$86:$B$133,2,FALSE)="Fixed","Fixed",(C$104)))</f>
        <v>Fixed</v>
      </c>
      <c r="D115" s="15">
        <f t="shared" si="85"/>
        <v>0</v>
      </c>
      <c r="F115" s="70">
        <f>INDEX(Input!$C$86:$BJ$133,MATCH($A115,Input!$A$86:$A$133,0),MATCH(F$95,Input!$C$85:$BJ$85,0))</f>
        <v>0</v>
      </c>
      <c r="G115" s="24" t="str">
        <f>IF(VLOOKUP($A115,Input!$A$86:$B$133,2,FALSE)="Percentage",H$104,IF(VLOOKUP($A115,Input!$A$86:$B$133,2,FALSE)="Fixed","Fixed",(G$104)))</f>
        <v>Fixed</v>
      </c>
      <c r="H115" s="15">
        <f t="shared" si="86"/>
        <v>0</v>
      </c>
      <c r="J115" s="70">
        <f>INDEX(Input!$C$86:$BJ$133,MATCH($A115,Input!$A$86:$A$133,0),MATCH(J$95,Input!$C$85:$BJ$85,0))</f>
        <v>0</v>
      </c>
      <c r="K115" s="24" t="str">
        <f>IF(VLOOKUP($A115,Input!$A$86:$B$133,2,FALSE)="Percentage",L$104,IF(VLOOKUP($A115,Input!$A$86:$B$133,2,FALSE)="Fixed","Fixed",(K$104)))</f>
        <v>Fixed</v>
      </c>
      <c r="L115" s="15">
        <f t="shared" si="87"/>
        <v>0</v>
      </c>
      <c r="N115" s="70">
        <f>INDEX(Input!$C$86:$BJ$133,MATCH($A115,Input!$A$86:$A$133,0),MATCH(N$95,Input!$C$85:$BJ$85,0))</f>
        <v>0</v>
      </c>
      <c r="O115" s="24" t="str">
        <f>IF(VLOOKUP($A115,Input!$A$86:$B$133,2,FALSE)="Percentage",P$104,IF(VLOOKUP($A115,Input!$A$86:$B$133,2,FALSE)="Fixed","Fixed",(O$104)))</f>
        <v>Fixed</v>
      </c>
      <c r="P115" s="15">
        <f t="shared" si="88"/>
        <v>0</v>
      </c>
      <c r="R115" s="70">
        <f>INDEX(Input!$C$86:$BJ$133,MATCH($A115,Input!$A$86:$A$133,0),MATCH(R$95,Input!$C$85:$BJ$85,0))</f>
        <v>0</v>
      </c>
      <c r="S115" s="24" t="str">
        <f>IF(VLOOKUP($A115,Input!$A$86:$B$133,2,FALSE)="Percentage",T$104,IF(VLOOKUP($A115,Input!$A$86:$B$133,2,FALSE)="Fixed","Fixed",(S$104)))</f>
        <v>Fixed</v>
      </c>
      <c r="T115" s="15">
        <f t="shared" si="89"/>
        <v>0</v>
      </c>
      <c r="V115" s="70">
        <f>INDEX(Input!$C$86:$BJ$133,MATCH($A115,Input!$A$86:$A$133,0),MATCH(V$95,Input!$C$85:$BJ$85,0))</f>
        <v>0</v>
      </c>
      <c r="W115" s="24" t="str">
        <f>IF(VLOOKUP($A115,Input!$A$86:$B$133,2,FALSE)="Percentage",X$104,IF(VLOOKUP($A115,Input!$A$86:$B$133,2,FALSE)="Fixed","Fixed",(W$104)))</f>
        <v>Fixed</v>
      </c>
      <c r="X115" s="15">
        <f t="shared" si="90"/>
        <v>0</v>
      </c>
      <c r="Z115" s="70">
        <f>INDEX(Input!$C$86:$BJ$133,MATCH($A115,Input!$A$86:$A$133,0),MATCH(Z$95,Input!$C$85:$BJ$85,0))</f>
        <v>0</v>
      </c>
      <c r="AA115" s="24" t="str">
        <f>IF(VLOOKUP($A115,Input!$A$86:$B$133,2,FALSE)="Percentage",AB$104,IF(VLOOKUP($A115,Input!$A$86:$B$133,2,FALSE)="Fixed","Fixed",(AA$104)))</f>
        <v>Fixed</v>
      </c>
      <c r="AB115" s="15">
        <f t="shared" si="91"/>
        <v>0</v>
      </c>
      <c r="AD115" s="70">
        <f>INDEX(Input!$C$86:$BJ$133,MATCH($A115,Input!$A$86:$A$133,0),MATCH(AD$95,Input!$C$85:$BJ$85,0))</f>
        <v>0</v>
      </c>
      <c r="AE115" s="24" t="str">
        <f>IF(VLOOKUP($A115,Input!$A$86:$B$133,2,FALSE)="Percentage",AF$104,IF(VLOOKUP($A115,Input!$A$86:$B$133,2,FALSE)="Fixed","Fixed",(AE$104)))</f>
        <v>Fixed</v>
      </c>
      <c r="AF115" s="15">
        <f t="shared" si="92"/>
        <v>0</v>
      </c>
      <c r="AH115" s="70">
        <f>INDEX(Input!$C$86:$BJ$133,MATCH($A115,Input!$A$86:$A$133,0),MATCH(AH$95,Input!$C$85:$BJ$85,0))</f>
        <v>0</v>
      </c>
      <c r="AI115" s="24" t="str">
        <f>IF(VLOOKUP($A115,Input!$A$86:$B$133,2,FALSE)="Percentage",AJ$104,IF(VLOOKUP($A115,Input!$A$86:$B$133,2,FALSE)="Fixed","Fixed",(AI$104)))</f>
        <v>Fixed</v>
      </c>
      <c r="AJ115" s="15">
        <f t="shared" si="93"/>
        <v>0</v>
      </c>
      <c r="AL115" s="70">
        <f>INDEX(Input!$C$86:$BJ$133,MATCH($A115,Input!$A$86:$A$133,0),MATCH(AL$95,Input!$C$85:$BJ$85,0))</f>
        <v>0</v>
      </c>
      <c r="AM115" s="24" t="str">
        <f>IF(VLOOKUP($A115,Input!$A$86:$B$133,2,FALSE)="Percentage",AN$104,IF(VLOOKUP($A115,Input!$A$86:$B$133,2,FALSE)="Fixed","Fixed",(AM$104)))</f>
        <v>Fixed</v>
      </c>
      <c r="AN115" s="15">
        <f t="shared" si="94"/>
        <v>0</v>
      </c>
      <c r="AP115" s="70">
        <f>INDEX(Input!$C$86:$BJ$133,MATCH($A115,Input!$A$86:$A$133,0),MATCH(AP$95,Input!$C$85:$BJ$85,0))</f>
        <v>0</v>
      </c>
      <c r="AQ115" s="24" t="str">
        <f>IF(VLOOKUP($A115,Input!$A$86:$B$133,2,FALSE)="Percentage",AR$104,IF(VLOOKUP($A115,Input!$A$86:$B$133,2,FALSE)="Fixed","Fixed",(AQ$104)))</f>
        <v>Fixed</v>
      </c>
      <c r="AR115" s="15">
        <f t="shared" si="95"/>
        <v>0</v>
      </c>
      <c r="AS115" s="7"/>
      <c r="AT115" s="70">
        <f>INDEX(Input!$C$86:$BJ$133,MATCH($A115,Input!$A$86:$A$133,0),MATCH(AT$95,Input!$C$85:$BJ$85,0))</f>
        <v>0</v>
      </c>
      <c r="AU115" s="24" t="str">
        <f>IF(VLOOKUP($A115,Input!$A$86:$B$133,2,FALSE)="Percentage",AV$104,IF(VLOOKUP($A115,Input!$A$86:$B$133,2,FALSE)="Fixed","Fixed",(AU$104)))</f>
        <v>Fixed</v>
      </c>
      <c r="AV115" s="15">
        <f t="shared" si="96"/>
        <v>0</v>
      </c>
    </row>
    <row r="116" spans="1:48" x14ac:dyDescent="0.25">
      <c r="A116" t="str">
        <f t="shared" si="72"/>
        <v>Interim True Up Surcredit</v>
      </c>
      <c r="B116" s="70">
        <f>INDEX(Input!$C$86:$BJ$133,MATCH($A116,Input!$A$86:$A$133,0),MATCH(B$95,Input!$C$85:$BJ$85,0))</f>
        <v>0</v>
      </c>
      <c r="C116" s="24" t="str">
        <f>IF(VLOOKUP($A116,Input!$A$86:$B$133,2,FALSE)="Percentage",D$104,IF(VLOOKUP($A116,Input!$A$86:$B$133,2,FALSE)="Fixed","Fixed",(C$104)))</f>
        <v>Fixed</v>
      </c>
      <c r="D116" s="15">
        <f t="shared" si="85"/>
        <v>0</v>
      </c>
      <c r="F116" s="70">
        <f>INDEX(Input!$C$86:$BJ$133,MATCH($A116,Input!$A$86:$A$133,0),MATCH(F$95,Input!$C$85:$BJ$85,0))</f>
        <v>0</v>
      </c>
      <c r="G116" s="24" t="str">
        <f>IF(VLOOKUP($A116,Input!$A$86:$B$133,2,FALSE)="Percentage",H$104,IF(VLOOKUP($A116,Input!$A$86:$B$133,2,FALSE)="Fixed","Fixed",(G$104)))</f>
        <v>Fixed</v>
      </c>
      <c r="H116" s="15">
        <f t="shared" si="86"/>
        <v>0</v>
      </c>
      <c r="J116" s="70">
        <f>INDEX(Input!$C$86:$BJ$133,MATCH($A116,Input!$A$86:$A$133,0),MATCH(J$95,Input!$C$85:$BJ$85,0))</f>
        <v>0</v>
      </c>
      <c r="K116" s="24" t="str">
        <f>IF(VLOOKUP($A116,Input!$A$86:$B$133,2,FALSE)="Percentage",L$104,IF(VLOOKUP($A116,Input!$A$86:$B$133,2,FALSE)="Fixed","Fixed",(K$104)))</f>
        <v>Fixed</v>
      </c>
      <c r="L116" s="15">
        <f t="shared" si="87"/>
        <v>0</v>
      </c>
      <c r="N116" s="70">
        <f>INDEX(Input!$C$86:$BJ$133,MATCH($A116,Input!$A$86:$A$133,0),MATCH(N$95,Input!$C$85:$BJ$85,0))</f>
        <v>0</v>
      </c>
      <c r="O116" s="24" t="str">
        <f>IF(VLOOKUP($A116,Input!$A$86:$B$133,2,FALSE)="Percentage",P$104,IF(VLOOKUP($A116,Input!$A$86:$B$133,2,FALSE)="Fixed","Fixed",(O$104)))</f>
        <v>Fixed</v>
      </c>
      <c r="P116" s="15">
        <f t="shared" si="88"/>
        <v>0</v>
      </c>
      <c r="R116" s="70">
        <f>INDEX(Input!$C$86:$BJ$133,MATCH($A116,Input!$A$86:$A$133,0),MATCH(R$95,Input!$C$85:$BJ$85,0))</f>
        <v>0</v>
      </c>
      <c r="S116" s="24" t="str">
        <f>IF(VLOOKUP($A116,Input!$A$86:$B$133,2,FALSE)="Percentage",T$104,IF(VLOOKUP($A116,Input!$A$86:$B$133,2,FALSE)="Fixed","Fixed",(S$104)))</f>
        <v>Fixed</v>
      </c>
      <c r="T116" s="15">
        <f t="shared" si="89"/>
        <v>0</v>
      </c>
      <c r="V116" s="70">
        <f>INDEX(Input!$C$86:$BJ$133,MATCH($A116,Input!$A$86:$A$133,0),MATCH(V$95,Input!$C$85:$BJ$85,0))</f>
        <v>0</v>
      </c>
      <c r="W116" s="24" t="str">
        <f>IF(VLOOKUP($A116,Input!$A$86:$B$133,2,FALSE)="Percentage",X$104,IF(VLOOKUP($A116,Input!$A$86:$B$133,2,FALSE)="Fixed","Fixed",(W$104)))</f>
        <v>Fixed</v>
      </c>
      <c r="X116" s="15">
        <f t="shared" si="90"/>
        <v>0</v>
      </c>
      <c r="Z116" s="70">
        <f>INDEX(Input!$C$86:$BJ$133,MATCH($A116,Input!$A$86:$A$133,0),MATCH(Z$95,Input!$C$85:$BJ$85,0))</f>
        <v>0</v>
      </c>
      <c r="AA116" s="24" t="str">
        <f>IF(VLOOKUP($A116,Input!$A$86:$B$133,2,FALSE)="Percentage",AB$104,IF(VLOOKUP($A116,Input!$A$86:$B$133,2,FALSE)="Fixed","Fixed",(AA$104)))</f>
        <v>Fixed</v>
      </c>
      <c r="AB116" s="15">
        <f t="shared" si="91"/>
        <v>0</v>
      </c>
      <c r="AD116" s="70">
        <f>INDEX(Input!$C$86:$BJ$133,MATCH($A116,Input!$A$86:$A$133,0),MATCH(AD$95,Input!$C$85:$BJ$85,0))</f>
        <v>0</v>
      </c>
      <c r="AE116" s="24" t="str">
        <f>IF(VLOOKUP($A116,Input!$A$86:$B$133,2,FALSE)="Percentage",AF$104,IF(VLOOKUP($A116,Input!$A$86:$B$133,2,FALSE)="Fixed","Fixed",(AE$104)))</f>
        <v>Fixed</v>
      </c>
      <c r="AF116" s="15">
        <f t="shared" si="92"/>
        <v>0</v>
      </c>
      <c r="AH116" s="70">
        <f>INDEX(Input!$C$86:$BJ$133,MATCH($A116,Input!$A$86:$A$133,0),MATCH(AH$95,Input!$C$85:$BJ$85,0))</f>
        <v>0</v>
      </c>
      <c r="AI116" s="24" t="str">
        <f>IF(VLOOKUP($A116,Input!$A$86:$B$133,2,FALSE)="Percentage",AJ$104,IF(VLOOKUP($A116,Input!$A$86:$B$133,2,FALSE)="Fixed","Fixed",(AI$104)))</f>
        <v>Fixed</v>
      </c>
      <c r="AJ116" s="15">
        <f t="shared" si="93"/>
        <v>0</v>
      </c>
      <c r="AL116" s="70">
        <f>INDEX(Input!$C$86:$BJ$133,MATCH($A116,Input!$A$86:$A$133,0),MATCH(AL$95,Input!$C$85:$BJ$85,0))</f>
        <v>0</v>
      </c>
      <c r="AM116" s="24" t="str">
        <f>IF(VLOOKUP($A116,Input!$A$86:$B$133,2,FALSE)="Percentage",AN$104,IF(VLOOKUP($A116,Input!$A$86:$B$133,2,FALSE)="Fixed","Fixed",(AM$104)))</f>
        <v>Fixed</v>
      </c>
      <c r="AN116" s="15">
        <f t="shared" si="94"/>
        <v>0</v>
      </c>
      <c r="AP116" s="70">
        <f>INDEX(Input!$C$86:$BJ$133,MATCH($A116,Input!$A$86:$A$133,0),MATCH(AP$95,Input!$C$85:$BJ$85,0))</f>
        <v>0</v>
      </c>
      <c r="AQ116" s="24" t="str">
        <f>IF(VLOOKUP($A116,Input!$A$86:$B$133,2,FALSE)="Percentage",AR$104,IF(VLOOKUP($A116,Input!$A$86:$B$133,2,FALSE)="Fixed","Fixed",(AQ$104)))</f>
        <v>Fixed</v>
      </c>
      <c r="AR116" s="15">
        <f t="shared" si="95"/>
        <v>0</v>
      </c>
      <c r="AS116" s="7"/>
      <c r="AT116" s="70">
        <f>INDEX(Input!$C$86:$BJ$133,MATCH($A116,Input!$A$86:$A$133,0),MATCH(AT$95,Input!$C$85:$BJ$85,0))</f>
        <v>0</v>
      </c>
      <c r="AU116" s="24" t="str">
        <f>IF(VLOOKUP($A116,Input!$A$86:$B$133,2,FALSE)="Percentage",AV$104,IF(VLOOKUP($A116,Input!$A$86:$B$133,2,FALSE)="Fixed","Fixed",(AU$104)))</f>
        <v>Fixed</v>
      </c>
      <c r="AV116" s="15">
        <f t="shared" si="96"/>
        <v>0</v>
      </c>
    </row>
    <row r="117" spans="1:48" x14ac:dyDescent="0.25">
      <c r="A117" t="str">
        <f t="shared" si="72"/>
        <v>Purchased Power Surcharge</v>
      </c>
      <c r="B117" s="70">
        <f>INDEX(Input!$C$86:$BJ$133,MATCH($A117,Input!$A$86:$A$133,0),MATCH(B$95,Input!$C$85:$BJ$85,0))</f>
        <v>0</v>
      </c>
      <c r="C117" s="24">
        <f>IF(VLOOKUP($A117,Input!$A$86:$B$133,2,FALSE)="Percentage",D$104,IF(VLOOKUP($A117,Input!$A$86:$B$133,2,FALSE)="Fixed","Fixed",(C$104)))</f>
        <v>82.14</v>
      </c>
      <c r="D117" s="15">
        <f t="shared" si="85"/>
        <v>0</v>
      </c>
      <c r="F117" s="70">
        <f>INDEX(Input!$C$86:$BJ$133,MATCH($A117,Input!$A$86:$A$133,0),MATCH(F$95,Input!$C$85:$BJ$85,0))</f>
        <v>0</v>
      </c>
      <c r="G117" s="24">
        <f>IF(VLOOKUP($A117,Input!$A$86:$B$133,2,FALSE)="Percentage",H$104,IF(VLOOKUP($A117,Input!$A$86:$B$133,2,FALSE)="Fixed","Fixed",(G$104)))</f>
        <v>82.14</v>
      </c>
      <c r="H117" s="15">
        <f t="shared" si="86"/>
        <v>0</v>
      </c>
      <c r="J117" s="70">
        <f>INDEX(Input!$C$86:$BJ$133,MATCH($A117,Input!$A$86:$A$133,0),MATCH(J$95,Input!$C$85:$BJ$85,0))</f>
        <v>0</v>
      </c>
      <c r="K117" s="24">
        <f>IF(VLOOKUP($A117,Input!$A$86:$B$133,2,FALSE)="Percentage",L$104,IF(VLOOKUP($A117,Input!$A$86:$B$133,2,FALSE)="Fixed","Fixed",(K$104)))</f>
        <v>82.14</v>
      </c>
      <c r="L117" s="15">
        <f t="shared" si="87"/>
        <v>0</v>
      </c>
      <c r="N117" s="70">
        <f>INDEX(Input!$C$86:$BJ$133,MATCH($A117,Input!$A$86:$A$133,0),MATCH(N$95,Input!$C$85:$BJ$85,0))</f>
        <v>0</v>
      </c>
      <c r="O117" s="24">
        <f>IF(VLOOKUP($A117,Input!$A$86:$B$133,2,FALSE)="Percentage",P$104,IF(VLOOKUP($A117,Input!$A$86:$B$133,2,FALSE)="Fixed","Fixed",(O$104)))</f>
        <v>82.14</v>
      </c>
      <c r="P117" s="15">
        <f t="shared" si="88"/>
        <v>0</v>
      </c>
      <c r="R117" s="70">
        <f>INDEX(Input!$C$86:$BJ$133,MATCH($A117,Input!$A$86:$A$133,0),MATCH(R$95,Input!$C$85:$BJ$85,0))</f>
        <v>0</v>
      </c>
      <c r="S117" s="24">
        <f>IF(VLOOKUP($A117,Input!$A$86:$B$133,2,FALSE)="Percentage",T$104,IF(VLOOKUP($A117,Input!$A$86:$B$133,2,FALSE)="Fixed","Fixed",(S$104)))</f>
        <v>82.14</v>
      </c>
      <c r="T117" s="15">
        <f t="shared" si="89"/>
        <v>0</v>
      </c>
      <c r="V117" s="70">
        <f>INDEX(Input!$C$86:$BJ$133,MATCH($A117,Input!$A$86:$A$133,0),MATCH(V$95,Input!$C$85:$BJ$85,0))</f>
        <v>0</v>
      </c>
      <c r="W117" s="24">
        <f>IF(VLOOKUP($A117,Input!$A$86:$B$133,2,FALSE)="Percentage",X$104,IF(VLOOKUP($A117,Input!$A$86:$B$133,2,FALSE)="Fixed","Fixed",(W$104)))</f>
        <v>82.14</v>
      </c>
      <c r="X117" s="15">
        <f t="shared" si="90"/>
        <v>0</v>
      </c>
      <c r="Z117" s="70">
        <f>INDEX(Input!$C$86:$BJ$133,MATCH($A117,Input!$A$86:$A$133,0),MATCH(Z$95,Input!$C$85:$BJ$85,0))</f>
        <v>0</v>
      </c>
      <c r="AA117" s="24">
        <f>IF(VLOOKUP($A117,Input!$A$86:$B$133,2,FALSE)="Percentage",AB$104,IF(VLOOKUP($A117,Input!$A$86:$B$133,2,FALSE)="Fixed","Fixed",(AA$104)))</f>
        <v>82.14</v>
      </c>
      <c r="AB117" s="15">
        <f t="shared" si="91"/>
        <v>0</v>
      </c>
      <c r="AD117" s="70">
        <f>INDEX(Input!$C$86:$BJ$133,MATCH($A117,Input!$A$86:$A$133,0),MATCH(AD$95,Input!$C$85:$BJ$85,0))</f>
        <v>0</v>
      </c>
      <c r="AE117" s="24">
        <f>IF(VLOOKUP($A117,Input!$A$86:$B$133,2,FALSE)="Percentage",AF$104,IF(VLOOKUP($A117,Input!$A$86:$B$133,2,FALSE)="Fixed","Fixed",(AE$104)))</f>
        <v>82.14</v>
      </c>
      <c r="AF117" s="15">
        <f t="shared" si="92"/>
        <v>0</v>
      </c>
      <c r="AH117" s="70">
        <f>INDEX(Input!$C$86:$BJ$133,MATCH($A117,Input!$A$86:$A$133,0),MATCH(AH$95,Input!$C$85:$BJ$85,0))</f>
        <v>0</v>
      </c>
      <c r="AI117" s="24">
        <f>IF(VLOOKUP($A117,Input!$A$86:$B$133,2,FALSE)="Percentage",AJ$104,IF(VLOOKUP($A117,Input!$A$86:$B$133,2,FALSE)="Fixed","Fixed",(AI$104)))</f>
        <v>82.14</v>
      </c>
      <c r="AJ117" s="15">
        <f t="shared" si="93"/>
        <v>0</v>
      </c>
      <c r="AL117" s="70">
        <f>INDEX(Input!$C$86:$BJ$133,MATCH($A117,Input!$A$86:$A$133,0),MATCH(AL$95,Input!$C$85:$BJ$85,0))</f>
        <v>0</v>
      </c>
      <c r="AM117" s="24">
        <f>IF(VLOOKUP($A117,Input!$A$86:$B$133,2,FALSE)="Percentage",AN$104,IF(VLOOKUP($A117,Input!$A$86:$B$133,2,FALSE)="Fixed","Fixed",(AM$104)))</f>
        <v>82.14</v>
      </c>
      <c r="AN117" s="15">
        <f t="shared" si="94"/>
        <v>0</v>
      </c>
      <c r="AP117" s="70">
        <f>INDEX(Input!$C$86:$BJ$133,MATCH($A117,Input!$A$86:$A$133,0),MATCH(AP$95,Input!$C$85:$BJ$85,0))</f>
        <v>0</v>
      </c>
      <c r="AQ117" s="24">
        <f>IF(VLOOKUP($A117,Input!$A$86:$B$133,2,FALSE)="Percentage",AR$104,IF(VLOOKUP($A117,Input!$A$86:$B$133,2,FALSE)="Fixed","Fixed",(AQ$104)))</f>
        <v>82.14</v>
      </c>
      <c r="AR117" s="15">
        <f t="shared" si="95"/>
        <v>0</v>
      </c>
      <c r="AS117" s="7"/>
      <c r="AT117" s="70">
        <f>INDEX(Input!$C$86:$BJ$133,MATCH($A117,Input!$A$86:$A$133,0),MATCH(AT$95,Input!$C$85:$BJ$85,0))</f>
        <v>0</v>
      </c>
      <c r="AU117" s="24">
        <f>IF(VLOOKUP($A117,Input!$A$86:$B$133,2,FALSE)="Percentage",AV$104,IF(VLOOKUP($A117,Input!$A$86:$B$133,2,FALSE)="Fixed","Fixed",(AU$104)))</f>
        <v>82.14</v>
      </c>
      <c r="AV117" s="15">
        <f t="shared" si="96"/>
        <v>0</v>
      </c>
    </row>
    <row r="118" spans="1:48" x14ac:dyDescent="0.25">
      <c r="A118" t="str">
        <f t="shared" si="72"/>
        <v>CART Mechanism</v>
      </c>
      <c r="B118" s="70">
        <f>INDEX(Input!$C$86:$BJ$133,MATCH($A118,Input!$A$86:$A$133,0),MATCH(B$95,Input!$C$85:$BJ$85,0))</f>
        <v>0</v>
      </c>
      <c r="C118" s="24">
        <f>IF(VLOOKUP($A118,Input!$A$86:$B$133,2,FALSE)="Percentage",D$104,IF(VLOOKUP($A118,Input!$A$86:$B$133,2,FALSE)="Fixed","Fixed",(C$104)))</f>
        <v>82.14</v>
      </c>
      <c r="D118" s="15">
        <f t="shared" si="85"/>
        <v>0</v>
      </c>
      <c r="F118" s="70">
        <f>INDEX(Input!$C$86:$BJ$133,MATCH($A118,Input!$A$86:$A$133,0),MATCH(F$95,Input!$C$85:$BJ$85,0))</f>
        <v>0</v>
      </c>
      <c r="G118" s="24">
        <f>IF(VLOOKUP($A118,Input!$A$86:$B$133,2,FALSE)="Percentage",H$104,IF(VLOOKUP($A118,Input!$A$86:$B$133,2,FALSE)="Fixed","Fixed",(G$104)))</f>
        <v>82.14</v>
      </c>
      <c r="H118" s="15">
        <f t="shared" si="86"/>
        <v>0</v>
      </c>
      <c r="J118" s="70">
        <f>INDEX(Input!$C$86:$BJ$133,MATCH($A118,Input!$A$86:$A$133,0),MATCH(J$95,Input!$C$85:$BJ$85,0))</f>
        <v>0</v>
      </c>
      <c r="K118" s="24">
        <f>IF(VLOOKUP($A118,Input!$A$86:$B$133,2,FALSE)="Percentage",L$104,IF(VLOOKUP($A118,Input!$A$86:$B$133,2,FALSE)="Fixed","Fixed",(K$104)))</f>
        <v>82.14</v>
      </c>
      <c r="L118" s="15">
        <f t="shared" si="87"/>
        <v>0</v>
      </c>
      <c r="N118" s="70">
        <f>INDEX(Input!$C$86:$BJ$133,MATCH($A118,Input!$A$86:$A$133,0),MATCH(N$95,Input!$C$85:$BJ$85,0))</f>
        <v>0</v>
      </c>
      <c r="O118" s="24">
        <f>IF(VLOOKUP($A118,Input!$A$86:$B$133,2,FALSE)="Percentage",P$104,IF(VLOOKUP($A118,Input!$A$86:$B$133,2,FALSE)="Fixed","Fixed",(O$104)))</f>
        <v>82.14</v>
      </c>
      <c r="P118" s="15">
        <f t="shared" si="88"/>
        <v>0</v>
      </c>
      <c r="R118" s="70">
        <f>INDEX(Input!$C$86:$BJ$133,MATCH($A118,Input!$A$86:$A$133,0),MATCH(R$95,Input!$C$85:$BJ$85,0))</f>
        <v>0</v>
      </c>
      <c r="S118" s="24">
        <f>IF(VLOOKUP($A118,Input!$A$86:$B$133,2,FALSE)="Percentage",T$104,IF(VLOOKUP($A118,Input!$A$86:$B$133,2,FALSE)="Fixed","Fixed",(S$104)))</f>
        <v>82.14</v>
      </c>
      <c r="T118" s="15">
        <f t="shared" si="89"/>
        <v>0</v>
      </c>
      <c r="V118" s="70">
        <f>INDEX(Input!$C$86:$BJ$133,MATCH($A118,Input!$A$86:$A$133,0),MATCH(V$95,Input!$C$85:$BJ$85,0))</f>
        <v>0</v>
      </c>
      <c r="W118" s="24">
        <f>IF(VLOOKUP($A118,Input!$A$86:$B$133,2,FALSE)="Percentage",X$104,IF(VLOOKUP($A118,Input!$A$86:$B$133,2,FALSE)="Fixed","Fixed",(W$104)))</f>
        <v>82.14</v>
      </c>
      <c r="X118" s="15">
        <f t="shared" si="90"/>
        <v>0</v>
      </c>
      <c r="Z118" s="70">
        <f>INDEX(Input!$C$86:$BJ$133,MATCH($A118,Input!$A$86:$A$133,0),MATCH(Z$95,Input!$C$85:$BJ$85,0))</f>
        <v>0</v>
      </c>
      <c r="AA118" s="24">
        <f>IF(VLOOKUP($A118,Input!$A$86:$B$133,2,FALSE)="Percentage",AB$104,IF(VLOOKUP($A118,Input!$A$86:$B$133,2,FALSE)="Fixed","Fixed",(AA$104)))</f>
        <v>82.14</v>
      </c>
      <c r="AB118" s="15">
        <f t="shared" si="91"/>
        <v>0</v>
      </c>
      <c r="AD118" s="70">
        <f>INDEX(Input!$C$86:$BJ$133,MATCH($A118,Input!$A$86:$A$133,0),MATCH(AD$95,Input!$C$85:$BJ$85,0))</f>
        <v>0</v>
      </c>
      <c r="AE118" s="24">
        <f>IF(VLOOKUP($A118,Input!$A$86:$B$133,2,FALSE)="Percentage",AF$104,IF(VLOOKUP($A118,Input!$A$86:$B$133,2,FALSE)="Fixed","Fixed",(AE$104)))</f>
        <v>82.14</v>
      </c>
      <c r="AF118" s="15">
        <f t="shared" si="92"/>
        <v>0</v>
      </c>
      <c r="AH118" s="70">
        <f>INDEX(Input!$C$86:$BJ$133,MATCH($A118,Input!$A$86:$A$133,0),MATCH(AH$95,Input!$C$85:$BJ$85,0))</f>
        <v>0</v>
      </c>
      <c r="AI118" s="24">
        <f>IF(VLOOKUP($A118,Input!$A$86:$B$133,2,FALSE)="Percentage",AJ$104,IF(VLOOKUP($A118,Input!$A$86:$B$133,2,FALSE)="Fixed","Fixed",(AI$104)))</f>
        <v>82.14</v>
      </c>
      <c r="AJ118" s="15">
        <f t="shared" si="93"/>
        <v>0</v>
      </c>
      <c r="AL118" s="70">
        <f>INDEX(Input!$C$86:$BJ$133,MATCH($A118,Input!$A$86:$A$133,0),MATCH(AL$95,Input!$C$85:$BJ$85,0))</f>
        <v>0</v>
      </c>
      <c r="AM118" s="24">
        <f>IF(VLOOKUP($A118,Input!$A$86:$B$133,2,FALSE)="Percentage",AN$104,IF(VLOOKUP($A118,Input!$A$86:$B$133,2,FALSE)="Fixed","Fixed",(AM$104)))</f>
        <v>82.14</v>
      </c>
      <c r="AN118" s="15">
        <f t="shared" si="94"/>
        <v>0</v>
      </c>
      <c r="AP118" s="70">
        <f>INDEX(Input!$C$86:$BJ$133,MATCH($A118,Input!$A$86:$A$133,0),MATCH(AP$95,Input!$C$85:$BJ$85,0))</f>
        <v>0</v>
      </c>
      <c r="AQ118" s="24">
        <f>IF(VLOOKUP($A118,Input!$A$86:$B$133,2,FALSE)="Percentage",AR$104,IF(VLOOKUP($A118,Input!$A$86:$B$133,2,FALSE)="Fixed","Fixed",(AQ$104)))</f>
        <v>82.14</v>
      </c>
      <c r="AR118" s="15">
        <f t="shared" si="95"/>
        <v>0</v>
      </c>
      <c r="AS118" s="7"/>
      <c r="AT118" s="70">
        <f>INDEX(Input!$C$86:$BJ$133,MATCH($A118,Input!$A$86:$A$133,0),MATCH(AT$95,Input!$C$85:$BJ$85,0))</f>
        <v>0</v>
      </c>
      <c r="AU118" s="24">
        <f>IF(VLOOKUP($A118,Input!$A$86:$B$133,2,FALSE)="Percentage",AV$104,IF(VLOOKUP($A118,Input!$A$86:$B$133,2,FALSE)="Fixed","Fixed",(AU$104)))</f>
        <v>82.14</v>
      </c>
      <c r="AV118" s="15">
        <f t="shared" si="96"/>
        <v>0</v>
      </c>
    </row>
    <row r="119" spans="1:48" x14ac:dyDescent="0.25">
      <c r="A119" t="str">
        <f t="shared" si="72"/>
        <v>Incremental Cost Balancing Account</v>
      </c>
      <c r="B119" s="70">
        <f>INDEX(Input!$C$86:$BJ$133,MATCH($A119,Input!$A$86:$A$133,0),MATCH(B$95,Input!$C$85:$BJ$85,0))</f>
        <v>0</v>
      </c>
      <c r="C119" s="24" t="str">
        <f>IF(VLOOKUP($A119,Input!$A$86:$B$133,2,FALSE)="Percentage",D$104,IF(VLOOKUP($A119,Input!$A$86:$B$133,2,FALSE)="Fixed","Fixed",(C$104)))</f>
        <v>Fixed</v>
      </c>
      <c r="D119" s="15">
        <f t="shared" si="85"/>
        <v>0</v>
      </c>
      <c r="F119" s="70">
        <f>INDEX(Input!$C$86:$BJ$133,MATCH($A119,Input!$A$86:$A$133,0),MATCH(F$95,Input!$C$85:$BJ$85,0))</f>
        <v>0</v>
      </c>
      <c r="G119" s="24" t="str">
        <f>IF(VLOOKUP($A119,Input!$A$86:$B$133,2,FALSE)="Percentage",H$104,IF(VLOOKUP($A119,Input!$A$86:$B$133,2,FALSE)="Fixed","Fixed",(G$104)))</f>
        <v>Fixed</v>
      </c>
      <c r="H119" s="15">
        <f t="shared" si="86"/>
        <v>0</v>
      </c>
      <c r="J119" s="70">
        <f>INDEX(Input!$C$86:$BJ$133,MATCH($A119,Input!$A$86:$A$133,0),MATCH(J$95,Input!$C$85:$BJ$85,0))</f>
        <v>0</v>
      </c>
      <c r="K119" s="24" t="str">
        <f>IF(VLOOKUP($A119,Input!$A$86:$B$133,2,FALSE)="Percentage",L$104,IF(VLOOKUP($A119,Input!$A$86:$B$133,2,FALSE)="Fixed","Fixed",(K$104)))</f>
        <v>Fixed</v>
      </c>
      <c r="L119" s="15">
        <f t="shared" si="87"/>
        <v>0</v>
      </c>
      <c r="N119" s="70">
        <f>INDEX(Input!$C$86:$BJ$133,MATCH($A119,Input!$A$86:$A$133,0),MATCH(N$95,Input!$C$85:$BJ$85,0))</f>
        <v>0</v>
      </c>
      <c r="O119" s="24" t="str">
        <f>IF(VLOOKUP($A119,Input!$A$86:$B$133,2,FALSE)="Percentage",P$104,IF(VLOOKUP($A119,Input!$A$86:$B$133,2,FALSE)="Fixed","Fixed",(O$104)))</f>
        <v>Fixed</v>
      </c>
      <c r="P119" s="15">
        <f t="shared" si="88"/>
        <v>0</v>
      </c>
      <c r="R119" s="70">
        <f>INDEX(Input!$C$86:$BJ$133,MATCH($A119,Input!$A$86:$A$133,0),MATCH(R$95,Input!$C$85:$BJ$85,0))</f>
        <v>0</v>
      </c>
      <c r="S119" s="24" t="str">
        <f>IF(VLOOKUP($A119,Input!$A$86:$B$133,2,FALSE)="Percentage",T$104,IF(VLOOKUP($A119,Input!$A$86:$B$133,2,FALSE)="Fixed","Fixed",(S$104)))</f>
        <v>Fixed</v>
      </c>
      <c r="T119" s="15">
        <f t="shared" si="89"/>
        <v>0</v>
      </c>
      <c r="V119" s="70">
        <f>INDEX(Input!$C$86:$BJ$133,MATCH($A119,Input!$A$86:$A$133,0),MATCH(V$95,Input!$C$85:$BJ$85,0))</f>
        <v>0</v>
      </c>
      <c r="W119" s="24" t="str">
        <f>IF(VLOOKUP($A119,Input!$A$86:$B$133,2,FALSE)="Percentage",X$104,IF(VLOOKUP($A119,Input!$A$86:$B$133,2,FALSE)="Fixed","Fixed",(W$104)))</f>
        <v>Fixed</v>
      </c>
      <c r="X119" s="15">
        <f t="shared" si="90"/>
        <v>0</v>
      </c>
      <c r="Z119" s="70">
        <f>INDEX(Input!$C$86:$BJ$133,MATCH($A119,Input!$A$86:$A$133,0),MATCH(Z$95,Input!$C$85:$BJ$85,0))</f>
        <v>0</v>
      </c>
      <c r="AA119" s="24" t="str">
        <f>IF(VLOOKUP($A119,Input!$A$86:$B$133,2,FALSE)="Percentage",AB$104,IF(VLOOKUP($A119,Input!$A$86:$B$133,2,FALSE)="Fixed","Fixed",(AA$104)))</f>
        <v>Fixed</v>
      </c>
      <c r="AB119" s="15">
        <f t="shared" si="91"/>
        <v>0</v>
      </c>
      <c r="AD119" s="70">
        <f>INDEX(Input!$C$86:$BJ$133,MATCH($A119,Input!$A$86:$A$133,0),MATCH(AD$95,Input!$C$85:$BJ$85,0))</f>
        <v>0</v>
      </c>
      <c r="AE119" s="24" t="str">
        <f>IF(VLOOKUP($A119,Input!$A$86:$B$133,2,FALSE)="Percentage",AF$104,IF(VLOOKUP($A119,Input!$A$86:$B$133,2,FALSE)="Fixed","Fixed",(AE$104)))</f>
        <v>Fixed</v>
      </c>
      <c r="AF119" s="15">
        <f t="shared" si="92"/>
        <v>0</v>
      </c>
      <c r="AH119" s="70">
        <f>INDEX(Input!$C$86:$BJ$133,MATCH($A119,Input!$A$86:$A$133,0),MATCH(AH$95,Input!$C$85:$BJ$85,0))</f>
        <v>0</v>
      </c>
      <c r="AI119" s="24" t="str">
        <f>IF(VLOOKUP($A119,Input!$A$86:$B$133,2,FALSE)="Percentage",AJ$104,IF(VLOOKUP($A119,Input!$A$86:$B$133,2,FALSE)="Fixed","Fixed",(AI$104)))</f>
        <v>Fixed</v>
      </c>
      <c r="AJ119" s="15">
        <f t="shared" si="93"/>
        <v>0</v>
      </c>
      <c r="AL119" s="70">
        <f>INDEX(Input!$C$86:$BJ$133,MATCH($A119,Input!$A$86:$A$133,0),MATCH(AL$95,Input!$C$85:$BJ$85,0))</f>
        <v>0</v>
      </c>
      <c r="AM119" s="24" t="str">
        <f>IF(VLOOKUP($A119,Input!$A$86:$B$133,2,FALSE)="Percentage",AN$104,IF(VLOOKUP($A119,Input!$A$86:$B$133,2,FALSE)="Fixed","Fixed",(AM$104)))</f>
        <v>Fixed</v>
      </c>
      <c r="AN119" s="15">
        <f t="shared" si="94"/>
        <v>0</v>
      </c>
      <c r="AP119" s="70">
        <f>INDEX(Input!$C$86:$BJ$133,MATCH($A119,Input!$A$86:$A$133,0),MATCH(AP$95,Input!$C$85:$BJ$85,0))</f>
        <v>0</v>
      </c>
      <c r="AQ119" s="24" t="str">
        <f>IF(VLOOKUP($A119,Input!$A$86:$B$133,2,FALSE)="Percentage",AR$104,IF(VLOOKUP($A119,Input!$A$86:$B$133,2,FALSE)="Fixed","Fixed",(AQ$104)))</f>
        <v>Fixed</v>
      </c>
      <c r="AR119" s="15">
        <f t="shared" si="95"/>
        <v>0</v>
      </c>
      <c r="AS119" s="7"/>
      <c r="AT119" s="70">
        <f>INDEX(Input!$C$86:$BJ$133,MATCH($A119,Input!$A$86:$A$133,0),MATCH(AT$95,Input!$C$85:$BJ$85,0))</f>
        <v>0</v>
      </c>
      <c r="AU119" s="24" t="str">
        <f>IF(VLOOKUP($A119,Input!$A$86:$B$133,2,FALSE)="Percentage",AV$104,IF(VLOOKUP($A119,Input!$A$86:$B$133,2,FALSE)="Fixed","Fixed",(AU$104)))</f>
        <v>Fixed</v>
      </c>
      <c r="AV119" s="15">
        <f t="shared" si="96"/>
        <v>0</v>
      </c>
    </row>
    <row r="120" spans="1:48" x14ac:dyDescent="0.25">
      <c r="A120" t="str">
        <f t="shared" si="72"/>
        <v>WRAM/MCBA Surcredit</v>
      </c>
      <c r="B120" s="70">
        <f>INDEX(Input!$C$86:$BJ$133,MATCH($A120,Input!$A$86:$A$133,0),MATCH(B$95,Input!$C$85:$BJ$85,0))</f>
        <v>0</v>
      </c>
      <c r="C120" s="24" t="str">
        <f>IF(VLOOKUP($A120,Input!$A$86:$B$133,2,FALSE)="Percentage",D$104,IF(VLOOKUP($A120,Input!$A$86:$B$133,2,FALSE)="Fixed","Fixed",(C$104)))</f>
        <v>Fixed</v>
      </c>
      <c r="D120" s="15">
        <f t="shared" si="85"/>
        <v>0</v>
      </c>
      <c r="F120" s="70">
        <f>INDEX(Input!$C$86:$BJ$133,MATCH($A120,Input!$A$86:$A$133,0),MATCH(F$95,Input!$C$85:$BJ$85,0))</f>
        <v>0</v>
      </c>
      <c r="G120" s="24" t="str">
        <f>IF(VLOOKUP($A120,Input!$A$86:$B$133,2,FALSE)="Percentage",H$104,IF(VLOOKUP($A120,Input!$A$86:$B$133,2,FALSE)="Fixed","Fixed",(G$104)))</f>
        <v>Fixed</v>
      </c>
      <c r="H120" s="15">
        <f t="shared" si="86"/>
        <v>0</v>
      </c>
      <c r="J120" s="70">
        <f>INDEX(Input!$C$86:$BJ$133,MATCH($A120,Input!$A$86:$A$133,0),MATCH(J$95,Input!$C$85:$BJ$85,0))</f>
        <v>0</v>
      </c>
      <c r="K120" s="24" t="str">
        <f>IF(VLOOKUP($A120,Input!$A$86:$B$133,2,FALSE)="Percentage",L$104,IF(VLOOKUP($A120,Input!$A$86:$B$133,2,FALSE)="Fixed","Fixed",(K$104)))</f>
        <v>Fixed</v>
      </c>
      <c r="L120" s="15">
        <f t="shared" si="87"/>
        <v>0</v>
      </c>
      <c r="N120" s="70">
        <f>INDEX(Input!$C$86:$BJ$133,MATCH($A120,Input!$A$86:$A$133,0),MATCH(N$95,Input!$C$85:$BJ$85,0))</f>
        <v>0</v>
      </c>
      <c r="O120" s="24" t="str">
        <f>IF(VLOOKUP($A120,Input!$A$86:$B$133,2,FALSE)="Percentage",P$104,IF(VLOOKUP($A120,Input!$A$86:$B$133,2,FALSE)="Fixed","Fixed",(O$104)))</f>
        <v>Fixed</v>
      </c>
      <c r="P120" s="15">
        <f t="shared" si="88"/>
        <v>0</v>
      </c>
      <c r="R120" s="70">
        <f>INDEX(Input!$C$86:$BJ$133,MATCH($A120,Input!$A$86:$A$133,0),MATCH(R$95,Input!$C$85:$BJ$85,0))</f>
        <v>0</v>
      </c>
      <c r="S120" s="24" t="str">
        <f>IF(VLOOKUP($A120,Input!$A$86:$B$133,2,FALSE)="Percentage",T$104,IF(VLOOKUP($A120,Input!$A$86:$B$133,2,FALSE)="Fixed","Fixed",(S$104)))</f>
        <v>Fixed</v>
      </c>
      <c r="T120" s="15">
        <f t="shared" si="89"/>
        <v>0</v>
      </c>
      <c r="V120" s="70">
        <f>INDEX(Input!$C$86:$BJ$133,MATCH($A120,Input!$A$86:$A$133,0),MATCH(V$95,Input!$C$85:$BJ$85,0))</f>
        <v>0</v>
      </c>
      <c r="W120" s="24" t="str">
        <f>IF(VLOOKUP($A120,Input!$A$86:$B$133,2,FALSE)="Percentage",X$104,IF(VLOOKUP($A120,Input!$A$86:$B$133,2,FALSE)="Fixed","Fixed",(W$104)))</f>
        <v>Fixed</v>
      </c>
      <c r="X120" s="15">
        <f t="shared" si="90"/>
        <v>0</v>
      </c>
      <c r="Z120" s="70">
        <f>INDEX(Input!$C$86:$BJ$133,MATCH($A120,Input!$A$86:$A$133,0),MATCH(Z$95,Input!$C$85:$BJ$85,0))</f>
        <v>0</v>
      </c>
      <c r="AA120" s="24" t="str">
        <f>IF(VLOOKUP($A120,Input!$A$86:$B$133,2,FALSE)="Percentage",AB$104,IF(VLOOKUP($A120,Input!$A$86:$B$133,2,FALSE)="Fixed","Fixed",(AA$104)))</f>
        <v>Fixed</v>
      </c>
      <c r="AB120" s="15">
        <f t="shared" si="91"/>
        <v>0</v>
      </c>
      <c r="AD120" s="70">
        <f>INDEX(Input!$C$86:$BJ$133,MATCH($A120,Input!$A$86:$A$133,0),MATCH(AD$95,Input!$C$85:$BJ$85,0))</f>
        <v>0</v>
      </c>
      <c r="AE120" s="24" t="str">
        <f>IF(VLOOKUP($A120,Input!$A$86:$B$133,2,FALSE)="Percentage",AF$104,IF(VLOOKUP($A120,Input!$A$86:$B$133,2,FALSE)="Fixed","Fixed",(AE$104)))</f>
        <v>Fixed</v>
      </c>
      <c r="AF120" s="15">
        <f t="shared" si="92"/>
        <v>0</v>
      </c>
      <c r="AH120" s="70">
        <f>INDEX(Input!$C$86:$BJ$133,MATCH($A120,Input!$A$86:$A$133,0),MATCH(AH$95,Input!$C$85:$BJ$85,0))</f>
        <v>0</v>
      </c>
      <c r="AI120" s="24" t="str">
        <f>IF(VLOOKUP($A120,Input!$A$86:$B$133,2,FALSE)="Percentage",AJ$104,IF(VLOOKUP($A120,Input!$A$86:$B$133,2,FALSE)="Fixed","Fixed",(AI$104)))</f>
        <v>Fixed</v>
      </c>
      <c r="AJ120" s="15">
        <f t="shared" si="93"/>
        <v>0</v>
      </c>
      <c r="AL120" s="70">
        <f>INDEX(Input!$C$86:$BJ$133,MATCH($A120,Input!$A$86:$A$133,0),MATCH(AL$95,Input!$C$85:$BJ$85,0))</f>
        <v>0</v>
      </c>
      <c r="AM120" s="24" t="str">
        <f>IF(VLOOKUP($A120,Input!$A$86:$B$133,2,FALSE)="Percentage",AN$104,IF(VLOOKUP($A120,Input!$A$86:$B$133,2,FALSE)="Fixed","Fixed",(AM$104)))</f>
        <v>Fixed</v>
      </c>
      <c r="AN120" s="15">
        <f t="shared" si="94"/>
        <v>0</v>
      </c>
      <c r="AP120" s="70">
        <f>INDEX(Input!$C$86:$BJ$133,MATCH($A120,Input!$A$86:$A$133,0),MATCH(AP$95,Input!$C$85:$BJ$85,0))</f>
        <v>0</v>
      </c>
      <c r="AQ120" s="24" t="str">
        <f>IF(VLOOKUP($A120,Input!$A$86:$B$133,2,FALSE)="Percentage",AR$104,IF(VLOOKUP($A120,Input!$A$86:$B$133,2,FALSE)="Fixed","Fixed",(AQ$104)))</f>
        <v>Fixed</v>
      </c>
      <c r="AR120" s="15">
        <f t="shared" si="95"/>
        <v>0</v>
      </c>
      <c r="AS120" s="7"/>
      <c r="AT120" s="70">
        <f>INDEX(Input!$C$86:$BJ$133,MATCH($A120,Input!$A$86:$A$133,0),MATCH(AT$95,Input!$C$85:$BJ$85,0))</f>
        <v>0</v>
      </c>
      <c r="AU120" s="24" t="str">
        <f>IF(VLOOKUP($A120,Input!$A$86:$B$133,2,FALSE)="Percentage",AV$104,IF(VLOOKUP($A120,Input!$A$86:$B$133,2,FALSE)="Fixed","Fixed",(AU$104)))</f>
        <v>Fixed</v>
      </c>
      <c r="AV120" s="15">
        <f t="shared" si="96"/>
        <v>0</v>
      </c>
    </row>
    <row r="121" spans="1:48" hidden="1" x14ac:dyDescent="0.25">
      <c r="B121" s="70"/>
      <c r="C121" s="24"/>
      <c r="D121" s="15"/>
      <c r="F121" s="70"/>
      <c r="G121" s="24"/>
      <c r="H121" s="15"/>
      <c r="J121" s="70"/>
      <c r="K121" s="24"/>
      <c r="L121" s="15"/>
      <c r="N121" s="70"/>
      <c r="O121" s="24"/>
      <c r="P121" s="15"/>
      <c r="R121" s="70"/>
      <c r="S121" s="24"/>
      <c r="T121" s="15"/>
      <c r="V121" s="70"/>
      <c r="W121" s="24"/>
      <c r="X121" s="15"/>
      <c r="Z121" s="70"/>
      <c r="AA121" s="24"/>
      <c r="AB121" s="15"/>
      <c r="AD121" s="70"/>
      <c r="AE121" s="24"/>
      <c r="AF121" s="15"/>
      <c r="AH121" s="70"/>
      <c r="AI121" s="24"/>
      <c r="AJ121" s="15"/>
      <c r="AL121" s="70"/>
      <c r="AM121" s="24"/>
      <c r="AN121" s="15"/>
      <c r="AP121" s="70"/>
      <c r="AQ121" s="24"/>
      <c r="AR121" s="15"/>
      <c r="AS121" s="7"/>
      <c r="AT121" s="70"/>
      <c r="AU121" s="24"/>
      <c r="AV121" s="15"/>
    </row>
    <row r="122" spans="1:48" hidden="1" x14ac:dyDescent="0.25">
      <c r="B122" s="70"/>
      <c r="C122" s="24"/>
      <c r="D122" s="15"/>
      <c r="F122" s="70"/>
      <c r="G122" s="24"/>
      <c r="H122" s="15"/>
      <c r="J122" s="70"/>
      <c r="K122" s="24"/>
      <c r="L122" s="15"/>
      <c r="N122" s="70"/>
      <c r="O122" s="24"/>
      <c r="P122" s="15"/>
      <c r="R122" s="70"/>
      <c r="S122" s="24"/>
      <c r="T122" s="15"/>
      <c r="V122" s="70"/>
      <c r="W122" s="24"/>
      <c r="X122" s="15"/>
      <c r="Z122" s="70"/>
      <c r="AA122" s="24"/>
      <c r="AB122" s="15"/>
      <c r="AD122" s="70"/>
      <c r="AE122" s="24"/>
      <c r="AF122" s="15"/>
      <c r="AH122" s="70"/>
      <c r="AI122" s="24"/>
      <c r="AJ122" s="15"/>
      <c r="AL122" s="70"/>
      <c r="AM122" s="24"/>
      <c r="AN122" s="15"/>
      <c r="AP122" s="70"/>
      <c r="AQ122" s="24"/>
      <c r="AR122" s="15"/>
      <c r="AS122" s="7"/>
      <c r="AT122" s="70"/>
      <c r="AU122" s="24"/>
      <c r="AV122" s="15"/>
    </row>
    <row r="123" spans="1:48" hidden="1" x14ac:dyDescent="0.25">
      <c r="B123" s="70"/>
      <c r="C123" s="24"/>
      <c r="D123" s="15"/>
      <c r="F123" s="70"/>
      <c r="G123" s="24"/>
      <c r="H123" s="15"/>
      <c r="J123" s="70"/>
      <c r="K123" s="24"/>
      <c r="L123" s="15"/>
      <c r="N123" s="70"/>
      <c r="O123" s="24"/>
      <c r="P123" s="15"/>
      <c r="R123" s="70"/>
      <c r="S123" s="24"/>
      <c r="T123" s="15"/>
      <c r="V123" s="70"/>
      <c r="W123" s="24"/>
      <c r="X123" s="15"/>
      <c r="Z123" s="70"/>
      <c r="AA123" s="24"/>
      <c r="AB123" s="15"/>
      <c r="AD123" s="70"/>
      <c r="AE123" s="24"/>
      <c r="AF123" s="15"/>
      <c r="AH123" s="70"/>
      <c r="AI123" s="24"/>
      <c r="AJ123" s="15"/>
      <c r="AL123" s="70"/>
      <c r="AM123" s="24"/>
      <c r="AN123" s="15"/>
      <c r="AP123" s="70"/>
      <c r="AQ123" s="24"/>
      <c r="AR123" s="15"/>
      <c r="AS123" s="7"/>
      <c r="AT123" s="70"/>
      <c r="AU123" s="24"/>
      <c r="AV123" s="15"/>
    </row>
    <row r="124" spans="1:48" hidden="1" x14ac:dyDescent="0.25">
      <c r="B124" s="70"/>
      <c r="C124" s="24"/>
      <c r="D124" s="15"/>
      <c r="F124" s="70"/>
      <c r="G124" s="24"/>
      <c r="H124" s="15"/>
      <c r="J124" s="70"/>
      <c r="K124" s="24"/>
      <c r="L124" s="15"/>
      <c r="N124" s="70"/>
      <c r="O124" s="24"/>
      <c r="P124" s="15"/>
      <c r="R124" s="70"/>
      <c r="S124" s="24"/>
      <c r="T124" s="15"/>
      <c r="V124" s="70"/>
      <c r="W124" s="24"/>
      <c r="X124" s="15"/>
      <c r="Z124" s="70"/>
      <c r="AA124" s="24"/>
      <c r="AB124" s="15"/>
      <c r="AD124" s="70"/>
      <c r="AE124" s="24"/>
      <c r="AF124" s="15"/>
      <c r="AH124" s="70"/>
      <c r="AI124" s="24"/>
      <c r="AJ124" s="15"/>
      <c r="AL124" s="70"/>
      <c r="AM124" s="24"/>
      <c r="AN124" s="15"/>
      <c r="AP124" s="70"/>
      <c r="AQ124" s="24"/>
      <c r="AR124" s="15"/>
      <c r="AS124" s="7"/>
      <c r="AT124" s="70"/>
      <c r="AU124" s="24"/>
      <c r="AV124" s="15"/>
    </row>
    <row r="125" spans="1:48" hidden="1" x14ac:dyDescent="0.25">
      <c r="B125" s="70"/>
      <c r="C125" s="24"/>
      <c r="D125" s="15"/>
      <c r="F125" s="70"/>
      <c r="G125" s="24"/>
      <c r="H125" s="15"/>
      <c r="J125" s="70"/>
      <c r="K125" s="24"/>
      <c r="L125" s="15"/>
      <c r="N125" s="70"/>
      <c r="O125" s="24"/>
      <c r="P125" s="15"/>
      <c r="R125" s="70"/>
      <c r="S125" s="24"/>
      <c r="T125" s="15"/>
      <c r="V125" s="70"/>
      <c r="W125" s="24"/>
      <c r="X125" s="15"/>
      <c r="Z125" s="70"/>
      <c r="AA125" s="24"/>
      <c r="AB125" s="15"/>
      <c r="AD125" s="70"/>
      <c r="AE125" s="24"/>
      <c r="AF125" s="15"/>
      <c r="AH125" s="70"/>
      <c r="AI125" s="24"/>
      <c r="AJ125" s="15"/>
      <c r="AL125" s="70"/>
      <c r="AM125" s="24"/>
      <c r="AN125" s="15"/>
      <c r="AP125" s="70"/>
      <c r="AQ125" s="24"/>
      <c r="AR125" s="15"/>
      <c r="AS125" s="7"/>
      <c r="AT125" s="70"/>
      <c r="AU125" s="24"/>
      <c r="AV125" s="15"/>
    </row>
    <row r="126" spans="1:48" hidden="1" x14ac:dyDescent="0.25">
      <c r="B126" s="70"/>
      <c r="C126" s="24"/>
      <c r="D126" s="15"/>
      <c r="F126" s="70"/>
      <c r="G126" s="24"/>
      <c r="H126" s="15"/>
      <c r="J126" s="70"/>
      <c r="K126" s="24"/>
      <c r="L126" s="15"/>
      <c r="N126" s="70"/>
      <c r="O126" s="24"/>
      <c r="P126" s="15"/>
      <c r="R126" s="70"/>
      <c r="S126" s="24"/>
      <c r="T126" s="15"/>
      <c r="V126" s="70"/>
      <c r="W126" s="24"/>
      <c r="X126" s="15"/>
      <c r="Z126" s="70"/>
      <c r="AA126" s="24"/>
      <c r="AB126" s="15"/>
      <c r="AD126" s="70"/>
      <c r="AE126" s="24"/>
      <c r="AF126" s="15"/>
      <c r="AH126" s="70"/>
      <c r="AI126" s="24"/>
      <c r="AJ126" s="15"/>
      <c r="AL126" s="70"/>
      <c r="AM126" s="24"/>
      <c r="AN126" s="15"/>
      <c r="AP126" s="70"/>
      <c r="AQ126" s="24"/>
      <c r="AR126" s="15"/>
      <c r="AS126" s="7"/>
      <c r="AT126" s="70"/>
      <c r="AU126" s="24"/>
      <c r="AV126" s="15"/>
    </row>
    <row r="127" spans="1:48" hidden="1" x14ac:dyDescent="0.25">
      <c r="B127" s="70"/>
      <c r="C127" s="24"/>
      <c r="D127" s="15"/>
      <c r="F127" s="70"/>
      <c r="G127" s="24"/>
      <c r="H127" s="15"/>
      <c r="J127" s="70"/>
      <c r="K127" s="24"/>
      <c r="L127" s="15"/>
      <c r="N127" s="70"/>
      <c r="O127" s="24"/>
      <c r="P127" s="15"/>
      <c r="R127" s="70"/>
      <c r="S127" s="24"/>
      <c r="T127" s="15"/>
      <c r="V127" s="70"/>
      <c r="W127" s="24"/>
      <c r="X127" s="15"/>
      <c r="Z127" s="70"/>
      <c r="AA127" s="24"/>
      <c r="AB127" s="15"/>
      <c r="AD127" s="70"/>
      <c r="AE127" s="24"/>
      <c r="AF127" s="15"/>
      <c r="AH127" s="70"/>
      <c r="AI127" s="24"/>
      <c r="AJ127" s="15"/>
      <c r="AL127" s="70"/>
      <c r="AM127" s="24"/>
      <c r="AN127" s="15"/>
      <c r="AP127" s="70"/>
      <c r="AQ127" s="24"/>
      <c r="AR127" s="15"/>
      <c r="AS127" s="7"/>
      <c r="AT127" s="70"/>
      <c r="AU127" s="24"/>
      <c r="AV127" s="15"/>
    </row>
    <row r="128" spans="1:48" hidden="1" x14ac:dyDescent="0.25">
      <c r="B128" s="70"/>
      <c r="C128" s="24"/>
      <c r="D128" s="15"/>
      <c r="F128" s="70"/>
      <c r="G128" s="24"/>
      <c r="H128" s="15"/>
      <c r="J128" s="70"/>
      <c r="K128" s="24"/>
      <c r="L128" s="15"/>
      <c r="N128" s="70"/>
      <c r="O128" s="24"/>
      <c r="P128" s="15"/>
      <c r="R128" s="70"/>
      <c r="S128" s="24"/>
      <c r="T128" s="15"/>
      <c r="V128" s="70"/>
      <c r="W128" s="24"/>
      <c r="X128" s="15"/>
      <c r="Z128" s="70"/>
      <c r="AA128" s="24"/>
      <c r="AB128" s="15"/>
      <c r="AD128" s="70"/>
      <c r="AE128" s="24"/>
      <c r="AF128" s="15"/>
      <c r="AH128" s="70"/>
      <c r="AI128" s="24"/>
      <c r="AJ128" s="15"/>
      <c r="AL128" s="70"/>
      <c r="AM128" s="24"/>
      <c r="AN128" s="15"/>
      <c r="AP128" s="70"/>
      <c r="AQ128" s="24"/>
      <c r="AR128" s="15"/>
      <c r="AS128" s="7"/>
      <c r="AT128" s="70"/>
      <c r="AU128" s="24"/>
      <c r="AV128" s="15"/>
    </row>
    <row r="129" spans="2:48" hidden="1" x14ac:dyDescent="0.25">
      <c r="B129" s="70"/>
      <c r="C129" s="24"/>
      <c r="D129" s="15"/>
      <c r="F129" s="70"/>
      <c r="G129" s="24"/>
      <c r="H129" s="15"/>
      <c r="J129" s="70"/>
      <c r="K129" s="24"/>
      <c r="L129" s="15"/>
      <c r="N129" s="70"/>
      <c r="O129" s="24"/>
      <c r="P129" s="15"/>
      <c r="R129" s="70"/>
      <c r="S129" s="24"/>
      <c r="T129" s="15"/>
      <c r="V129" s="70"/>
      <c r="W129" s="24"/>
      <c r="X129" s="15"/>
      <c r="Z129" s="70"/>
      <c r="AA129" s="24"/>
      <c r="AB129" s="15"/>
      <c r="AD129" s="70"/>
      <c r="AE129" s="24"/>
      <c r="AF129" s="15"/>
      <c r="AH129" s="70"/>
      <c r="AI129" s="24"/>
      <c r="AJ129" s="15"/>
      <c r="AL129" s="70"/>
      <c r="AM129" s="24"/>
      <c r="AN129" s="15"/>
      <c r="AP129" s="70"/>
      <c r="AQ129" s="24"/>
      <c r="AR129" s="15"/>
      <c r="AS129" s="7"/>
      <c r="AT129" s="70"/>
      <c r="AU129" s="24"/>
      <c r="AV129" s="15"/>
    </row>
    <row r="130" spans="2:48" hidden="1" x14ac:dyDescent="0.25">
      <c r="B130" s="70"/>
      <c r="C130" s="24"/>
      <c r="D130" s="15"/>
      <c r="F130" s="70"/>
      <c r="G130" s="24"/>
      <c r="H130" s="15"/>
      <c r="J130" s="70"/>
      <c r="K130" s="24"/>
      <c r="L130" s="15"/>
      <c r="N130" s="70"/>
      <c r="O130" s="24"/>
      <c r="P130" s="15"/>
      <c r="R130" s="70"/>
      <c r="S130" s="24"/>
      <c r="T130" s="15"/>
      <c r="V130" s="70"/>
      <c r="W130" s="24"/>
      <c r="X130" s="15"/>
      <c r="Z130" s="70"/>
      <c r="AA130" s="24"/>
      <c r="AB130" s="15"/>
      <c r="AD130" s="70"/>
      <c r="AE130" s="24"/>
      <c r="AF130" s="15"/>
      <c r="AH130" s="70"/>
      <c r="AI130" s="24"/>
      <c r="AJ130" s="15"/>
      <c r="AL130" s="70"/>
      <c r="AM130" s="24"/>
      <c r="AN130" s="15"/>
      <c r="AP130" s="70"/>
      <c r="AQ130" s="24"/>
      <c r="AR130" s="15"/>
      <c r="AS130" s="7"/>
      <c r="AT130" s="70"/>
      <c r="AU130" s="24"/>
      <c r="AV130" s="15"/>
    </row>
    <row r="131" spans="2:48" hidden="1" x14ac:dyDescent="0.25">
      <c r="B131" s="70"/>
      <c r="C131" s="24"/>
      <c r="D131" s="15"/>
      <c r="F131" s="70"/>
      <c r="G131" s="24"/>
      <c r="H131" s="15"/>
      <c r="J131" s="70"/>
      <c r="K131" s="24"/>
      <c r="L131" s="15"/>
      <c r="N131" s="70"/>
      <c r="O131" s="24"/>
      <c r="P131" s="15"/>
      <c r="R131" s="70"/>
      <c r="S131" s="24"/>
      <c r="T131" s="15"/>
      <c r="V131" s="70"/>
      <c r="W131" s="24"/>
      <c r="X131" s="15"/>
      <c r="Z131" s="70"/>
      <c r="AA131" s="24"/>
      <c r="AB131" s="15"/>
      <c r="AD131" s="70"/>
      <c r="AE131" s="24"/>
      <c r="AF131" s="15"/>
      <c r="AH131" s="70"/>
      <c r="AI131" s="24"/>
      <c r="AJ131" s="15"/>
      <c r="AL131" s="70"/>
      <c r="AM131" s="24"/>
      <c r="AN131" s="15"/>
      <c r="AP131" s="70"/>
      <c r="AQ131" s="24"/>
      <c r="AR131" s="15"/>
      <c r="AS131" s="7"/>
      <c r="AT131" s="70"/>
      <c r="AU131" s="24"/>
      <c r="AV131" s="15"/>
    </row>
    <row r="132" spans="2:48" hidden="1" x14ac:dyDescent="0.25">
      <c r="B132" s="70"/>
      <c r="C132" s="24"/>
      <c r="D132" s="15"/>
      <c r="F132" s="70"/>
      <c r="G132" s="24"/>
      <c r="H132" s="15"/>
      <c r="J132" s="70"/>
      <c r="K132" s="24"/>
      <c r="L132" s="15"/>
      <c r="N132" s="70"/>
      <c r="O132" s="24"/>
      <c r="P132" s="15"/>
      <c r="R132" s="70"/>
      <c r="S132" s="24"/>
      <c r="T132" s="15"/>
      <c r="V132" s="70"/>
      <c r="W132" s="24"/>
      <c r="X132" s="15"/>
      <c r="Z132" s="70"/>
      <c r="AA132" s="24"/>
      <c r="AB132" s="15"/>
      <c r="AD132" s="70"/>
      <c r="AE132" s="24"/>
      <c r="AF132" s="15"/>
      <c r="AH132" s="70"/>
      <c r="AI132" s="24"/>
      <c r="AJ132" s="15"/>
      <c r="AL132" s="70"/>
      <c r="AM132" s="24"/>
      <c r="AN132" s="15"/>
      <c r="AP132" s="70"/>
      <c r="AQ132" s="24"/>
      <c r="AR132" s="15"/>
      <c r="AS132" s="7"/>
      <c r="AT132" s="70"/>
      <c r="AU132" s="24"/>
      <c r="AV132" s="15"/>
    </row>
    <row r="133" spans="2:48" hidden="1" x14ac:dyDescent="0.25">
      <c r="B133" s="70"/>
      <c r="C133" s="24"/>
      <c r="D133" s="15"/>
      <c r="F133" s="70"/>
      <c r="G133" s="24"/>
      <c r="H133" s="15"/>
      <c r="J133" s="70"/>
      <c r="K133" s="24"/>
      <c r="L133" s="15"/>
      <c r="N133" s="70"/>
      <c r="O133" s="24"/>
      <c r="P133" s="15"/>
      <c r="R133" s="70"/>
      <c r="S133" s="24"/>
      <c r="T133" s="15"/>
      <c r="V133" s="70"/>
      <c r="W133" s="24"/>
      <c r="X133" s="15"/>
      <c r="Z133" s="70"/>
      <c r="AA133" s="24"/>
      <c r="AB133" s="15"/>
      <c r="AD133" s="70"/>
      <c r="AE133" s="24"/>
      <c r="AF133" s="15"/>
      <c r="AH133" s="70"/>
      <c r="AI133" s="24"/>
      <c r="AJ133" s="15"/>
      <c r="AL133" s="70"/>
      <c r="AM133" s="24"/>
      <c r="AN133" s="15"/>
      <c r="AP133" s="70"/>
      <c r="AQ133" s="24"/>
      <c r="AR133" s="15"/>
      <c r="AS133" s="7"/>
      <c r="AT133" s="70"/>
      <c r="AU133" s="24"/>
      <c r="AV133" s="15"/>
    </row>
    <row r="134" spans="2:48" hidden="1" x14ac:dyDescent="0.25">
      <c r="B134" s="70"/>
      <c r="C134" s="24"/>
      <c r="D134" s="15"/>
      <c r="F134" s="70"/>
      <c r="G134" s="24"/>
      <c r="H134" s="15"/>
      <c r="J134" s="70"/>
      <c r="K134" s="24"/>
      <c r="L134" s="15"/>
      <c r="N134" s="70"/>
      <c r="O134" s="24"/>
      <c r="P134" s="15"/>
      <c r="R134" s="70"/>
      <c r="S134" s="24"/>
      <c r="T134" s="15"/>
      <c r="V134" s="70"/>
      <c r="W134" s="24"/>
      <c r="X134" s="15"/>
      <c r="Z134" s="70"/>
      <c r="AA134" s="24"/>
      <c r="AB134" s="15"/>
      <c r="AD134" s="70"/>
      <c r="AE134" s="24"/>
      <c r="AF134" s="15"/>
      <c r="AH134" s="70"/>
      <c r="AI134" s="24"/>
      <c r="AJ134" s="15"/>
      <c r="AL134" s="70"/>
      <c r="AM134" s="24"/>
      <c r="AN134" s="15"/>
      <c r="AP134" s="70"/>
      <c r="AQ134" s="24"/>
      <c r="AR134" s="15"/>
      <c r="AS134" s="7"/>
      <c r="AT134" s="70"/>
      <c r="AU134" s="24"/>
      <c r="AV134" s="15"/>
    </row>
    <row r="135" spans="2:48" hidden="1" x14ac:dyDescent="0.25">
      <c r="B135" s="70"/>
      <c r="C135" s="24"/>
      <c r="D135" s="15"/>
      <c r="F135" s="70"/>
      <c r="G135" s="24"/>
      <c r="H135" s="15"/>
      <c r="J135" s="70"/>
      <c r="K135" s="24"/>
      <c r="L135" s="15"/>
      <c r="N135" s="70"/>
      <c r="O135" s="24"/>
      <c r="P135" s="15"/>
      <c r="R135" s="70"/>
      <c r="S135" s="24"/>
      <c r="T135" s="15"/>
      <c r="V135" s="70"/>
      <c r="W135" s="24"/>
      <c r="X135" s="15"/>
      <c r="Z135" s="70"/>
      <c r="AA135" s="24"/>
      <c r="AB135" s="15"/>
      <c r="AD135" s="70"/>
      <c r="AE135" s="24"/>
      <c r="AF135" s="15"/>
      <c r="AH135" s="70"/>
      <c r="AI135" s="24"/>
      <c r="AJ135" s="15"/>
      <c r="AL135" s="70"/>
      <c r="AM135" s="24"/>
      <c r="AN135" s="15"/>
      <c r="AP135" s="70"/>
      <c r="AQ135" s="24"/>
      <c r="AR135" s="15"/>
      <c r="AS135" s="7"/>
      <c r="AT135" s="70"/>
      <c r="AU135" s="24"/>
      <c r="AV135" s="15"/>
    </row>
    <row r="136" spans="2:48" hidden="1" x14ac:dyDescent="0.25">
      <c r="B136" s="70"/>
      <c r="C136" s="24"/>
      <c r="D136" s="15"/>
      <c r="F136" s="70"/>
      <c r="G136" s="24"/>
      <c r="H136" s="15"/>
      <c r="J136" s="70"/>
      <c r="K136" s="24"/>
      <c r="L136" s="15"/>
      <c r="N136" s="70"/>
      <c r="O136" s="24"/>
      <c r="P136" s="15"/>
      <c r="R136" s="70"/>
      <c r="S136" s="24"/>
      <c r="T136" s="15"/>
      <c r="V136" s="70"/>
      <c r="W136" s="24"/>
      <c r="X136" s="15"/>
      <c r="Z136" s="70"/>
      <c r="AA136" s="24"/>
      <c r="AB136" s="15"/>
      <c r="AD136" s="70"/>
      <c r="AE136" s="24"/>
      <c r="AF136" s="15"/>
      <c r="AH136" s="70"/>
      <c r="AI136" s="24"/>
      <c r="AJ136" s="15"/>
      <c r="AL136" s="70"/>
      <c r="AM136" s="24"/>
      <c r="AN136" s="15"/>
      <c r="AP136" s="70"/>
      <c r="AQ136" s="24"/>
      <c r="AR136" s="15"/>
      <c r="AS136" s="7"/>
      <c r="AT136" s="70"/>
      <c r="AU136" s="24"/>
      <c r="AV136" s="15"/>
    </row>
    <row r="137" spans="2:48" hidden="1" x14ac:dyDescent="0.25">
      <c r="B137" s="70"/>
      <c r="C137" s="24"/>
      <c r="D137" s="15"/>
      <c r="F137" s="70"/>
      <c r="G137" s="24"/>
      <c r="H137" s="15"/>
      <c r="J137" s="70"/>
      <c r="K137" s="24"/>
      <c r="L137" s="15"/>
      <c r="N137" s="70"/>
      <c r="O137" s="24"/>
      <c r="P137" s="15"/>
      <c r="R137" s="70"/>
      <c r="S137" s="24"/>
      <c r="T137" s="15"/>
      <c r="V137" s="70"/>
      <c r="W137" s="24"/>
      <c r="X137" s="15"/>
      <c r="Z137" s="70"/>
      <c r="AA137" s="24"/>
      <c r="AB137" s="15"/>
      <c r="AD137" s="70"/>
      <c r="AE137" s="24"/>
      <c r="AF137" s="15"/>
      <c r="AH137" s="70"/>
      <c r="AI137" s="24"/>
      <c r="AJ137" s="15"/>
      <c r="AL137" s="70"/>
      <c r="AM137" s="24"/>
      <c r="AN137" s="15"/>
      <c r="AP137" s="70"/>
      <c r="AQ137" s="24"/>
      <c r="AR137" s="15"/>
      <c r="AS137" s="7"/>
      <c r="AT137" s="70"/>
      <c r="AU137" s="24"/>
      <c r="AV137" s="15"/>
    </row>
    <row r="138" spans="2:48" hidden="1" x14ac:dyDescent="0.25">
      <c r="B138" s="70"/>
      <c r="C138" s="24"/>
      <c r="D138" s="15"/>
      <c r="F138" s="70"/>
      <c r="G138" s="24"/>
      <c r="H138" s="15"/>
      <c r="J138" s="70"/>
      <c r="K138" s="24"/>
      <c r="L138" s="15"/>
      <c r="N138" s="70"/>
      <c r="O138" s="24"/>
      <c r="P138" s="15"/>
      <c r="R138" s="70"/>
      <c r="S138" s="24"/>
      <c r="T138" s="15"/>
      <c r="V138" s="70"/>
      <c r="W138" s="24"/>
      <c r="X138" s="15"/>
      <c r="Z138" s="70"/>
      <c r="AA138" s="24"/>
      <c r="AB138" s="15"/>
      <c r="AD138" s="70"/>
      <c r="AE138" s="24"/>
      <c r="AF138" s="15"/>
      <c r="AH138" s="70"/>
      <c r="AI138" s="24"/>
      <c r="AJ138" s="15"/>
      <c r="AL138" s="70"/>
      <c r="AM138" s="24"/>
      <c r="AN138" s="15"/>
      <c r="AP138" s="70"/>
      <c r="AQ138" s="24"/>
      <c r="AR138" s="15"/>
      <c r="AS138" s="7"/>
      <c r="AT138" s="70"/>
      <c r="AU138" s="24"/>
      <c r="AV138" s="15"/>
    </row>
    <row r="139" spans="2:48" hidden="1" x14ac:dyDescent="0.25">
      <c r="B139" s="70"/>
      <c r="C139" s="24"/>
      <c r="D139" s="15"/>
      <c r="F139" s="70"/>
      <c r="G139" s="24"/>
      <c r="H139" s="15"/>
      <c r="J139" s="70"/>
      <c r="K139" s="24"/>
      <c r="L139" s="15"/>
      <c r="N139" s="70"/>
      <c r="O139" s="24"/>
      <c r="P139" s="15"/>
      <c r="R139" s="70"/>
      <c r="S139" s="24"/>
      <c r="T139" s="15"/>
      <c r="V139" s="70"/>
      <c r="W139" s="24"/>
      <c r="X139" s="15"/>
      <c r="Z139" s="70"/>
      <c r="AA139" s="24"/>
      <c r="AB139" s="15"/>
      <c r="AD139" s="70"/>
      <c r="AE139" s="24"/>
      <c r="AF139" s="15"/>
      <c r="AH139" s="70"/>
      <c r="AI139" s="24"/>
      <c r="AJ139" s="15"/>
      <c r="AL139" s="70"/>
      <c r="AM139" s="24"/>
      <c r="AN139" s="15"/>
      <c r="AP139" s="70"/>
      <c r="AQ139" s="24"/>
      <c r="AR139" s="15"/>
      <c r="AS139" s="7"/>
      <c r="AT139" s="70"/>
      <c r="AU139" s="24"/>
      <c r="AV139" s="15"/>
    </row>
    <row r="140" spans="2:48" hidden="1" x14ac:dyDescent="0.25">
      <c r="B140" s="70"/>
      <c r="C140" s="24"/>
      <c r="D140" s="15"/>
      <c r="F140" s="70"/>
      <c r="G140" s="24"/>
      <c r="H140" s="15"/>
      <c r="J140" s="70"/>
      <c r="K140" s="24"/>
      <c r="L140" s="15"/>
      <c r="N140" s="70"/>
      <c r="O140" s="24"/>
      <c r="P140" s="15"/>
      <c r="R140" s="70"/>
      <c r="S140" s="24"/>
      <c r="T140" s="15"/>
      <c r="V140" s="70"/>
      <c r="W140" s="24"/>
      <c r="X140" s="15"/>
      <c r="Z140" s="70"/>
      <c r="AA140" s="24"/>
      <c r="AB140" s="15"/>
      <c r="AD140" s="70"/>
      <c r="AE140" s="24"/>
      <c r="AF140" s="15"/>
      <c r="AH140" s="70"/>
      <c r="AI140" s="24"/>
      <c r="AJ140" s="15"/>
      <c r="AL140" s="70"/>
      <c r="AM140" s="24"/>
      <c r="AN140" s="15"/>
      <c r="AP140" s="70"/>
      <c r="AQ140" s="24"/>
      <c r="AR140" s="15"/>
      <c r="AS140" s="7"/>
      <c r="AT140" s="70"/>
      <c r="AU140" s="24"/>
      <c r="AV140" s="15"/>
    </row>
    <row r="141" spans="2:48" hidden="1" x14ac:dyDescent="0.25">
      <c r="B141" s="70"/>
      <c r="C141" s="24"/>
      <c r="D141" s="15"/>
      <c r="F141" s="70"/>
      <c r="G141" s="24"/>
      <c r="H141" s="15"/>
      <c r="J141" s="70"/>
      <c r="K141" s="24"/>
      <c r="L141" s="15"/>
      <c r="N141" s="70"/>
      <c r="O141" s="24"/>
      <c r="P141" s="15"/>
      <c r="R141" s="70"/>
      <c r="S141" s="24"/>
      <c r="T141" s="15"/>
      <c r="V141" s="70"/>
      <c r="W141" s="24"/>
      <c r="X141" s="15"/>
      <c r="Z141" s="70"/>
      <c r="AA141" s="24"/>
      <c r="AB141" s="15"/>
      <c r="AD141" s="70"/>
      <c r="AE141" s="24"/>
      <c r="AF141" s="15"/>
      <c r="AH141" s="70"/>
      <c r="AI141" s="24"/>
      <c r="AJ141" s="15"/>
      <c r="AL141" s="70"/>
      <c r="AM141" s="24"/>
      <c r="AN141" s="15"/>
      <c r="AP141" s="70"/>
      <c r="AQ141" s="24"/>
      <c r="AR141" s="15"/>
      <c r="AS141" s="7"/>
      <c r="AT141" s="70"/>
      <c r="AU141" s="24"/>
      <c r="AV141" s="15"/>
    </row>
    <row r="142" spans="2:48" hidden="1" x14ac:dyDescent="0.25">
      <c r="B142" s="70"/>
      <c r="C142" s="24"/>
      <c r="D142" s="15"/>
      <c r="F142" s="70"/>
      <c r="G142" s="24"/>
      <c r="H142" s="15"/>
      <c r="J142" s="70"/>
      <c r="K142" s="24"/>
      <c r="L142" s="15"/>
      <c r="N142" s="70"/>
      <c r="O142" s="24"/>
      <c r="P142" s="15"/>
      <c r="R142" s="70"/>
      <c r="S142" s="24"/>
      <c r="T142" s="15"/>
      <c r="V142" s="70"/>
      <c r="W142" s="24"/>
      <c r="X142" s="15"/>
      <c r="Z142" s="70"/>
      <c r="AA142" s="24"/>
      <c r="AB142" s="15"/>
      <c r="AD142" s="70"/>
      <c r="AE142" s="24"/>
      <c r="AF142" s="15"/>
      <c r="AH142" s="70"/>
      <c r="AI142" s="24"/>
      <c r="AJ142" s="15"/>
      <c r="AL142" s="70"/>
      <c r="AM142" s="24"/>
      <c r="AN142" s="15"/>
      <c r="AP142" s="70"/>
      <c r="AQ142" s="24"/>
      <c r="AR142" s="15"/>
      <c r="AS142" s="7"/>
      <c r="AT142" s="70"/>
      <c r="AU142" s="24"/>
      <c r="AV142" s="15"/>
    </row>
    <row r="143" spans="2:48" hidden="1" x14ac:dyDescent="0.25">
      <c r="B143" s="70"/>
      <c r="C143" s="24"/>
      <c r="D143" s="15"/>
      <c r="F143" s="70"/>
      <c r="G143" s="24"/>
      <c r="H143" s="15"/>
      <c r="J143" s="70"/>
      <c r="K143" s="24"/>
      <c r="L143" s="15"/>
      <c r="N143" s="70"/>
      <c r="O143" s="24"/>
      <c r="P143" s="15"/>
      <c r="R143" s="70"/>
      <c r="S143" s="24"/>
      <c r="T143" s="15"/>
      <c r="V143" s="70"/>
      <c r="W143" s="24"/>
      <c r="X143" s="15"/>
      <c r="Z143" s="70"/>
      <c r="AA143" s="24"/>
      <c r="AB143" s="15"/>
      <c r="AD143" s="70"/>
      <c r="AE143" s="24"/>
      <c r="AF143" s="15"/>
      <c r="AH143" s="70"/>
      <c r="AI143" s="24"/>
      <c r="AJ143" s="15"/>
      <c r="AL143" s="70"/>
      <c r="AM143" s="24"/>
      <c r="AN143" s="15"/>
      <c r="AP143" s="70"/>
      <c r="AQ143" s="24"/>
      <c r="AR143" s="15"/>
      <c r="AS143" s="7"/>
      <c r="AT143" s="70"/>
      <c r="AU143" s="24"/>
      <c r="AV143" s="15"/>
    </row>
    <row r="144" spans="2:48" hidden="1" x14ac:dyDescent="0.25">
      <c r="B144" s="70"/>
      <c r="C144" s="24"/>
      <c r="D144" s="15"/>
      <c r="F144" s="70"/>
      <c r="G144" s="24"/>
      <c r="H144" s="15"/>
      <c r="J144" s="70"/>
      <c r="K144" s="24"/>
      <c r="L144" s="15"/>
      <c r="N144" s="70"/>
      <c r="O144" s="24"/>
      <c r="P144" s="15"/>
      <c r="R144" s="70"/>
      <c r="S144" s="24"/>
      <c r="T144" s="15"/>
      <c r="V144" s="70"/>
      <c r="W144" s="24"/>
      <c r="X144" s="15"/>
      <c r="Z144" s="70"/>
      <c r="AA144" s="24"/>
      <c r="AB144" s="15"/>
      <c r="AD144" s="70"/>
      <c r="AE144" s="24"/>
      <c r="AF144" s="15"/>
      <c r="AH144" s="70"/>
      <c r="AI144" s="24"/>
      <c r="AJ144" s="15"/>
      <c r="AL144" s="70"/>
      <c r="AM144" s="24"/>
      <c r="AN144" s="15"/>
      <c r="AP144" s="70"/>
      <c r="AQ144" s="24"/>
      <c r="AR144" s="15"/>
      <c r="AS144" s="7"/>
      <c r="AT144" s="70"/>
      <c r="AU144" s="24"/>
      <c r="AV144" s="15"/>
    </row>
    <row r="145" spans="1:48" hidden="1" x14ac:dyDescent="0.25">
      <c r="B145" s="70"/>
      <c r="C145" s="24"/>
      <c r="D145" s="15"/>
      <c r="F145" s="70"/>
      <c r="G145" s="24"/>
      <c r="H145" s="15"/>
      <c r="J145" s="70"/>
      <c r="K145" s="24"/>
      <c r="L145" s="15"/>
      <c r="N145" s="70"/>
      <c r="O145" s="24"/>
      <c r="P145" s="15"/>
      <c r="R145" s="70"/>
      <c r="S145" s="24"/>
      <c r="T145" s="15"/>
      <c r="V145" s="70"/>
      <c r="W145" s="24"/>
      <c r="X145" s="15"/>
      <c r="Z145" s="70"/>
      <c r="AA145" s="24"/>
      <c r="AB145" s="15"/>
      <c r="AD145" s="70"/>
      <c r="AE145" s="24"/>
      <c r="AF145" s="15"/>
      <c r="AH145" s="70"/>
      <c r="AI145" s="24"/>
      <c r="AJ145" s="15"/>
      <c r="AL145" s="70"/>
      <c r="AM145" s="24"/>
      <c r="AN145" s="15"/>
      <c r="AP145" s="70"/>
      <c r="AQ145" s="24"/>
      <c r="AR145" s="15"/>
      <c r="AS145" s="7"/>
      <c r="AT145" s="70"/>
      <c r="AU145" s="24"/>
      <c r="AV145" s="15"/>
    </row>
    <row r="146" spans="1:48" hidden="1" x14ac:dyDescent="0.25">
      <c r="B146" s="70"/>
      <c r="C146" s="24"/>
      <c r="D146" s="15"/>
      <c r="F146" s="70"/>
      <c r="G146" s="24"/>
      <c r="H146" s="15"/>
      <c r="J146" s="70"/>
      <c r="K146" s="24"/>
      <c r="L146" s="15"/>
      <c r="N146" s="70"/>
      <c r="O146" s="24"/>
      <c r="P146" s="15"/>
      <c r="R146" s="70"/>
      <c r="S146" s="24"/>
      <c r="T146" s="15"/>
      <c r="V146" s="70"/>
      <c r="W146" s="24"/>
      <c r="X146" s="15"/>
      <c r="Z146" s="70"/>
      <c r="AA146" s="24"/>
      <c r="AB146" s="15"/>
      <c r="AD146" s="70"/>
      <c r="AE146" s="24"/>
      <c r="AF146" s="15"/>
      <c r="AH146" s="70"/>
      <c r="AI146" s="24"/>
      <c r="AJ146" s="15"/>
      <c r="AL146" s="70"/>
      <c r="AM146" s="24"/>
      <c r="AN146" s="15"/>
      <c r="AP146" s="70"/>
      <c r="AQ146" s="24"/>
      <c r="AR146" s="15"/>
      <c r="AS146" s="7"/>
      <c r="AT146" s="70"/>
      <c r="AU146" s="24"/>
      <c r="AV146" s="15"/>
    </row>
    <row r="147" spans="1:48" hidden="1" x14ac:dyDescent="0.25">
      <c r="B147" s="70"/>
      <c r="C147" s="24"/>
      <c r="D147" s="15"/>
      <c r="F147" s="70"/>
      <c r="G147" s="24"/>
      <c r="H147" s="15"/>
      <c r="J147" s="70"/>
      <c r="K147" s="24"/>
      <c r="L147" s="15"/>
      <c r="N147" s="70"/>
      <c r="O147" s="24"/>
      <c r="P147" s="15"/>
      <c r="R147" s="70"/>
      <c r="S147" s="24"/>
      <c r="T147" s="15"/>
      <c r="V147" s="70"/>
      <c r="W147" s="24"/>
      <c r="X147" s="15"/>
      <c r="Z147" s="70"/>
      <c r="AA147" s="24"/>
      <c r="AB147" s="15"/>
      <c r="AD147" s="70"/>
      <c r="AE147" s="24"/>
      <c r="AF147" s="15"/>
      <c r="AH147" s="70"/>
      <c r="AI147" s="24"/>
      <c r="AJ147" s="15"/>
      <c r="AL147" s="70"/>
      <c r="AM147" s="24"/>
      <c r="AN147" s="15"/>
      <c r="AP147" s="70"/>
      <c r="AQ147" s="24"/>
      <c r="AR147" s="15"/>
      <c r="AS147" s="7"/>
      <c r="AT147" s="70"/>
      <c r="AU147" s="24"/>
      <c r="AV147" s="15"/>
    </row>
    <row r="148" spans="1:48" hidden="1" x14ac:dyDescent="0.25">
      <c r="B148" s="70"/>
      <c r="C148" s="24"/>
      <c r="D148" s="15"/>
      <c r="F148" s="70"/>
      <c r="G148" s="24"/>
      <c r="H148" s="15"/>
      <c r="J148" s="70"/>
      <c r="K148" s="24"/>
      <c r="L148" s="15"/>
      <c r="N148" s="70"/>
      <c r="O148" s="24"/>
      <c r="P148" s="15"/>
      <c r="R148" s="70"/>
      <c r="S148" s="24"/>
      <c r="T148" s="15"/>
      <c r="V148" s="70"/>
      <c r="W148" s="24"/>
      <c r="X148" s="15"/>
      <c r="Z148" s="70"/>
      <c r="AA148" s="24"/>
      <c r="AB148" s="15"/>
      <c r="AD148" s="70"/>
      <c r="AE148" s="24"/>
      <c r="AF148" s="15"/>
      <c r="AH148" s="70"/>
      <c r="AI148" s="24"/>
      <c r="AJ148" s="15"/>
      <c r="AL148" s="70"/>
      <c r="AM148" s="24"/>
      <c r="AN148" s="15"/>
      <c r="AP148" s="70"/>
      <c r="AQ148" s="24"/>
      <c r="AR148" s="15"/>
      <c r="AS148" s="7"/>
      <c r="AT148" s="70"/>
      <c r="AU148" s="24"/>
      <c r="AV148" s="15"/>
    </row>
    <row r="149" spans="1:48" hidden="1" x14ac:dyDescent="0.25">
      <c r="B149" s="70"/>
      <c r="C149" s="24"/>
      <c r="D149" s="15"/>
      <c r="F149" s="70"/>
      <c r="G149" s="24"/>
      <c r="H149" s="15"/>
      <c r="J149" s="70"/>
      <c r="K149" s="24"/>
      <c r="L149" s="15"/>
      <c r="N149" s="70"/>
      <c r="O149" s="24"/>
      <c r="P149" s="15"/>
      <c r="R149" s="70"/>
      <c r="S149" s="24"/>
      <c r="T149" s="15"/>
      <c r="V149" s="70"/>
      <c r="W149" s="24"/>
      <c r="X149" s="15"/>
      <c r="Z149" s="70"/>
      <c r="AA149" s="24"/>
      <c r="AB149" s="15"/>
      <c r="AD149" s="70"/>
      <c r="AE149" s="24"/>
      <c r="AF149" s="15"/>
      <c r="AH149" s="70"/>
      <c r="AI149" s="24"/>
      <c r="AJ149" s="15"/>
      <c r="AL149" s="70"/>
      <c r="AM149" s="24"/>
      <c r="AN149" s="15"/>
      <c r="AP149" s="70"/>
      <c r="AQ149" s="24"/>
      <c r="AR149" s="15"/>
      <c r="AS149" s="7"/>
      <c r="AT149" s="70"/>
      <c r="AU149" s="24"/>
      <c r="AV149" s="15"/>
    </row>
    <row r="150" spans="1:48" hidden="1" x14ac:dyDescent="0.25">
      <c r="B150" s="70"/>
      <c r="C150" s="24"/>
      <c r="D150" s="15"/>
      <c r="F150" s="70"/>
      <c r="G150" s="24"/>
      <c r="H150" s="15"/>
      <c r="J150" s="70"/>
      <c r="K150" s="24"/>
      <c r="L150" s="15"/>
      <c r="N150" s="70"/>
      <c r="O150" s="24"/>
      <c r="P150" s="15"/>
      <c r="R150" s="70"/>
      <c r="S150" s="24"/>
      <c r="T150" s="15"/>
      <c r="V150" s="70"/>
      <c r="W150" s="24"/>
      <c r="X150" s="15"/>
      <c r="Z150" s="70"/>
      <c r="AA150" s="24"/>
      <c r="AB150" s="15"/>
      <c r="AD150" s="70"/>
      <c r="AE150" s="24"/>
      <c r="AF150" s="15"/>
      <c r="AH150" s="70"/>
      <c r="AI150" s="24"/>
      <c r="AJ150" s="15"/>
      <c r="AL150" s="70"/>
      <c r="AM150" s="24"/>
      <c r="AN150" s="15"/>
      <c r="AP150" s="70"/>
      <c r="AQ150" s="24"/>
      <c r="AR150" s="15"/>
      <c r="AS150" s="7"/>
      <c r="AT150" s="70"/>
      <c r="AU150" s="24"/>
      <c r="AV150" s="15"/>
    </row>
    <row r="151" spans="1:48" hidden="1" x14ac:dyDescent="0.25">
      <c r="B151" s="70"/>
      <c r="C151" s="24"/>
      <c r="D151" s="15"/>
      <c r="F151" s="70"/>
      <c r="G151" s="24"/>
      <c r="H151" s="15"/>
      <c r="J151" s="70"/>
      <c r="K151" s="24"/>
      <c r="L151" s="15"/>
      <c r="N151" s="70"/>
      <c r="O151" s="24"/>
      <c r="P151" s="15"/>
      <c r="R151" s="70"/>
      <c r="S151" s="24"/>
      <c r="T151" s="15"/>
      <c r="V151" s="70"/>
      <c r="W151" s="24"/>
      <c r="X151" s="15"/>
      <c r="Z151" s="70"/>
      <c r="AA151" s="24"/>
      <c r="AB151" s="15"/>
      <c r="AD151" s="70"/>
      <c r="AE151" s="24"/>
      <c r="AF151" s="15"/>
      <c r="AH151" s="70"/>
      <c r="AI151" s="24"/>
      <c r="AJ151" s="15"/>
      <c r="AL151" s="70"/>
      <c r="AM151" s="24"/>
      <c r="AN151" s="15"/>
      <c r="AP151" s="70"/>
      <c r="AQ151" s="24"/>
      <c r="AR151" s="15"/>
      <c r="AS151" s="7"/>
      <c r="AT151" s="70"/>
      <c r="AU151" s="24"/>
      <c r="AV151" s="15"/>
    </row>
    <row r="152" spans="1:48" hidden="1" x14ac:dyDescent="0.25">
      <c r="B152" s="70"/>
      <c r="C152" s="24"/>
      <c r="D152" s="15"/>
      <c r="F152" s="70"/>
      <c r="G152" s="24"/>
      <c r="H152" s="15"/>
      <c r="J152" s="70"/>
      <c r="K152" s="24"/>
      <c r="L152" s="15"/>
      <c r="N152" s="70"/>
      <c r="O152" s="24"/>
      <c r="P152" s="15"/>
      <c r="R152" s="70"/>
      <c r="S152" s="24"/>
      <c r="T152" s="15"/>
      <c r="V152" s="70"/>
      <c r="W152" s="24"/>
      <c r="X152" s="15"/>
      <c r="Z152" s="70"/>
      <c r="AA152" s="24"/>
      <c r="AB152" s="15"/>
      <c r="AD152" s="70"/>
      <c r="AE152" s="24"/>
      <c r="AF152" s="15"/>
      <c r="AH152" s="70"/>
      <c r="AI152" s="24"/>
      <c r="AJ152" s="15"/>
      <c r="AL152" s="70"/>
      <c r="AM152" s="24"/>
      <c r="AN152" s="15"/>
      <c r="AP152" s="70"/>
      <c r="AQ152" s="24"/>
      <c r="AR152" s="15"/>
      <c r="AS152" s="7"/>
      <c r="AT152" s="70"/>
      <c r="AU152" s="24"/>
      <c r="AV152" s="15"/>
    </row>
    <row r="153" spans="1:48" hidden="1" x14ac:dyDescent="0.25">
      <c r="B153" s="70"/>
      <c r="C153" s="24"/>
      <c r="D153" s="15"/>
      <c r="F153" s="70"/>
      <c r="G153" s="24"/>
      <c r="H153" s="15"/>
      <c r="J153" s="70"/>
      <c r="K153" s="24"/>
      <c r="L153" s="15"/>
      <c r="N153" s="70"/>
      <c r="O153" s="24"/>
      <c r="P153" s="15"/>
      <c r="R153" s="70"/>
      <c r="S153" s="24"/>
      <c r="T153" s="15"/>
      <c r="V153" s="70"/>
      <c r="W153" s="24"/>
      <c r="X153" s="15"/>
      <c r="Z153" s="70"/>
      <c r="AA153" s="24"/>
      <c r="AB153" s="15"/>
      <c r="AD153" s="70"/>
      <c r="AE153" s="24"/>
      <c r="AF153" s="15"/>
      <c r="AH153" s="70"/>
      <c r="AI153" s="24"/>
      <c r="AJ153" s="15"/>
      <c r="AL153" s="70"/>
      <c r="AM153" s="24"/>
      <c r="AN153" s="15"/>
      <c r="AP153" s="70"/>
      <c r="AQ153" s="24"/>
      <c r="AR153" s="15"/>
      <c r="AS153" s="7"/>
      <c r="AT153" s="70"/>
      <c r="AU153" s="24"/>
      <c r="AV153" s="15"/>
    </row>
    <row r="154" spans="1:48" x14ac:dyDescent="0.25">
      <c r="A154" t="s">
        <v>25</v>
      </c>
      <c r="B154" s="14"/>
      <c r="D154" s="20">
        <f>SUM(D107:D153)</f>
        <v>-24.85</v>
      </c>
      <c r="F154" s="14"/>
      <c r="H154" s="20">
        <f>SUM(H107:H153)</f>
        <v>-24.85</v>
      </c>
      <c r="J154" s="14"/>
      <c r="L154" s="20">
        <f>SUM(L107:L153)</f>
        <v>-24.85</v>
      </c>
      <c r="N154" s="14"/>
      <c r="P154" s="20">
        <f>SUM(P107:P153)</f>
        <v>-24.85</v>
      </c>
      <c r="R154" s="14"/>
      <c r="T154" s="20">
        <f>SUM(T107:T153)</f>
        <v>-24.85</v>
      </c>
      <c r="V154" s="14"/>
      <c r="X154" s="20">
        <f>SUM(X107:X153)</f>
        <v>-24.85</v>
      </c>
      <c r="Z154" s="14"/>
      <c r="AB154" s="20">
        <f>SUM(AB107:AB153)</f>
        <v>-24.85</v>
      </c>
      <c r="AD154" s="14"/>
      <c r="AF154" s="20">
        <f>SUM(AF107:AF153)</f>
        <v>-24.85</v>
      </c>
      <c r="AH154" s="14"/>
      <c r="AJ154" s="20">
        <f>SUM(AJ107:AJ153)</f>
        <v>-24.85</v>
      </c>
      <c r="AL154" s="14"/>
      <c r="AN154" s="20">
        <f>SUM(AN107:AN153)</f>
        <v>-24.85</v>
      </c>
      <c r="AP154" s="14"/>
      <c r="AR154" s="20">
        <f>SUM(AR107:AR153)</f>
        <v>-24.85</v>
      </c>
      <c r="AS154" s="39"/>
      <c r="AT154" s="14"/>
      <c r="AV154" s="20">
        <f>SUM(AV107:AV153)</f>
        <v>-24.85</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25">
      <c r="A157" t="str">
        <f>A75</f>
        <v>Commission Surcharge</v>
      </c>
      <c r="B157" s="23" cm="1">
        <f t="array" ref="B157">SUMPRODUCT(($A157=Input!$A$138:$A$143)*(B$13=Input!$C$137:$BJ$137)*(Input!$C$138:$BJ$143))</f>
        <v>7.0000000000000001E-3</v>
      </c>
      <c r="C157" s="7">
        <f>D154+D104</f>
        <v>74.544625568504074</v>
      </c>
      <c r="D157" s="15">
        <f>ROUND(B157*C157,2)</f>
        <v>0.52</v>
      </c>
      <c r="F157" s="23" cm="1">
        <f t="array" ref="F157">SUMPRODUCT(($A157=Input!$A$138:$A$143)*(F$13=Input!$C$137:$BJ$137)*(Input!$C$138:$BJ$143))</f>
        <v>7.0000000000000001E-3</v>
      </c>
      <c r="G157" s="7">
        <f>H154+H104</f>
        <v>74.544625568504074</v>
      </c>
      <c r="H157" s="15">
        <f>ROUND(F157*G157,2)</f>
        <v>0.52</v>
      </c>
      <c r="J157" s="23" cm="1">
        <f t="array" ref="J157">SUMPRODUCT(($A157=Input!$A$138:$A$143)*(J$13=Input!$C$137:$BJ$137)*(Input!$C$138:$BJ$143))</f>
        <v>7.0000000000000001E-3</v>
      </c>
      <c r="K157" s="7">
        <f>L154+L104</f>
        <v>74.544625568504074</v>
      </c>
      <c r="L157" s="15">
        <f>ROUND(J157*K157,2)</f>
        <v>0.52</v>
      </c>
      <c r="N157" s="23" cm="1">
        <f t="array" ref="N157">SUMPRODUCT(($A157=Input!$A$138:$A$143)*(N$13=Input!$C$137:$BJ$137)*(Input!$C$138:$BJ$143))</f>
        <v>7.0000000000000001E-3</v>
      </c>
      <c r="O157" s="7">
        <f>P154+P104</f>
        <v>74.544625568504074</v>
      </c>
      <c r="P157" s="15">
        <f>ROUND(N157*O157,2)</f>
        <v>0.52</v>
      </c>
      <c r="R157" s="23" cm="1">
        <f t="array" ref="R157">SUMPRODUCT(($A157=Input!$A$138:$A$143)*(R$13=Input!$C$137:$BJ$137)*(Input!$C$138:$BJ$143))</f>
        <v>7.0000000000000001E-3</v>
      </c>
      <c r="S157" s="7">
        <f>T154+T104</f>
        <v>74.544625568504074</v>
      </c>
      <c r="T157" s="15">
        <f>ROUND(R157*S157,2)</f>
        <v>0.52</v>
      </c>
      <c r="V157" s="23" cm="1">
        <f t="array" ref="V157">SUMPRODUCT(($A157=Input!$A$138:$A$143)*(V$13=Input!$C$137:$BJ$137)*(Input!$C$138:$BJ$143))</f>
        <v>7.0000000000000001E-3</v>
      </c>
      <c r="W157" s="7">
        <f>X154+X104</f>
        <v>74.544625568504074</v>
      </c>
      <c r="X157" s="15">
        <f>ROUND(V157*W157,2)</f>
        <v>0.52</v>
      </c>
      <c r="Z157" s="23" cm="1">
        <f t="array" ref="Z157">SUMPRODUCT(($A157=Input!$A$138:$A$143)*(Z$13=Input!$C$137:$BJ$137)*(Input!$C$138:$BJ$143))</f>
        <v>7.0000000000000001E-3</v>
      </c>
      <c r="AA157" s="7">
        <f>AB154+AB104</f>
        <v>74.544625568504074</v>
      </c>
      <c r="AB157" s="15">
        <f>ROUND(Z157*AA157,2)</f>
        <v>0.52</v>
      </c>
      <c r="AD157" s="23" cm="1">
        <f t="array" ref="AD157">SUMPRODUCT(($A157=Input!$A$138:$A$143)*(AD$13=Input!$C$137:$BJ$137)*(Input!$C$138:$BJ$143))</f>
        <v>7.0000000000000001E-3</v>
      </c>
      <c r="AE157" s="7">
        <f>AF154+AF104</f>
        <v>74.544625568504074</v>
      </c>
      <c r="AF157" s="15">
        <f>ROUND(AD157*AE157,2)</f>
        <v>0.52</v>
      </c>
      <c r="AH157" s="23" cm="1">
        <f t="array" ref="AH157">SUMPRODUCT(($A157=Input!$A$138:$A$143)*(AH$13=Input!$C$137:$BJ$137)*(Input!$C$138:$BJ$143))</f>
        <v>7.0000000000000001E-3</v>
      </c>
      <c r="AI157" s="7">
        <f>AJ154+AJ104</f>
        <v>74.544625568504074</v>
      </c>
      <c r="AJ157" s="15">
        <f>ROUND(AH157*AI157,2)</f>
        <v>0.52</v>
      </c>
      <c r="AL157" s="23" cm="1">
        <f t="array" ref="AL157">SUMPRODUCT(($A157=Input!$A$138:$A$143)*(AL$13=Input!$C$137:$BJ$137)*(Input!$C$138:$BJ$143))</f>
        <v>7.0000000000000001E-3</v>
      </c>
      <c r="AM157" s="7">
        <f>AN154+AN104</f>
        <v>74.544625568504074</v>
      </c>
      <c r="AN157" s="15">
        <f>ROUND(AL157*AM157,2)</f>
        <v>0.52</v>
      </c>
      <c r="AP157" s="23" cm="1">
        <f t="array" ref="AP157">SUMPRODUCT(($A157=Input!$A$138:$A$143)*(AP$13=Input!$C$137:$BJ$137)*(Input!$C$138:$BJ$143))</f>
        <v>7.0000000000000001E-3</v>
      </c>
      <c r="AQ157" s="7">
        <f>AR154+AR104</f>
        <v>74.544625568504074</v>
      </c>
      <c r="AR157" s="15">
        <f>ROUND(AP157*AQ157,2)</f>
        <v>0.52</v>
      </c>
      <c r="AS157" s="7"/>
      <c r="AT157" s="23" cm="1">
        <f t="array" ref="AT157">SUMPRODUCT(($A157=Input!$A$138:$A$143)*(AT$13=Input!$C$137:$BJ$137)*(Input!$C$138:$BJ$143))</f>
        <v>7.0000000000000001E-3</v>
      </c>
      <c r="AU157" s="7">
        <f>AV154+AV104</f>
        <v>74.544625568504074</v>
      </c>
      <c r="AV157" s="15">
        <f>ROUND(AT157*AU157,2)</f>
        <v>0.52</v>
      </c>
    </row>
    <row r="158" spans="1:48" ht="14.65" customHeight="1" x14ac:dyDescent="0.25">
      <c r="A158" t="str">
        <f t="shared" ref="A158:A162" si="97">A76</f>
        <v>License Tax</v>
      </c>
      <c r="B158" s="23" cm="1">
        <f t="array" ref="B158">SUMPRODUCT(($A158=Input!$A$138:$A$143)*(B$13=Input!$C$137:$BJ$137)*(Input!$C$138:$BJ$143))</f>
        <v>0</v>
      </c>
      <c r="C158" s="7">
        <f>C157</f>
        <v>74.544625568504074</v>
      </c>
      <c r="D158" s="15">
        <f t="shared" ref="D158:D162" si="98">ROUND(B158*C158,2)</f>
        <v>0</v>
      </c>
      <c r="F158" s="23" cm="1">
        <f t="array" ref="F158">SUMPRODUCT(($A158=Input!$A$138:$A$143)*(F$13=Input!$C$137:$BJ$137)*(Input!$C$138:$BJ$143))</f>
        <v>0</v>
      </c>
      <c r="G158" s="7">
        <f>G157</f>
        <v>74.544625568504074</v>
      </c>
      <c r="H158" s="15">
        <f t="shared" ref="H158:H162" si="99">ROUND(F158*G158,2)</f>
        <v>0</v>
      </c>
      <c r="J158" s="23" cm="1">
        <f t="array" ref="J158">SUMPRODUCT(($A158=Input!$A$138:$A$143)*(J$13=Input!$C$137:$BJ$137)*(Input!$C$138:$BJ$143))</f>
        <v>0</v>
      </c>
      <c r="K158" s="7">
        <f>K157</f>
        <v>74.544625568504074</v>
      </c>
      <c r="L158" s="15">
        <f t="shared" ref="L158:L162" si="100">ROUND(J158*K158,2)</f>
        <v>0</v>
      </c>
      <c r="N158" s="23" cm="1">
        <f t="array" ref="N158">SUMPRODUCT(($A158=Input!$A$138:$A$143)*(N$13=Input!$C$137:$BJ$137)*(Input!$C$138:$BJ$143))</f>
        <v>0</v>
      </c>
      <c r="O158" s="7">
        <f>O157</f>
        <v>74.544625568504074</v>
      </c>
      <c r="P158" s="15">
        <f t="shared" ref="P158:P162" si="101">ROUND(N158*O158,2)</f>
        <v>0</v>
      </c>
      <c r="R158" s="23" cm="1">
        <f t="array" ref="R158">SUMPRODUCT(($A158=Input!$A$138:$A$143)*(R$13=Input!$C$137:$BJ$137)*(Input!$C$138:$BJ$143))</f>
        <v>0</v>
      </c>
      <c r="S158" s="7">
        <f>S157</f>
        <v>74.544625568504074</v>
      </c>
      <c r="T158" s="15">
        <f t="shared" ref="T158:T162" si="102">ROUND(R158*S158,2)</f>
        <v>0</v>
      </c>
      <c r="V158" s="23" cm="1">
        <f t="array" ref="V158">SUMPRODUCT(($A158=Input!$A$138:$A$143)*(V$13=Input!$C$137:$BJ$137)*(Input!$C$138:$BJ$143))</f>
        <v>0</v>
      </c>
      <c r="W158" s="7">
        <f>W157</f>
        <v>74.544625568504074</v>
      </c>
      <c r="X158" s="15">
        <f t="shared" ref="X158:X162" si="103">ROUND(V158*W158,2)</f>
        <v>0</v>
      </c>
      <c r="Z158" s="23" cm="1">
        <f t="array" ref="Z158">SUMPRODUCT(($A158=Input!$A$138:$A$143)*(Z$13=Input!$C$137:$BJ$137)*(Input!$C$138:$BJ$143))</f>
        <v>0</v>
      </c>
      <c r="AA158" s="7">
        <f>AA157</f>
        <v>74.544625568504074</v>
      </c>
      <c r="AB158" s="15">
        <f t="shared" ref="AB158:AB162" si="104">ROUND(Z158*AA158,2)</f>
        <v>0</v>
      </c>
      <c r="AD158" s="23" cm="1">
        <f t="array" ref="AD158">SUMPRODUCT(($A158=Input!$A$138:$A$143)*(AD$13=Input!$C$137:$BJ$137)*(Input!$C$138:$BJ$143))</f>
        <v>0</v>
      </c>
      <c r="AE158" s="7">
        <f>AE157</f>
        <v>74.544625568504074</v>
      </c>
      <c r="AF158" s="15">
        <f t="shared" ref="AF158:AF162" si="105">ROUND(AD158*AE158,2)</f>
        <v>0</v>
      </c>
      <c r="AH158" s="23" cm="1">
        <f t="array" ref="AH158">SUMPRODUCT(($A158=Input!$A$138:$A$143)*(AH$13=Input!$C$137:$BJ$137)*(Input!$C$138:$BJ$143))</f>
        <v>0</v>
      </c>
      <c r="AI158" s="7">
        <f>AI157</f>
        <v>74.544625568504074</v>
      </c>
      <c r="AJ158" s="15">
        <f t="shared" ref="AJ158:AJ162" si="106">ROUND(AH158*AI158,2)</f>
        <v>0</v>
      </c>
      <c r="AL158" s="23" cm="1">
        <f t="array" ref="AL158">SUMPRODUCT(($A158=Input!$A$138:$A$143)*(AL$13=Input!$C$137:$BJ$137)*(Input!$C$138:$BJ$143))</f>
        <v>0</v>
      </c>
      <c r="AM158" s="7">
        <f>AM157</f>
        <v>74.544625568504074</v>
      </c>
      <c r="AN158" s="15">
        <f t="shared" ref="AN158:AN162" si="107">ROUND(AL158*AM158,2)</f>
        <v>0</v>
      </c>
      <c r="AP158" s="23" cm="1">
        <f t="array" ref="AP158">SUMPRODUCT(($A158=Input!$A$138:$A$143)*(AP$13=Input!$C$137:$BJ$137)*(Input!$C$138:$BJ$143))</f>
        <v>0</v>
      </c>
      <c r="AQ158" s="7">
        <f>AQ157</f>
        <v>74.544625568504074</v>
      </c>
      <c r="AR158" s="15">
        <f t="shared" ref="AR158:AR162" si="108">ROUND(AP158*AQ158,2)</f>
        <v>0</v>
      </c>
      <c r="AT158" s="23" cm="1">
        <f t="array" ref="AT158">SUMPRODUCT(($A158=Input!$A$138:$A$143)*(AT$13=Input!$C$137:$BJ$137)*(Input!$C$138:$BJ$143))</f>
        <v>0</v>
      </c>
      <c r="AU158" s="7">
        <f>AU157</f>
        <v>74.544625568504074</v>
      </c>
      <c r="AV158" s="15">
        <f t="shared" ref="AV158:AV162" si="109">ROUND(AT158*AU158,2)</f>
        <v>0</v>
      </c>
    </row>
    <row r="159" spans="1:48" ht="14.65" customHeight="1" x14ac:dyDescent="0.25">
      <c r="A159" t="str">
        <f t="shared" si="97"/>
        <v>Franchise Fee</v>
      </c>
      <c r="B159" s="23" cm="1">
        <f t="array" ref="B159">SUMPRODUCT(($A159=Input!$A$138:$A$143)*(B$13=Input!$C$137:$BJ$137)*(Input!$C$138:$BJ$143))</f>
        <v>0.02</v>
      </c>
      <c r="C159" s="7">
        <f t="shared" ref="C159:C162" si="110">C158</f>
        <v>74.544625568504074</v>
      </c>
      <c r="D159" s="15">
        <f t="shared" si="98"/>
        <v>1.49</v>
      </c>
      <c r="F159" s="23" cm="1">
        <f t="array" ref="F159">SUMPRODUCT(($A159=Input!$A$138:$A$143)*(F$13=Input!$C$137:$BJ$137)*(Input!$C$138:$BJ$143))</f>
        <v>0.02</v>
      </c>
      <c r="G159" s="7">
        <f t="shared" ref="G159:G162" si="111">G158</f>
        <v>74.544625568504074</v>
      </c>
      <c r="H159" s="15">
        <f t="shared" si="99"/>
        <v>1.49</v>
      </c>
      <c r="J159" s="23" cm="1">
        <f t="array" ref="J159">SUMPRODUCT(($A159=Input!$A$138:$A$143)*(J$13=Input!$C$137:$BJ$137)*(Input!$C$138:$BJ$143))</f>
        <v>0.02</v>
      </c>
      <c r="K159" s="7">
        <f t="shared" ref="K159:K162" si="112">K158</f>
        <v>74.544625568504074</v>
      </c>
      <c r="L159" s="15">
        <f t="shared" si="100"/>
        <v>1.49</v>
      </c>
      <c r="N159" s="23" cm="1">
        <f t="array" ref="N159">SUMPRODUCT(($A159=Input!$A$138:$A$143)*(N$13=Input!$C$137:$BJ$137)*(Input!$C$138:$BJ$143))</f>
        <v>0.02</v>
      </c>
      <c r="O159" s="7">
        <f t="shared" ref="O159:O162" si="113">O158</f>
        <v>74.544625568504074</v>
      </c>
      <c r="P159" s="15">
        <f t="shared" si="101"/>
        <v>1.49</v>
      </c>
      <c r="R159" s="23" cm="1">
        <f t="array" ref="R159">SUMPRODUCT(($A159=Input!$A$138:$A$143)*(R$13=Input!$C$137:$BJ$137)*(Input!$C$138:$BJ$143))</f>
        <v>0.02</v>
      </c>
      <c r="S159" s="7">
        <f t="shared" ref="S159:S162" si="114">S158</f>
        <v>74.544625568504074</v>
      </c>
      <c r="T159" s="15">
        <f t="shared" si="102"/>
        <v>1.49</v>
      </c>
      <c r="V159" s="23" cm="1">
        <f t="array" ref="V159">SUMPRODUCT(($A159=Input!$A$138:$A$143)*(V$13=Input!$C$137:$BJ$137)*(Input!$C$138:$BJ$143))</f>
        <v>0.02</v>
      </c>
      <c r="W159" s="7">
        <f t="shared" ref="W159:W162" si="115">W158</f>
        <v>74.544625568504074</v>
      </c>
      <c r="X159" s="15">
        <f t="shared" si="103"/>
        <v>1.49</v>
      </c>
      <c r="Z159" s="23" cm="1">
        <f t="array" ref="Z159">SUMPRODUCT(($A159=Input!$A$138:$A$143)*(Z$13=Input!$C$137:$BJ$137)*(Input!$C$138:$BJ$143))</f>
        <v>0.02</v>
      </c>
      <c r="AA159" s="7">
        <f t="shared" ref="AA159:AA162" si="116">AA158</f>
        <v>74.544625568504074</v>
      </c>
      <c r="AB159" s="15">
        <f t="shared" si="104"/>
        <v>1.49</v>
      </c>
      <c r="AD159" s="23" cm="1">
        <f t="array" ref="AD159">SUMPRODUCT(($A159=Input!$A$138:$A$143)*(AD$13=Input!$C$137:$BJ$137)*(Input!$C$138:$BJ$143))</f>
        <v>0.02</v>
      </c>
      <c r="AE159" s="7">
        <f t="shared" ref="AE159:AE162" si="117">AE158</f>
        <v>74.544625568504074</v>
      </c>
      <c r="AF159" s="15">
        <f t="shared" si="105"/>
        <v>1.49</v>
      </c>
      <c r="AH159" s="23" cm="1">
        <f t="array" ref="AH159">SUMPRODUCT(($A159=Input!$A$138:$A$143)*(AH$13=Input!$C$137:$BJ$137)*(Input!$C$138:$BJ$143))</f>
        <v>0.02</v>
      </c>
      <c r="AI159" s="7">
        <f t="shared" ref="AI159:AI162" si="118">AI158</f>
        <v>74.544625568504074</v>
      </c>
      <c r="AJ159" s="15">
        <f t="shared" si="106"/>
        <v>1.49</v>
      </c>
      <c r="AL159" s="23" cm="1">
        <f t="array" ref="AL159">SUMPRODUCT(($A159=Input!$A$138:$A$143)*(AL$13=Input!$C$137:$BJ$137)*(Input!$C$138:$BJ$143))</f>
        <v>0.02</v>
      </c>
      <c r="AM159" s="7">
        <f t="shared" ref="AM159:AM162" si="119">AM158</f>
        <v>74.544625568504074</v>
      </c>
      <c r="AN159" s="15">
        <f t="shared" si="107"/>
        <v>1.49</v>
      </c>
      <c r="AP159" s="23" cm="1">
        <f t="array" ref="AP159">SUMPRODUCT(($A159=Input!$A$138:$A$143)*(AP$13=Input!$C$137:$BJ$137)*(Input!$C$138:$BJ$143))</f>
        <v>0.02</v>
      </c>
      <c r="AQ159" s="7">
        <f t="shared" ref="AQ159:AQ162" si="120">AQ158</f>
        <v>74.544625568504074</v>
      </c>
      <c r="AR159" s="15">
        <f t="shared" si="108"/>
        <v>1.49</v>
      </c>
      <c r="AT159" s="23" cm="1">
        <f t="array" ref="AT159">SUMPRODUCT(($A159=Input!$A$138:$A$143)*(AT$13=Input!$C$137:$BJ$137)*(Input!$C$138:$BJ$143))</f>
        <v>0.02</v>
      </c>
      <c r="AU159" s="7">
        <f t="shared" ref="AU159:AU162" si="121">AU158</f>
        <v>74.544625568504074</v>
      </c>
      <c r="AV159" s="15">
        <f t="shared" si="109"/>
        <v>1.49</v>
      </c>
    </row>
    <row r="160" spans="1:48" ht="14.65" hidden="1" customHeight="1" x14ac:dyDescent="0.25">
      <c r="A160" t="str">
        <f t="shared" si="97"/>
        <v>Reserved</v>
      </c>
      <c r="B160" s="23" cm="1">
        <f t="array" ref="B160">SUMPRODUCT(($A160=Input!$A$138:$A$143)*(B$13=Input!$C$137:$BJ$137)*(Input!$C$138:$BJ$143))</f>
        <v>0</v>
      </c>
      <c r="C160" s="7">
        <f t="shared" si="110"/>
        <v>74.544625568504074</v>
      </c>
      <c r="D160" s="15">
        <f t="shared" si="98"/>
        <v>0</v>
      </c>
      <c r="F160" s="23" cm="1">
        <f t="array" ref="F160">SUMPRODUCT(($A160=Input!$A$138:$A$143)*(F$13=Input!$C$137:$BJ$137)*(Input!$C$138:$BJ$143))</f>
        <v>0</v>
      </c>
      <c r="G160" s="7">
        <f t="shared" si="111"/>
        <v>74.544625568504074</v>
      </c>
      <c r="H160" s="15">
        <f t="shared" si="99"/>
        <v>0</v>
      </c>
      <c r="J160" s="23" cm="1">
        <f t="array" ref="J160">SUMPRODUCT(($A160=Input!$A$138:$A$143)*(J$13=Input!$C$137:$BJ$137)*(Input!$C$138:$BJ$143))</f>
        <v>0</v>
      </c>
      <c r="K160" s="7">
        <f t="shared" si="112"/>
        <v>74.544625568504074</v>
      </c>
      <c r="L160" s="15">
        <f t="shared" si="100"/>
        <v>0</v>
      </c>
      <c r="N160" s="23" cm="1">
        <f t="array" ref="N160">SUMPRODUCT(($A160=Input!$A$138:$A$143)*(N$13=Input!$C$137:$BJ$137)*(Input!$C$138:$BJ$143))</f>
        <v>0</v>
      </c>
      <c r="O160" s="7">
        <f t="shared" si="113"/>
        <v>74.544625568504074</v>
      </c>
      <c r="P160" s="15">
        <f t="shared" si="101"/>
        <v>0</v>
      </c>
      <c r="R160" s="23" cm="1">
        <f t="array" ref="R160">SUMPRODUCT(($A160=Input!$A$138:$A$143)*(R$13=Input!$C$137:$BJ$137)*(Input!$C$138:$BJ$143))</f>
        <v>0</v>
      </c>
      <c r="S160" s="7">
        <f t="shared" si="114"/>
        <v>74.544625568504074</v>
      </c>
      <c r="T160" s="15">
        <f t="shared" si="102"/>
        <v>0</v>
      </c>
      <c r="V160" s="23" cm="1">
        <f t="array" ref="V160">SUMPRODUCT(($A160=Input!$A$138:$A$143)*(V$13=Input!$C$137:$BJ$137)*(Input!$C$138:$BJ$143))</f>
        <v>0</v>
      </c>
      <c r="W160" s="7">
        <f t="shared" si="115"/>
        <v>74.544625568504074</v>
      </c>
      <c r="X160" s="15">
        <f t="shared" si="103"/>
        <v>0</v>
      </c>
      <c r="Z160" s="23" cm="1">
        <f t="array" ref="Z160">SUMPRODUCT(($A160=Input!$A$138:$A$143)*(Z$13=Input!$C$137:$BJ$137)*(Input!$C$138:$BJ$143))</f>
        <v>0</v>
      </c>
      <c r="AA160" s="7">
        <f t="shared" si="116"/>
        <v>74.544625568504074</v>
      </c>
      <c r="AB160" s="15">
        <f t="shared" si="104"/>
        <v>0</v>
      </c>
      <c r="AD160" s="23" cm="1">
        <f t="array" ref="AD160">SUMPRODUCT(($A160=Input!$A$138:$A$143)*(AD$13=Input!$C$137:$BJ$137)*(Input!$C$138:$BJ$143))</f>
        <v>0</v>
      </c>
      <c r="AE160" s="7">
        <f t="shared" si="117"/>
        <v>74.544625568504074</v>
      </c>
      <c r="AF160" s="15">
        <f t="shared" si="105"/>
        <v>0</v>
      </c>
      <c r="AH160" s="23" cm="1">
        <f t="array" ref="AH160">SUMPRODUCT(($A160=Input!$A$138:$A$143)*(AH$13=Input!$C$137:$BJ$137)*(Input!$C$138:$BJ$143))</f>
        <v>0</v>
      </c>
      <c r="AI160" s="7">
        <f t="shared" si="118"/>
        <v>74.544625568504074</v>
      </c>
      <c r="AJ160" s="15">
        <f t="shared" si="106"/>
        <v>0</v>
      </c>
      <c r="AL160" s="23" cm="1">
        <f t="array" ref="AL160">SUMPRODUCT(($A160=Input!$A$138:$A$143)*(AL$13=Input!$C$137:$BJ$137)*(Input!$C$138:$BJ$143))</f>
        <v>0</v>
      </c>
      <c r="AM160" s="7">
        <f t="shared" si="119"/>
        <v>74.544625568504074</v>
      </c>
      <c r="AN160" s="15">
        <f t="shared" si="107"/>
        <v>0</v>
      </c>
      <c r="AP160" s="23" cm="1">
        <f t="array" ref="AP160">SUMPRODUCT(($A160=Input!$A$138:$A$143)*(AP$13=Input!$C$137:$BJ$137)*(Input!$C$138:$BJ$143))</f>
        <v>0</v>
      </c>
      <c r="AQ160" s="7">
        <f t="shared" si="120"/>
        <v>74.544625568504074</v>
      </c>
      <c r="AR160" s="15">
        <f t="shared" si="108"/>
        <v>0</v>
      </c>
      <c r="AT160" s="23" cm="1">
        <f t="array" ref="AT160">SUMPRODUCT(($A160=Input!$A$138:$A$143)*(AT$13=Input!$C$137:$BJ$137)*(Input!$C$138:$BJ$143))</f>
        <v>0</v>
      </c>
      <c r="AU160" s="7">
        <f t="shared" si="121"/>
        <v>74.544625568504074</v>
      </c>
      <c r="AV160" s="15">
        <f t="shared" si="109"/>
        <v>0</v>
      </c>
    </row>
    <row r="161" spans="1:48" ht="14.65" hidden="1" customHeight="1" x14ac:dyDescent="0.25">
      <c r="A161" t="str">
        <f t="shared" si="97"/>
        <v>Reserved</v>
      </c>
      <c r="B161" s="23" cm="1">
        <f t="array" ref="B161">SUMPRODUCT(($A161=Input!$A$138:$A$143)*(B$13=Input!$C$137:$BJ$137)*(Input!$C$138:$BJ$143))</f>
        <v>0</v>
      </c>
      <c r="C161" s="7">
        <f t="shared" si="110"/>
        <v>74.544625568504074</v>
      </c>
      <c r="D161" s="15">
        <f t="shared" si="98"/>
        <v>0</v>
      </c>
      <c r="F161" s="23" cm="1">
        <f t="array" ref="F161">SUMPRODUCT(($A161=Input!$A$138:$A$143)*(F$13=Input!$C$137:$BJ$137)*(Input!$C$138:$BJ$143))</f>
        <v>0</v>
      </c>
      <c r="G161" s="7">
        <f t="shared" si="111"/>
        <v>74.544625568504074</v>
      </c>
      <c r="H161" s="15">
        <f t="shared" si="99"/>
        <v>0</v>
      </c>
      <c r="J161" s="23" cm="1">
        <f t="array" ref="J161">SUMPRODUCT(($A161=Input!$A$138:$A$143)*(J$13=Input!$C$137:$BJ$137)*(Input!$C$138:$BJ$143))</f>
        <v>0</v>
      </c>
      <c r="K161" s="7">
        <f t="shared" si="112"/>
        <v>74.544625568504074</v>
      </c>
      <c r="L161" s="15">
        <f t="shared" si="100"/>
        <v>0</v>
      </c>
      <c r="N161" s="23" cm="1">
        <f t="array" ref="N161">SUMPRODUCT(($A161=Input!$A$138:$A$143)*(N$13=Input!$C$137:$BJ$137)*(Input!$C$138:$BJ$143))</f>
        <v>0</v>
      </c>
      <c r="O161" s="7">
        <f t="shared" si="113"/>
        <v>74.544625568504074</v>
      </c>
      <c r="P161" s="15">
        <f t="shared" si="101"/>
        <v>0</v>
      </c>
      <c r="R161" s="23" cm="1">
        <f t="array" ref="R161">SUMPRODUCT(($A161=Input!$A$138:$A$143)*(R$13=Input!$C$137:$BJ$137)*(Input!$C$138:$BJ$143))</f>
        <v>0</v>
      </c>
      <c r="S161" s="7">
        <f t="shared" si="114"/>
        <v>74.544625568504074</v>
      </c>
      <c r="T161" s="15">
        <f t="shared" si="102"/>
        <v>0</v>
      </c>
      <c r="V161" s="23" cm="1">
        <f t="array" ref="V161">SUMPRODUCT(($A161=Input!$A$138:$A$143)*(V$13=Input!$C$137:$BJ$137)*(Input!$C$138:$BJ$143))</f>
        <v>0</v>
      </c>
      <c r="W161" s="7">
        <f t="shared" si="115"/>
        <v>74.544625568504074</v>
      </c>
      <c r="X161" s="15">
        <f t="shared" si="103"/>
        <v>0</v>
      </c>
      <c r="Z161" s="23" cm="1">
        <f t="array" ref="Z161">SUMPRODUCT(($A161=Input!$A$138:$A$143)*(Z$13=Input!$C$137:$BJ$137)*(Input!$C$138:$BJ$143))</f>
        <v>0</v>
      </c>
      <c r="AA161" s="7">
        <f t="shared" si="116"/>
        <v>74.544625568504074</v>
      </c>
      <c r="AB161" s="15">
        <f t="shared" si="104"/>
        <v>0</v>
      </c>
      <c r="AD161" s="23" cm="1">
        <f t="array" ref="AD161">SUMPRODUCT(($A161=Input!$A$138:$A$143)*(AD$13=Input!$C$137:$BJ$137)*(Input!$C$138:$BJ$143))</f>
        <v>0</v>
      </c>
      <c r="AE161" s="7">
        <f t="shared" si="117"/>
        <v>74.544625568504074</v>
      </c>
      <c r="AF161" s="15">
        <f t="shared" si="105"/>
        <v>0</v>
      </c>
      <c r="AH161" s="23" cm="1">
        <f t="array" ref="AH161">SUMPRODUCT(($A161=Input!$A$138:$A$143)*(AH$13=Input!$C$137:$BJ$137)*(Input!$C$138:$BJ$143))</f>
        <v>0</v>
      </c>
      <c r="AI161" s="7">
        <f t="shared" si="118"/>
        <v>74.544625568504074</v>
      </c>
      <c r="AJ161" s="15">
        <f t="shared" si="106"/>
        <v>0</v>
      </c>
      <c r="AL161" s="23" cm="1">
        <f t="array" ref="AL161">SUMPRODUCT(($A161=Input!$A$138:$A$143)*(AL$13=Input!$C$137:$BJ$137)*(Input!$C$138:$BJ$143))</f>
        <v>0</v>
      </c>
      <c r="AM161" s="7">
        <f t="shared" si="119"/>
        <v>74.544625568504074</v>
      </c>
      <c r="AN161" s="15">
        <f t="shared" si="107"/>
        <v>0</v>
      </c>
      <c r="AP161" s="23" cm="1">
        <f t="array" ref="AP161">SUMPRODUCT(($A161=Input!$A$138:$A$143)*(AP$13=Input!$C$137:$BJ$137)*(Input!$C$138:$BJ$143))</f>
        <v>0</v>
      </c>
      <c r="AQ161" s="7">
        <f t="shared" si="120"/>
        <v>74.544625568504074</v>
      </c>
      <c r="AR161" s="15">
        <f t="shared" si="108"/>
        <v>0</v>
      </c>
      <c r="AT161" s="23" cm="1">
        <f t="array" ref="AT161">SUMPRODUCT(($A161=Input!$A$138:$A$143)*(AT$13=Input!$C$137:$BJ$137)*(Input!$C$138:$BJ$143))</f>
        <v>0</v>
      </c>
      <c r="AU161" s="7">
        <f t="shared" si="121"/>
        <v>74.544625568504074</v>
      </c>
      <c r="AV161" s="15">
        <f t="shared" si="109"/>
        <v>0</v>
      </c>
    </row>
    <row r="162" spans="1:48" ht="14.65" hidden="1" customHeight="1" x14ac:dyDescent="0.25">
      <c r="A162" t="str">
        <f t="shared" si="97"/>
        <v>Reserved</v>
      </c>
      <c r="B162" s="23" cm="1">
        <f t="array" ref="B162">SUMPRODUCT(($A162=Input!$A$138:$A$143)*(B$13=Input!$C$137:$BJ$137)*(Input!$C$138:$BJ$143))</f>
        <v>0</v>
      </c>
      <c r="C162" s="7">
        <f t="shared" si="110"/>
        <v>74.544625568504074</v>
      </c>
      <c r="D162" s="15">
        <f t="shared" si="98"/>
        <v>0</v>
      </c>
      <c r="F162" s="23" cm="1">
        <f t="array" ref="F162">SUMPRODUCT(($A162=Input!$A$138:$A$143)*(F$13=Input!$C$137:$BJ$137)*(Input!$C$138:$BJ$143))</f>
        <v>0</v>
      </c>
      <c r="G162" s="7">
        <f t="shared" si="111"/>
        <v>74.544625568504074</v>
      </c>
      <c r="H162" s="15">
        <f t="shared" si="99"/>
        <v>0</v>
      </c>
      <c r="J162" s="23" cm="1">
        <f t="array" ref="J162">SUMPRODUCT(($A162=Input!$A$138:$A$143)*(J$13=Input!$C$137:$BJ$137)*(Input!$C$138:$BJ$143))</f>
        <v>0</v>
      </c>
      <c r="K162" s="7">
        <f t="shared" si="112"/>
        <v>74.544625568504074</v>
      </c>
      <c r="L162" s="15">
        <f t="shared" si="100"/>
        <v>0</v>
      </c>
      <c r="N162" s="23" cm="1">
        <f t="array" ref="N162">SUMPRODUCT(($A162=Input!$A$138:$A$143)*(N$13=Input!$C$137:$BJ$137)*(Input!$C$138:$BJ$143))</f>
        <v>0</v>
      </c>
      <c r="O162" s="7">
        <f t="shared" si="113"/>
        <v>74.544625568504074</v>
      </c>
      <c r="P162" s="15">
        <f t="shared" si="101"/>
        <v>0</v>
      </c>
      <c r="R162" s="23" cm="1">
        <f t="array" ref="R162">SUMPRODUCT(($A162=Input!$A$138:$A$143)*(R$13=Input!$C$137:$BJ$137)*(Input!$C$138:$BJ$143))</f>
        <v>0</v>
      </c>
      <c r="S162" s="7">
        <f t="shared" si="114"/>
        <v>74.544625568504074</v>
      </c>
      <c r="T162" s="15">
        <f t="shared" si="102"/>
        <v>0</v>
      </c>
      <c r="V162" s="23" cm="1">
        <f t="array" ref="V162">SUMPRODUCT(($A162=Input!$A$138:$A$143)*(V$13=Input!$C$137:$BJ$137)*(Input!$C$138:$BJ$143))</f>
        <v>0</v>
      </c>
      <c r="W162" s="7">
        <f t="shared" si="115"/>
        <v>74.544625568504074</v>
      </c>
      <c r="X162" s="15">
        <f t="shared" si="103"/>
        <v>0</v>
      </c>
      <c r="Z162" s="23" cm="1">
        <f t="array" ref="Z162">SUMPRODUCT(($A162=Input!$A$138:$A$143)*(Z$13=Input!$C$137:$BJ$137)*(Input!$C$138:$BJ$143))</f>
        <v>0</v>
      </c>
      <c r="AA162" s="7">
        <f t="shared" si="116"/>
        <v>74.544625568504074</v>
      </c>
      <c r="AB162" s="15">
        <f t="shared" si="104"/>
        <v>0</v>
      </c>
      <c r="AD162" s="23" cm="1">
        <f t="array" ref="AD162">SUMPRODUCT(($A162=Input!$A$138:$A$143)*(AD$13=Input!$C$137:$BJ$137)*(Input!$C$138:$BJ$143))</f>
        <v>0</v>
      </c>
      <c r="AE162" s="7">
        <f t="shared" si="117"/>
        <v>74.544625568504074</v>
      </c>
      <c r="AF162" s="15">
        <f t="shared" si="105"/>
        <v>0</v>
      </c>
      <c r="AH162" s="23" cm="1">
        <f t="array" ref="AH162">SUMPRODUCT(($A162=Input!$A$138:$A$143)*(AH$13=Input!$C$137:$BJ$137)*(Input!$C$138:$BJ$143))</f>
        <v>0</v>
      </c>
      <c r="AI162" s="7">
        <f t="shared" si="118"/>
        <v>74.544625568504074</v>
      </c>
      <c r="AJ162" s="15">
        <f t="shared" si="106"/>
        <v>0</v>
      </c>
      <c r="AL162" s="23" cm="1">
        <f t="array" ref="AL162">SUMPRODUCT(($A162=Input!$A$138:$A$143)*(AL$13=Input!$C$137:$BJ$137)*(Input!$C$138:$BJ$143))</f>
        <v>0</v>
      </c>
      <c r="AM162" s="7">
        <f t="shared" si="119"/>
        <v>74.544625568504074</v>
      </c>
      <c r="AN162" s="15">
        <f t="shared" si="107"/>
        <v>0</v>
      </c>
      <c r="AP162" s="23" cm="1">
        <f t="array" ref="AP162">SUMPRODUCT(($A162=Input!$A$138:$A$143)*(AP$13=Input!$C$137:$BJ$137)*(Input!$C$138:$BJ$143))</f>
        <v>0</v>
      </c>
      <c r="AQ162" s="7">
        <f t="shared" si="120"/>
        <v>74.544625568504074</v>
      </c>
      <c r="AR162" s="15">
        <f t="shared" si="108"/>
        <v>0</v>
      </c>
      <c r="AT162" s="23" cm="1">
        <f t="array" ref="AT162">SUMPRODUCT(($A162=Input!$A$138:$A$143)*(AT$13=Input!$C$137:$BJ$137)*(Input!$C$138:$BJ$143))</f>
        <v>0</v>
      </c>
      <c r="AU162" s="7">
        <f t="shared" si="121"/>
        <v>74.544625568504074</v>
      </c>
      <c r="AV162" s="15">
        <f t="shared" si="109"/>
        <v>0</v>
      </c>
    </row>
    <row r="163" spans="1:48" x14ac:dyDescent="0.25">
      <c r="A163" t="s">
        <v>25</v>
      </c>
      <c r="B163" s="14"/>
      <c r="D163" s="20">
        <f>SUM(D157:D162)</f>
        <v>2.0099999999999998</v>
      </c>
      <c r="F163" s="14"/>
      <c r="H163" s="20">
        <f>SUM(H157:H162)</f>
        <v>2.0099999999999998</v>
      </c>
      <c r="J163" s="14"/>
      <c r="L163" s="20">
        <f>SUM(L157:L162)</f>
        <v>2.0099999999999998</v>
      </c>
      <c r="N163" s="14"/>
      <c r="P163" s="20">
        <f>SUM(P157:P162)</f>
        <v>2.0099999999999998</v>
      </c>
      <c r="R163" s="14"/>
      <c r="T163" s="20">
        <f>SUM(T157:T162)</f>
        <v>2.0099999999999998</v>
      </c>
      <c r="V163" s="14"/>
      <c r="X163" s="20">
        <f>SUM(X157:X162)</f>
        <v>2.0099999999999998</v>
      </c>
      <c r="Z163" s="14"/>
      <c r="AB163" s="20">
        <f>SUM(AB157:AB162)</f>
        <v>2.0099999999999998</v>
      </c>
      <c r="AD163" s="14"/>
      <c r="AF163" s="20">
        <f>SUM(AF157:AF162)</f>
        <v>2.0099999999999998</v>
      </c>
      <c r="AH163" s="14"/>
      <c r="AJ163" s="20">
        <f>SUM(AJ157:AJ162)</f>
        <v>2.0099999999999998</v>
      </c>
      <c r="AL163" s="14"/>
      <c r="AN163" s="20">
        <f>SUM(AN157:AN162)</f>
        <v>2.0099999999999998</v>
      </c>
      <c r="AP163" s="14"/>
      <c r="AR163" s="20">
        <f>SUM(AR157:AR162)</f>
        <v>2.0099999999999998</v>
      </c>
      <c r="AT163" s="14"/>
      <c r="AV163" s="20">
        <f>SUM(AV157:AV162)</f>
        <v>2.0099999999999998</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26</v>
      </c>
      <c r="B165" s="21"/>
      <c r="C165" s="22"/>
      <c r="D165" s="25">
        <f>D104+D154+D163</f>
        <v>76.554625568504079</v>
      </c>
      <c r="F165" s="21"/>
      <c r="G165" s="22"/>
      <c r="H165" s="25">
        <f>H104+H154+H163</f>
        <v>76.554625568504079</v>
      </c>
      <c r="J165" s="21"/>
      <c r="K165" s="22"/>
      <c r="L165" s="25">
        <f>L104+L154+L163</f>
        <v>76.554625568504079</v>
      </c>
      <c r="N165" s="21"/>
      <c r="O165" s="22"/>
      <c r="P165" s="25">
        <f>P104+P154+P163</f>
        <v>76.554625568504079</v>
      </c>
      <c r="R165" s="21"/>
      <c r="S165" s="22"/>
      <c r="T165" s="25">
        <f>T104+T154+T163</f>
        <v>76.554625568504079</v>
      </c>
      <c r="V165" s="21"/>
      <c r="W165" s="22"/>
      <c r="X165" s="25">
        <f>X104+X154+X163</f>
        <v>76.554625568504079</v>
      </c>
      <c r="Z165" s="21"/>
      <c r="AA165" s="22"/>
      <c r="AB165" s="25">
        <f>AB104+AB154+AB163</f>
        <v>76.554625568504079</v>
      </c>
      <c r="AD165" s="21"/>
      <c r="AE165" s="22"/>
      <c r="AF165" s="25">
        <f>AF104+AF154+AF163</f>
        <v>76.554625568504079</v>
      </c>
      <c r="AH165" s="21"/>
      <c r="AI165" s="22"/>
      <c r="AJ165" s="25">
        <f>AJ104+AJ154+AJ163</f>
        <v>76.554625568504079</v>
      </c>
      <c r="AL165" s="21"/>
      <c r="AM165" s="22"/>
      <c r="AN165" s="25">
        <f>AN104+AN154+AN163</f>
        <v>76.554625568504079</v>
      </c>
      <c r="AP165" s="21"/>
      <c r="AQ165" s="22"/>
      <c r="AR165" s="25">
        <f>AR104+AR154+AR163</f>
        <v>76.554625568504079</v>
      </c>
      <c r="AS165" s="72"/>
      <c r="AT165" s="21"/>
      <c r="AU165" s="22"/>
      <c r="AV165" s="25">
        <f>AV104+AV154+AV163</f>
        <v>76.554625568504079</v>
      </c>
    </row>
    <row r="167" spans="1:48" x14ac:dyDescent="0.25">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2" orientation="portrait" r:id="rId1"/>
  <rowBreaks count="1" manualBreakCount="1">
    <brk id="86" max="16383" man="1"/>
  </rowBreaks>
  <colBreaks count="4" manualBreakCount="4">
    <brk id="8" max="1048575" man="1"/>
    <brk id="20" max="1048575" man="1"/>
    <brk id="32" max="1048575" man="1"/>
    <brk id="40" max="1048575" man="1"/>
  </colBreaks>
  <customProperties>
    <customPr name="_pios_id" r:id="rId2"/>
  </customProperties>
  <extLst>
    <ext xmlns:x14="http://schemas.microsoft.com/office/spreadsheetml/2009/9/main" uri="{78C0D931-6437-407d-A8EE-F0AAD7539E65}">
      <x14:conditionalFormattings>
        <x14:conditionalFormatting xmlns:xm="http://schemas.microsoft.com/office/excel/2006/main">
          <x14:cfRule type="expression" priority="3" id="{77875D91-CCD3-4CC9-B93E-E8F60EF3673D}">
            <xm:f>OR(Input!$B33="Fixed",Input!$B33="Volumetric")</xm:f>
            <x14:dxf>
              <numFmt numFmtId="172" formatCode="&quot;$&quot;#,##0.000"/>
            </x14:dxf>
          </x14:cfRule>
          <x14:cfRule type="expression" priority="4" id="{AE77CA47-E723-4926-8D36-E0A6D52A37D2}">
            <xm:f>Input!$B33="Percentage"</xm:f>
            <x14:dxf>
              <numFmt numFmtId="166" formatCode="0.000%"/>
            </x14:dxf>
          </x14:cfRule>
          <xm:sqref>B25:B26 F25:F26 J25:J26 N25:N26 R25:R26 V25:V26 Z25:Z26 AD25:AD26 AH25:AH26 AL25:AL26 AP25:AP26 AT25:AT26 B28:B71 F28:F71 J28:J71 N28:N71 R28:R71 V28:V71 Z28:Z71 AD28:AD71 AH28:AH71 AL28:AL71 AP28:AP71 AT28:AT71</xm:sqref>
        </x14:conditionalFormatting>
        <x14:conditionalFormatting xmlns:xm="http://schemas.microsoft.com/office/excel/2006/main">
          <x14:cfRule type="expression" priority="1" id="{0FE7D3E1-05B2-421D-AAA0-740010A119FC}">
            <xm:f>OR(Input!$B86="Fixed",Input!$B86="Volumetric")</xm:f>
            <x14:dxf>
              <numFmt numFmtId="172" formatCode="&quot;$&quot;#,##0.000"/>
            </x14:dxf>
          </x14:cfRule>
          <x14:cfRule type="expression" priority="2" id="{2C76CEAE-D46A-4B40-A950-8DC3720EC615}">
            <xm:f>Input!$B86="Percentage"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57" id="{E49542EE-B219-4EAE-9895-AF07FCAB131F}">
            <xm:f>OR(Input!$B141="Fixed",Input!$B141="Volumetric")</xm:f>
            <x14:dxf>
              <numFmt numFmtId="172" formatCode="&quot;$&quot;#,##0.000"/>
            </x14:dxf>
          </x14:cfRule>
          <x14:cfRule type="expression" priority="58" id="{E34DA2FB-0771-469C-95FF-AB90A47B0EDB}">
            <xm:f>Input!$B141="Percentage"</xm:f>
            <x14:dxf>
              <numFmt numFmtId="166" formatCode="0.000%"/>
            </x14:dxf>
          </x14:cfRule>
          <xm:sqref>B125:B153 F125:F153 J125:J153 N125:N153 R125:R153 V125:V153 Z125:Z153 AD125:AD153 AH125:AH153 AL125:AL153 AP125:AP153 AT125:AT153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C0B8157-6224-4403-B187-B1053EB353B8}">
          <x14:formula1>
            <xm:f>Input!$A$147:$A$153</xm:f>
          </x14:formula1>
          <xm:sqref>B12 B94</xm:sqref>
        </x14:dataValidation>
        <x14:dataValidation type="list" allowBlank="1" showInputMessage="1" showErrorMessage="1" xr:uid="{DC601A1B-EBB4-439D-943B-C2D1AC5320BB}">
          <x14:formula1>
            <xm:f>Input!$A$29:$A$29</xm:f>
          </x14:formula1>
          <xm:sqref>B6 B88</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C8754-1BC8-482E-B6F5-7CF5E168CD61}">
  <dimension ref="A1:AV167"/>
  <sheetViews>
    <sheetView view="pageBreakPreview" topLeftCell="A6" zoomScale="70" zoomScaleNormal="115" zoomScaleSheetLayoutView="70" workbookViewId="0">
      <pane xSplit="1" topLeftCell="B1" activePane="topRight" state="frozen"/>
      <selection activeCell="A121" sqref="A121:XFD122"/>
      <selection pane="topRight" activeCell="A121" sqref="A121:XFD122"/>
    </sheetView>
  </sheetViews>
  <sheetFormatPr defaultRowHeight="15" x14ac:dyDescent="0.25"/>
  <cols>
    <col min="1" max="1" width="30.42578125" customWidth="1"/>
    <col min="2" max="2" width="12.42578125" bestFit="1"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2.7109375" customWidth="1"/>
    <col min="46" max="46" width="9.28515625" customWidth="1"/>
    <col min="47" max="47" width="13.7109375" customWidth="1"/>
    <col min="48" max="48" width="9.28515625" customWidth="1"/>
  </cols>
  <sheetData>
    <row r="1" spans="1:48" x14ac:dyDescent="0.25">
      <c r="A1" s="1" t="str">
        <f>Input!A1</f>
        <v>California American Water</v>
      </c>
    </row>
    <row r="2" spans="1:48" x14ac:dyDescent="0.25">
      <c r="A2" s="1" t="s">
        <v>0</v>
      </c>
    </row>
    <row r="3" spans="1:48" x14ac:dyDescent="0.25">
      <c r="A3" s="1" t="str">
        <f>Input!A147</f>
        <v>Baldwin Hills</v>
      </c>
    </row>
    <row r="4" spans="1:48" ht="15.75" thickBot="1" x14ac:dyDescent="0.3">
      <c r="A4" s="1"/>
    </row>
    <row r="5" spans="1:48" x14ac:dyDescent="0.25">
      <c r="A5" s="9" t="s">
        <v>53</v>
      </c>
      <c r="B5" s="10">
        <f>Input!$B$12</f>
        <v>2029</v>
      </c>
    </row>
    <row r="6" spans="1:48" x14ac:dyDescent="0.25">
      <c r="A6" s="11" t="s">
        <v>5</v>
      </c>
      <c r="B6" s="12" t="s">
        <v>10</v>
      </c>
      <c r="C6" t="s">
        <v>23</v>
      </c>
    </row>
    <row r="7" spans="1:48" x14ac:dyDescent="0.25">
      <c r="A7" s="11" t="s">
        <v>27</v>
      </c>
      <c r="B7" s="12">
        <f>Input!C12</f>
        <v>82.14</v>
      </c>
    </row>
    <row r="8" spans="1:48" x14ac:dyDescent="0.25">
      <c r="A8" s="11" t="s">
        <v>7</v>
      </c>
      <c r="B8" s="12" t="s">
        <v>11</v>
      </c>
    </row>
    <row r="9" spans="1:48" x14ac:dyDescent="0.25">
      <c r="A9" s="11" t="s">
        <v>58</v>
      </c>
      <c r="B9" s="12" t="s">
        <v>14</v>
      </c>
    </row>
    <row r="10" spans="1:48" x14ac:dyDescent="0.25">
      <c r="A10" s="11" t="s">
        <v>34</v>
      </c>
      <c r="B10" s="12" t="str">
        <f>VLOOKUP(B11,Input!$A$147:$C$153,2,FALSE)</f>
        <v>Monthly</v>
      </c>
    </row>
    <row r="11" spans="1:48" ht="15.75" thickBot="1" x14ac:dyDescent="0.3">
      <c r="A11" s="13" t="s">
        <v>15</v>
      </c>
      <c r="B11" s="27" t="str">
        <f>Input!$A$147</f>
        <v>Baldwin Hills</v>
      </c>
    </row>
    <row r="12" spans="1:48" ht="15.75" thickBot="1" x14ac:dyDescent="0.3">
      <c r="A12" s="1"/>
      <c r="B12" s="3"/>
    </row>
    <row r="13" spans="1:48" ht="15.75" thickBot="1" x14ac:dyDescent="0.3">
      <c r="A13" s="1"/>
      <c r="B13" s="163" t="str">
        <f>CONCATENATE("January"," ",$B$5)</f>
        <v>January 2029</v>
      </c>
      <c r="C13" s="164"/>
      <c r="D13" s="165"/>
      <c r="F13" s="163" t="str">
        <f>CONCATENATE("February"," ",$B$5)</f>
        <v>February 2029</v>
      </c>
      <c r="G13" s="164"/>
      <c r="H13" s="165"/>
      <c r="J13" s="163" t="str">
        <f>CONCATENATE("March"," ",$B$5)</f>
        <v>March 2029</v>
      </c>
      <c r="K13" s="164"/>
      <c r="L13" s="165"/>
      <c r="N13" s="163" t="str">
        <f>CONCATENATE("April"," ",$B$5)</f>
        <v>April 2029</v>
      </c>
      <c r="O13" s="164"/>
      <c r="P13" s="165"/>
      <c r="R13" s="163" t="str">
        <f>CONCATENATE("May"," ",$B$5)</f>
        <v>May 2029</v>
      </c>
      <c r="S13" s="164"/>
      <c r="T13" s="165"/>
      <c r="V13" s="163" t="str">
        <f>CONCATENATE("June"," ",$B$5)</f>
        <v>June 2029</v>
      </c>
      <c r="W13" s="164"/>
      <c r="X13" s="165"/>
      <c r="Z13" s="163" t="str">
        <f>CONCATENATE("July"," ",$B$5)</f>
        <v>July 2029</v>
      </c>
      <c r="AA13" s="164"/>
      <c r="AB13" s="165"/>
      <c r="AD13" s="163" t="str">
        <f>CONCATENATE("August"," ",$B$5)</f>
        <v>August 2029</v>
      </c>
      <c r="AE13" s="164"/>
      <c r="AF13" s="165"/>
      <c r="AH13" s="163" t="str">
        <f>CONCATENATE("September"," ",$B$5)</f>
        <v>September 2029</v>
      </c>
      <c r="AI13" s="164"/>
      <c r="AJ13" s="165"/>
      <c r="AL13" s="163" t="str">
        <f>CONCATENATE("October"," ",$B$5)</f>
        <v>October 2029</v>
      </c>
      <c r="AM13" s="164"/>
      <c r="AN13" s="165"/>
      <c r="AP13" s="163" t="str">
        <f>CONCATENATE("November"," ",$B$5)</f>
        <v>November 2029</v>
      </c>
      <c r="AQ13" s="164"/>
      <c r="AR13" s="165"/>
      <c r="AS13" s="68"/>
      <c r="AT13" s="163" t="str">
        <f>CONCATENATE("December"," ",$B$5)</f>
        <v>December 2029</v>
      </c>
      <c r="AU13" s="164"/>
      <c r="AV13" s="165"/>
    </row>
    <row r="14" spans="1:48" x14ac:dyDescent="0.25">
      <c r="A14" s="1" t="s">
        <v>4</v>
      </c>
      <c r="B14" s="14"/>
      <c r="D14" s="15">
        <f>INDEX(Input!$C$29:$BJ$29,MATCH('Residential Bills_Yr 5_avg'!$B$6,Input!$A$29:$A$29,0),MATCH('Residential Bills_Yr 5_avg'!B$13,Input!$C$28:$BJ$28,0))</f>
        <v>27.74120263958212</v>
      </c>
      <c r="F14" s="14"/>
      <c r="H14" s="15">
        <f>INDEX(Input!$C$29:$BJ$29,MATCH('Residential Bills_Yr 5_avg'!$B$6,Input!$A$29:$A$29,0),MATCH('Residential Bills_Yr 5_avg'!F$13,Input!$C$28:$BJ$28,0))</f>
        <v>27.74120263958212</v>
      </c>
      <c r="J14" s="14"/>
      <c r="L14" s="15">
        <f>INDEX(Input!$C$29:$BJ$29,MATCH('Residential Bills_Yr 5_avg'!$B$6,Input!$A$29:$A$29,0),MATCH('Residential Bills_Yr 5_avg'!J$13,Input!$C$28:$BJ$28,0))</f>
        <v>27.74120263958212</v>
      </c>
      <c r="N14" s="14"/>
      <c r="P14" s="15">
        <f>INDEX(Input!$C$29:$BJ$29,MATCH('Residential Bills_Yr 5_avg'!$B$6,Input!$A$29:$A$29,0),MATCH('Residential Bills_Yr 5_avg'!N$13,Input!$C$28:$BJ$28,0))</f>
        <v>27.74120263958212</v>
      </c>
      <c r="R14" s="14"/>
      <c r="T14" s="15">
        <f>INDEX(Input!$C$29:$BJ$29,MATCH('Residential Bills_Yr 5_avg'!$B$6,Input!$A$29:$A$29,0),MATCH('Residential Bills_Yr 5_avg'!R$13,Input!$C$28:$BJ$28,0))</f>
        <v>27.74120263958212</v>
      </c>
      <c r="V14" s="14"/>
      <c r="X14" s="15">
        <f>INDEX(Input!$C$29:$BJ$29,MATCH('Residential Bills_Yr 5_avg'!$B$6,Input!$A$29:$A$29,0),MATCH('Residential Bills_Yr 5_avg'!V$13,Input!$C$28:$BJ$28,0))</f>
        <v>27.74120263958212</v>
      </c>
      <c r="Z14" s="14"/>
      <c r="AB14" s="15">
        <f>INDEX(Input!$C$29:$BJ$29,MATCH('Residential Bills_Yr 5_avg'!$B$6,Input!$A$29:$A$29,0),MATCH('Residential Bills_Yr 5_avg'!Z$13,Input!$C$28:$BJ$28,0))</f>
        <v>27.74120263958212</v>
      </c>
      <c r="AD14" s="14"/>
      <c r="AF14" s="15">
        <f>INDEX(Input!$C$29:$BJ$29,MATCH('Residential Bills_Yr 5_avg'!$B$6,Input!$A$29:$A$29,0),MATCH('Residential Bills_Yr 5_avg'!AD$13,Input!$C$28:$BJ$28,0))</f>
        <v>27.74120263958212</v>
      </c>
      <c r="AH14" s="14"/>
      <c r="AJ14" s="15">
        <f>INDEX(Input!$C$29:$BJ$29,MATCH('Residential Bills_Yr 5_avg'!$B$6,Input!$A$29:$A$29,0),MATCH('Residential Bills_Yr 5_avg'!AH$13,Input!$C$28:$BJ$28,0))</f>
        <v>27.74120263958212</v>
      </c>
      <c r="AL14" s="14"/>
      <c r="AN14" s="15">
        <f>INDEX(Input!$C$29:$BJ$29,MATCH('Residential Bills_Yr 5_avg'!$B$6,Input!$A$29:$A$29,0),MATCH('Residential Bills_Yr 5_avg'!AL$13,Input!$C$28:$BJ$28,0))</f>
        <v>27.74120263958212</v>
      </c>
      <c r="AP14" s="14"/>
      <c r="AR14" s="15">
        <f>INDEX(Input!$C$29:$BJ$29,MATCH('Residential Bills_Yr 5_avg'!$B$6,Input!$A$29:$A$29,0),MATCH('Residential Bills_Yr 5_avg'!AP$13,Input!$C$28:$BJ$28,0))</f>
        <v>27.74120263958212</v>
      </c>
      <c r="AS14" s="7"/>
      <c r="AT14" s="14"/>
      <c r="AV14" s="15">
        <f>INDEX(Input!$C$29:$BJ$29,MATCH('Residential Bills_Yr 5_avg'!$B$6,Input!$A$29:$A$29,0),MATCH('Residential Bills_Yr 5_avg'!AT$13,Input!$C$28:$BJ$28,0))</f>
        <v>27.74120263958212</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5_avg'!$A17,Input!$A$22:$A$26,0),MATCH('Residential Bills_Yr 5_avg'!B$13,Input!$C$21:$BJ$21,0))</f>
        <v>0.94526400001759114</v>
      </c>
      <c r="C17" s="3">
        <f>IF($B$7&gt;Input!F155,Input!F155,'Residential Bills_Yr 5_avg'!$B$7)</f>
        <v>82.14</v>
      </c>
      <c r="D17" s="15">
        <f>ROUND(IFERROR(B17*C17," "),2)</f>
        <v>77.64</v>
      </c>
      <c r="F17" s="19">
        <f>INDEX(Input!$C$22:$BJ$26,MATCH('Residential Bills_Yr 5_avg'!$A17,Input!$A$22:$A$26,0),MATCH('Residential Bills_Yr 5_avg'!F$13,Input!$C$21:$BJ$21,0))</f>
        <v>0.94526400001759114</v>
      </c>
      <c r="G17" s="3">
        <f>IF($B$7&gt;Input!G155,Input!G155,'Residential Bills_Yr 5_avg'!$B$7)</f>
        <v>82.14</v>
      </c>
      <c r="H17" s="15">
        <f>ROUND(IFERROR(F17*G17," "),2)</f>
        <v>77.64</v>
      </c>
      <c r="J17" s="19">
        <f>INDEX(Input!$C$22:$BJ$26,MATCH('Residential Bills_Yr 5_avg'!$A17,Input!$A$22:$A$26,0),MATCH('Residential Bills_Yr 5_avg'!J$13,Input!$C$21:$BJ$21,0))</f>
        <v>0.94526400001759114</v>
      </c>
      <c r="K17" s="3">
        <f>IF($B$7&gt;Input!H155,Input!H155,'Residential Bills_Yr 5_avg'!$B$7)</f>
        <v>82.14</v>
      </c>
      <c r="L17" s="15">
        <f>ROUND(IFERROR(J17*K17," "),2)</f>
        <v>77.64</v>
      </c>
      <c r="N17" s="19">
        <f>INDEX(Input!$C$22:$BJ$26,MATCH('Residential Bills_Yr 5_avg'!$A17,Input!$A$22:$A$26,0),MATCH('Residential Bills_Yr 5_avg'!N$13,Input!$C$21:$BJ$21,0))</f>
        <v>0.94526400001759114</v>
      </c>
      <c r="O17" s="3">
        <f>IF($B$7&gt;Input!I155,Input!I155,'Residential Bills_Yr 5_avg'!$B$7)</f>
        <v>82.14</v>
      </c>
      <c r="P17" s="15">
        <f>ROUND(IFERROR(N17*O17," "),2)</f>
        <v>77.64</v>
      </c>
      <c r="R17" s="19">
        <f>INDEX(Input!$C$22:$BJ$26,MATCH('Residential Bills_Yr 5_avg'!$A17,Input!$A$22:$A$26,0),MATCH('Residential Bills_Yr 5_avg'!R$13,Input!$C$21:$BJ$21,0))</f>
        <v>0.94526400001759114</v>
      </c>
      <c r="S17" s="3">
        <f>IF($B$7&gt;Input!J155,Input!J155,'Residential Bills_Yr 5_avg'!$B$7)</f>
        <v>82.14</v>
      </c>
      <c r="T17" s="15">
        <f>ROUND(IFERROR(R17*S17," "),2)</f>
        <v>77.64</v>
      </c>
      <c r="V17" s="19">
        <f>INDEX(Input!$C$22:$BJ$26,MATCH('Residential Bills_Yr 5_avg'!$A17,Input!$A$22:$A$26,0),MATCH('Residential Bills_Yr 5_avg'!V$13,Input!$C$21:$BJ$21,0))</f>
        <v>0.94526400001759114</v>
      </c>
      <c r="W17" s="3">
        <f>IF($B$7&gt;Input!K155,Input!K155,'Residential Bills_Yr 5_avg'!$B$7)</f>
        <v>82.14</v>
      </c>
      <c r="X17" s="15">
        <f>ROUND(IFERROR(V17*W17," "),2)</f>
        <v>77.64</v>
      </c>
      <c r="Z17" s="19">
        <f>INDEX(Input!$C$22:$BJ$26,MATCH('Residential Bills_Yr 5_avg'!$A17,Input!$A$22:$A$26,0),MATCH('Residential Bills_Yr 5_avg'!Z$13,Input!$C$21:$BJ$21,0))</f>
        <v>0.94526400001759114</v>
      </c>
      <c r="AA17" s="3">
        <f>IF($B$7&gt;Input!L155,Input!L155,'Residential Bills_Yr 5_avg'!$B$7)</f>
        <v>82.14</v>
      </c>
      <c r="AB17" s="15">
        <f>ROUND(IFERROR(Z17*AA17," "),2)</f>
        <v>77.64</v>
      </c>
      <c r="AD17" s="19">
        <f>INDEX(Input!$C$22:$BJ$26,MATCH('Residential Bills_Yr 5_avg'!$A17,Input!$A$22:$A$26,0),MATCH('Residential Bills_Yr 5_avg'!AD$13,Input!$C$21:$BJ$21,0))</f>
        <v>0.94526400001759114</v>
      </c>
      <c r="AE17" s="3">
        <f>IF($B$7&gt;Input!M155,Input!M155,'Residential Bills_Yr 5_avg'!$B$7)</f>
        <v>82.14</v>
      </c>
      <c r="AF17" s="15">
        <f>ROUND(IFERROR(AD17*AE17," "),2)</f>
        <v>77.64</v>
      </c>
      <c r="AH17" s="19">
        <f>INDEX(Input!$C$22:$BJ$26,MATCH('Residential Bills_Yr 5_avg'!$A17,Input!$A$22:$A$26,0),MATCH('Residential Bills_Yr 5_avg'!AH$13,Input!$C$21:$BJ$21,0))</f>
        <v>0.94526400001759114</v>
      </c>
      <c r="AI17" s="3">
        <f>IF($B$7&gt;Input!N155,Input!N155,'Residential Bills_Yr 5_avg'!$B$7)</f>
        <v>82.14</v>
      </c>
      <c r="AJ17" s="15">
        <f>ROUND(IFERROR(AH17*AI17," "),2)</f>
        <v>77.64</v>
      </c>
      <c r="AL17" s="19">
        <f>INDEX(Input!$C$22:$BJ$26,MATCH('Residential Bills_Yr 5_avg'!$A17,Input!$A$22:$A$26,0),MATCH('Residential Bills_Yr 5_avg'!AL$13,Input!$C$21:$BJ$21,0))</f>
        <v>0.94526400001759114</v>
      </c>
      <c r="AM17" s="3">
        <f>IF($B$7&gt;Input!O155,Input!O155,'Residential Bills_Yr 5_avg'!$B$7)</f>
        <v>82.14</v>
      </c>
      <c r="AN17" s="15">
        <f>ROUND(IFERROR(AL17*AM17," "),2)</f>
        <v>77.64</v>
      </c>
      <c r="AP17" s="19">
        <f>INDEX(Input!$C$22:$BJ$26,MATCH('Residential Bills_Yr 5_avg'!$A17,Input!$A$22:$A$26,0),MATCH('Residential Bills_Yr 5_avg'!AP$13,Input!$C$21:$BJ$21,0))</f>
        <v>0.94526400001759114</v>
      </c>
      <c r="AQ17" s="3">
        <f>IF($B$7&gt;Input!P155,Input!P155,'Residential Bills_Yr 5_avg'!$B$7)</f>
        <v>82.14</v>
      </c>
      <c r="AR17" s="15">
        <f>ROUND(IFERROR(AP17*AQ17," "),2)</f>
        <v>77.64</v>
      </c>
      <c r="AS17" s="7"/>
      <c r="AT17" s="19">
        <f>INDEX(Input!$C$22:$BJ$26,MATCH('Residential Bills_Yr 5_avg'!$A17,Input!$A$22:$A$26,0),MATCH('Residential Bills_Yr 5_avg'!AT$13,Input!$C$21:$BJ$21,0))</f>
        <v>0.94526400001759114</v>
      </c>
      <c r="AU17" s="3">
        <f>IF($B$7&gt;Input!Q155,Input!Q155,'Residential Bills_Yr 5_avg'!$B$7)</f>
        <v>82.14</v>
      </c>
      <c r="AV17" s="15">
        <f>ROUND(IFERROR(AT17*AU17," "),2)</f>
        <v>77.64</v>
      </c>
    </row>
    <row r="18" spans="1:48" x14ac:dyDescent="0.25">
      <c r="A18" t="str">
        <f>Input!A23</f>
        <v>Tier 2</v>
      </c>
      <c r="B18" s="19">
        <f>INDEX(Input!$C$22:$BJ$26,MATCH('Residential Bills_Yr 5_avg'!$A18,Input!$A$22:$A$26,0),MATCH('Residential Bills_Yr 5_avg'!B$13,Input!$C$21:$BJ$21,0))</f>
        <v>1.1676790588452597</v>
      </c>
      <c r="C18" s="3">
        <f>IF(($B$7-C17)&gt;Input!F156,Input!F156,($B$7-C17))</f>
        <v>0</v>
      </c>
      <c r="D18" s="15">
        <f>ROUND(IFERROR(B18*C18," "),2)</f>
        <v>0</v>
      </c>
      <c r="F18" s="19">
        <f>INDEX(Input!$C$22:$BJ$26,MATCH('Residential Bills_Yr 5_avg'!$A18,Input!$A$22:$A$26,0),MATCH('Residential Bills_Yr 5_avg'!F$13,Input!$C$21:$BJ$21,0))</f>
        <v>1.1676790588452597</v>
      </c>
      <c r="G18" s="3">
        <f>IF(($B$7-G17)&gt;Input!G156,Input!G156,($B$7-G17))</f>
        <v>0</v>
      </c>
      <c r="H18" s="15">
        <f>ROUND(IFERROR(F18*G18," "),2)</f>
        <v>0</v>
      </c>
      <c r="J18" s="19">
        <f>INDEX(Input!$C$22:$BJ$26,MATCH('Residential Bills_Yr 5_avg'!$A18,Input!$A$22:$A$26,0),MATCH('Residential Bills_Yr 5_avg'!J$13,Input!$C$21:$BJ$21,0))</f>
        <v>1.1676790588452597</v>
      </c>
      <c r="K18" s="3">
        <f>IF(($B$7-K17)&gt;Input!H156,Input!H156,($B$7-K17))</f>
        <v>0</v>
      </c>
      <c r="L18" s="15">
        <f>ROUND(IFERROR(J18*K18," "),2)</f>
        <v>0</v>
      </c>
      <c r="N18" s="19">
        <f>INDEX(Input!$C$22:$BJ$26,MATCH('Residential Bills_Yr 5_avg'!$A18,Input!$A$22:$A$26,0),MATCH('Residential Bills_Yr 5_avg'!N$13,Input!$C$21:$BJ$21,0))</f>
        <v>1.1676790588452597</v>
      </c>
      <c r="O18" s="3">
        <f>IF(($B$7-O17)&gt;Input!I156,Input!I156,($B$7-O17))</f>
        <v>0</v>
      </c>
      <c r="P18" s="15">
        <f>ROUND(IFERROR(N18*O18," "),2)</f>
        <v>0</v>
      </c>
      <c r="R18" s="19">
        <f>INDEX(Input!$C$22:$BJ$26,MATCH('Residential Bills_Yr 5_avg'!$A18,Input!$A$22:$A$26,0),MATCH('Residential Bills_Yr 5_avg'!R$13,Input!$C$21:$BJ$21,0))</f>
        <v>1.1676790588452597</v>
      </c>
      <c r="S18" s="3">
        <f>IF(($B$7-S17)&gt;Input!J156,Input!J156,($B$7-S17))</f>
        <v>0</v>
      </c>
      <c r="T18" s="15">
        <f>ROUND(IFERROR(R18*S18," "),2)</f>
        <v>0</v>
      </c>
      <c r="V18" s="19">
        <f>INDEX(Input!$C$22:$BJ$26,MATCH('Residential Bills_Yr 5_avg'!$A18,Input!$A$22:$A$26,0),MATCH('Residential Bills_Yr 5_avg'!V$13,Input!$C$21:$BJ$21,0))</f>
        <v>1.1676790588452597</v>
      </c>
      <c r="W18" s="3">
        <f>IF(($B$7-W17)&gt;Input!K156,Input!K156,($B$7-W17))</f>
        <v>0</v>
      </c>
      <c r="X18" s="15">
        <f>ROUND(IFERROR(V18*W18," "),2)</f>
        <v>0</v>
      </c>
      <c r="Z18" s="19">
        <f>INDEX(Input!$C$22:$BJ$26,MATCH('Residential Bills_Yr 5_avg'!$A18,Input!$A$22:$A$26,0),MATCH('Residential Bills_Yr 5_avg'!Z$13,Input!$C$21:$BJ$21,0))</f>
        <v>1.1676790588452597</v>
      </c>
      <c r="AA18" s="3">
        <f>IF(($B$7-AA17)&gt;Input!L156,Input!L156,($B$7-AA17))</f>
        <v>0</v>
      </c>
      <c r="AB18" s="15">
        <f>ROUND(IFERROR(Z18*AA18," "),2)</f>
        <v>0</v>
      </c>
      <c r="AD18" s="19">
        <f>INDEX(Input!$C$22:$BJ$26,MATCH('Residential Bills_Yr 5_avg'!$A18,Input!$A$22:$A$26,0),MATCH('Residential Bills_Yr 5_avg'!AD$13,Input!$C$21:$BJ$21,0))</f>
        <v>1.1676790588452597</v>
      </c>
      <c r="AE18" s="3">
        <f>IF(($B$7-AE17)&gt;Input!M156,Input!M156,($B$7-AE17))</f>
        <v>0</v>
      </c>
      <c r="AF18" s="15">
        <f>ROUND(IFERROR(AD18*AE18," "),2)</f>
        <v>0</v>
      </c>
      <c r="AH18" s="19">
        <f>INDEX(Input!$C$22:$BJ$26,MATCH('Residential Bills_Yr 5_avg'!$A18,Input!$A$22:$A$26,0),MATCH('Residential Bills_Yr 5_avg'!AH$13,Input!$C$21:$BJ$21,0))</f>
        <v>1.1676790588452597</v>
      </c>
      <c r="AI18" s="3">
        <f>IF(($B$7-AI17)&gt;Input!N156,Input!N156,($B$7-AI17))</f>
        <v>0</v>
      </c>
      <c r="AJ18" s="15">
        <f>ROUND(IFERROR(AH18*AI18," "),2)</f>
        <v>0</v>
      </c>
      <c r="AL18" s="19">
        <f>INDEX(Input!$C$22:$BJ$26,MATCH('Residential Bills_Yr 5_avg'!$A18,Input!$A$22:$A$26,0),MATCH('Residential Bills_Yr 5_avg'!AL$13,Input!$C$21:$BJ$21,0))</f>
        <v>1.1676790588452597</v>
      </c>
      <c r="AM18" s="3">
        <f>IF(($B$7-AM17)&gt;Input!O156,Input!O156,($B$7-AM17))</f>
        <v>0</v>
      </c>
      <c r="AN18" s="15">
        <f>ROUND(IFERROR(AL18*AM18," "),2)</f>
        <v>0</v>
      </c>
      <c r="AP18" s="19">
        <f>INDEX(Input!$C$22:$BJ$26,MATCH('Residential Bills_Yr 5_avg'!$A18,Input!$A$22:$A$26,0),MATCH('Residential Bills_Yr 5_avg'!AP$13,Input!$C$21:$BJ$21,0))</f>
        <v>1.1676790588452597</v>
      </c>
      <c r="AQ18" s="3">
        <f>IF(($B$7-AQ17)&gt;Input!P156,Input!P156,($B$7-AQ17))</f>
        <v>0</v>
      </c>
      <c r="AR18" s="15">
        <f>ROUND(IFERROR(AP18*AQ18," "),2)</f>
        <v>0</v>
      </c>
      <c r="AS18" s="7"/>
      <c r="AT18" s="19">
        <f>INDEX(Input!$C$22:$BJ$26,MATCH('Residential Bills_Yr 5_avg'!$A18,Input!$A$22:$A$26,0),MATCH('Residential Bills_Yr 5_avg'!AT$13,Input!$C$21:$BJ$21,0))</f>
        <v>1.1676790588452597</v>
      </c>
      <c r="AU18" s="3">
        <f>IF(($B$7-AU17)&gt;Input!Q156,Input!Q156,($B$7-AU17))</f>
        <v>0</v>
      </c>
      <c r="AV18" s="15">
        <f>ROUND(IFERROR(AT18*AU18," "),2)</f>
        <v>0</v>
      </c>
    </row>
    <row r="19" spans="1:48" x14ac:dyDescent="0.25">
      <c r="A19" t="str">
        <f>Input!A24</f>
        <v>Tier 3</v>
      </c>
      <c r="B19" s="19">
        <f>INDEX(Input!$C$22:$BJ$26,MATCH('Residential Bills_Yr 5_avg'!$A19,Input!$A$22:$A$26,0),MATCH('Residential Bills_Yr 5_avg'!B$13,Input!$C$21:$BJ$21,0))</f>
        <v>1.390094117672928</v>
      </c>
      <c r="C19" s="3">
        <f>IF(OR(Input!F153="Tier 4",Input!F153="Tier 5"),IF(('Residential Bills_Yr 5_avg'!$B$7-'Residential Bills_Yr 5_avg'!C17-'Residential Bills_Yr 5_avg'!C18)&gt;Input!F157,Input!F157,('Residential Bills_Yr 5_avg'!$B$7-'Residential Bills_Yr 5_avg'!C17-'Residential Bills_Yr 5_avg'!C18)),('Residential Bills_Yr 5_avg'!$B$7-'Residential Bills_Yr 5_avg'!C17-'Residential Bills_Yr 5_avg'!C18))</f>
        <v>0</v>
      </c>
      <c r="D19" s="15">
        <f>ROUND(IFERROR(B19*C19," "),2)</f>
        <v>0</v>
      </c>
      <c r="F19" s="19">
        <f>INDEX(Input!$C$22:$BJ$26,MATCH('Residential Bills_Yr 5_avg'!$A19,Input!$A$22:$A$26,0),MATCH('Residential Bills_Yr 5_avg'!F$13,Input!$C$21:$BJ$21,0))</f>
        <v>1.390094117672928</v>
      </c>
      <c r="G19" s="3">
        <f>IF(OR(Input!G153="Tier 4",Input!G153="Tier 5"),IF(('Residential Bills_Yr 5_avg'!$B$7-'Residential Bills_Yr 5_avg'!G17-'Residential Bills_Yr 5_avg'!G18)&gt;Input!G157,Input!G157,('Residential Bills_Yr 5_avg'!$B$7-'Residential Bills_Yr 5_avg'!G17-'Residential Bills_Yr 5_avg'!G18)),('Residential Bills_Yr 5_avg'!$B$7-'Residential Bills_Yr 5_avg'!G17-'Residential Bills_Yr 5_avg'!G18))</f>
        <v>0</v>
      </c>
      <c r="H19" s="15">
        <f>ROUND(IFERROR(F19*G19," "),2)</f>
        <v>0</v>
      </c>
      <c r="J19" s="19">
        <f>INDEX(Input!$C$22:$BJ$26,MATCH('Residential Bills_Yr 5_avg'!$A19,Input!$A$22:$A$26,0),MATCH('Residential Bills_Yr 5_avg'!J$13,Input!$C$21:$BJ$21,0))</f>
        <v>1.390094117672928</v>
      </c>
      <c r="K19" s="3">
        <f>IF(OR(Input!H153="Tier 4",Input!H153="Tier 5"),IF(('Residential Bills_Yr 5_avg'!$B$7-'Residential Bills_Yr 5_avg'!K17-'Residential Bills_Yr 5_avg'!K18)&gt;Input!H157,Input!H157,('Residential Bills_Yr 5_avg'!$B$7-'Residential Bills_Yr 5_avg'!K17-'Residential Bills_Yr 5_avg'!K18)),('Residential Bills_Yr 5_avg'!$B$7-'Residential Bills_Yr 5_avg'!K17-'Residential Bills_Yr 5_avg'!K18))</f>
        <v>0</v>
      </c>
      <c r="L19" s="15">
        <f>ROUND(IFERROR(J19*K19," "),2)</f>
        <v>0</v>
      </c>
      <c r="N19" s="19">
        <f>INDEX(Input!$C$22:$BJ$26,MATCH('Residential Bills_Yr 5_avg'!$A19,Input!$A$22:$A$26,0),MATCH('Residential Bills_Yr 5_avg'!N$13,Input!$C$21:$BJ$21,0))</f>
        <v>1.390094117672928</v>
      </c>
      <c r="O19" s="3">
        <f>IF(OR(Input!I153="Tier 4",Input!I153="Tier 5"),IF(('Residential Bills_Yr 5_avg'!$B$7-'Residential Bills_Yr 5_avg'!O17-'Residential Bills_Yr 5_avg'!O18)&gt;Input!I157,Input!I157,('Residential Bills_Yr 5_avg'!$B$7-'Residential Bills_Yr 5_avg'!O17-'Residential Bills_Yr 5_avg'!O18)),('Residential Bills_Yr 5_avg'!$B$7-'Residential Bills_Yr 5_avg'!O17-'Residential Bills_Yr 5_avg'!O18))</f>
        <v>0</v>
      </c>
      <c r="P19" s="15">
        <f>ROUND(IFERROR(N19*O19," "),2)</f>
        <v>0</v>
      </c>
      <c r="R19" s="19">
        <f>INDEX(Input!$C$22:$BJ$26,MATCH('Residential Bills_Yr 5_avg'!$A19,Input!$A$22:$A$26,0),MATCH('Residential Bills_Yr 5_avg'!R$13,Input!$C$21:$BJ$21,0))</f>
        <v>1.390094117672928</v>
      </c>
      <c r="S19" s="3">
        <f>IF(OR(Input!J153="Tier 4",Input!J153="Tier 5"),IF(('Residential Bills_Yr 5_avg'!$B$7-'Residential Bills_Yr 5_avg'!S17-'Residential Bills_Yr 5_avg'!S18)&gt;Input!J157,Input!J157,('Residential Bills_Yr 5_avg'!$B$7-'Residential Bills_Yr 5_avg'!S17-'Residential Bills_Yr 5_avg'!S18)),('Residential Bills_Yr 5_avg'!$B$7-'Residential Bills_Yr 5_avg'!S17-'Residential Bills_Yr 5_avg'!S18))</f>
        <v>0</v>
      </c>
      <c r="T19" s="15">
        <f>ROUND(IFERROR(R19*S19," "),2)</f>
        <v>0</v>
      </c>
      <c r="V19" s="19">
        <f>INDEX(Input!$C$22:$BJ$26,MATCH('Residential Bills_Yr 5_avg'!$A19,Input!$A$22:$A$26,0),MATCH('Residential Bills_Yr 5_avg'!V$13,Input!$C$21:$BJ$21,0))</f>
        <v>1.390094117672928</v>
      </c>
      <c r="W19" s="3">
        <f>IF(OR(Input!K153="Tier 4",Input!K153="Tier 5"),IF(('Residential Bills_Yr 5_avg'!$B$7-'Residential Bills_Yr 5_avg'!W17-'Residential Bills_Yr 5_avg'!W18)&gt;Input!K157,Input!K157,('Residential Bills_Yr 5_avg'!$B$7-'Residential Bills_Yr 5_avg'!W17-'Residential Bills_Yr 5_avg'!W18)),('Residential Bills_Yr 5_avg'!$B$7-'Residential Bills_Yr 5_avg'!W17-'Residential Bills_Yr 5_avg'!W18))</f>
        <v>0</v>
      </c>
      <c r="X19" s="15">
        <f>ROUND(IFERROR(V19*W19," "),2)</f>
        <v>0</v>
      </c>
      <c r="Z19" s="19">
        <f>INDEX(Input!$C$22:$BJ$26,MATCH('Residential Bills_Yr 5_avg'!$A19,Input!$A$22:$A$26,0),MATCH('Residential Bills_Yr 5_avg'!Z$13,Input!$C$21:$BJ$21,0))</f>
        <v>1.390094117672928</v>
      </c>
      <c r="AA19" s="3">
        <f>IF(OR(Input!L153="Tier 4",Input!L153="Tier 5"),IF(('Residential Bills_Yr 5_avg'!$B$7-'Residential Bills_Yr 5_avg'!AA17-'Residential Bills_Yr 5_avg'!AA18)&gt;Input!L157,Input!L157,('Residential Bills_Yr 5_avg'!$B$7-'Residential Bills_Yr 5_avg'!AA17-'Residential Bills_Yr 5_avg'!AA18)),('Residential Bills_Yr 5_avg'!$B$7-'Residential Bills_Yr 5_avg'!AA17-'Residential Bills_Yr 5_avg'!AA18))</f>
        <v>0</v>
      </c>
      <c r="AB19" s="15">
        <f>ROUND(IFERROR(Z19*AA19," "),2)</f>
        <v>0</v>
      </c>
      <c r="AD19" s="19">
        <f>INDEX(Input!$C$22:$BJ$26,MATCH('Residential Bills_Yr 5_avg'!$A19,Input!$A$22:$A$26,0),MATCH('Residential Bills_Yr 5_avg'!AD$13,Input!$C$21:$BJ$21,0))</f>
        <v>1.390094117672928</v>
      </c>
      <c r="AE19" s="3">
        <f>IF(OR(Input!M153="Tier 4",Input!M153="Tier 5"),IF(('Residential Bills_Yr 5_avg'!$B$7-'Residential Bills_Yr 5_avg'!AE17-'Residential Bills_Yr 5_avg'!AE18)&gt;Input!M157,Input!M157,('Residential Bills_Yr 5_avg'!$B$7-'Residential Bills_Yr 5_avg'!AE17-'Residential Bills_Yr 5_avg'!AE18)),('Residential Bills_Yr 5_avg'!$B$7-'Residential Bills_Yr 5_avg'!AE17-'Residential Bills_Yr 5_avg'!AE18))</f>
        <v>0</v>
      </c>
      <c r="AF19" s="15">
        <f>ROUND(IFERROR(AD19*AE19," "),2)</f>
        <v>0</v>
      </c>
      <c r="AH19" s="19">
        <f>INDEX(Input!$C$22:$BJ$26,MATCH('Residential Bills_Yr 5_avg'!$A19,Input!$A$22:$A$26,0),MATCH('Residential Bills_Yr 5_avg'!AH$13,Input!$C$21:$BJ$21,0))</f>
        <v>1.390094117672928</v>
      </c>
      <c r="AI19" s="3">
        <f>IF(OR(Input!N153="Tier 4",Input!N153="Tier 5"),IF(('Residential Bills_Yr 5_avg'!$B$7-'Residential Bills_Yr 5_avg'!AI17-'Residential Bills_Yr 5_avg'!AI18)&gt;Input!N157,Input!N157,('Residential Bills_Yr 5_avg'!$B$7-'Residential Bills_Yr 5_avg'!AI17-'Residential Bills_Yr 5_avg'!AI18)),('Residential Bills_Yr 5_avg'!$B$7-'Residential Bills_Yr 5_avg'!AI17-'Residential Bills_Yr 5_avg'!AI18))</f>
        <v>0</v>
      </c>
      <c r="AJ19" s="15">
        <f>ROUND(IFERROR(AH19*AI19," "),2)</f>
        <v>0</v>
      </c>
      <c r="AL19" s="19">
        <f>INDEX(Input!$C$22:$BJ$26,MATCH('Residential Bills_Yr 5_avg'!$A19,Input!$A$22:$A$26,0),MATCH('Residential Bills_Yr 5_avg'!AL$13,Input!$C$21:$BJ$21,0))</f>
        <v>1.390094117672928</v>
      </c>
      <c r="AM19" s="3">
        <f>IF(OR(Input!O153="Tier 4",Input!O153="Tier 5"),IF(('Residential Bills_Yr 5_avg'!$B$7-'Residential Bills_Yr 5_avg'!AM17-'Residential Bills_Yr 5_avg'!AM18)&gt;Input!O157,Input!O157,('Residential Bills_Yr 5_avg'!$B$7-'Residential Bills_Yr 5_avg'!AM17-'Residential Bills_Yr 5_avg'!AM18)),('Residential Bills_Yr 5_avg'!$B$7-'Residential Bills_Yr 5_avg'!AM17-'Residential Bills_Yr 5_avg'!AM18))</f>
        <v>0</v>
      </c>
      <c r="AN19" s="15">
        <f>ROUND(IFERROR(AL19*AM19," "),2)</f>
        <v>0</v>
      </c>
      <c r="AP19" s="19">
        <f>INDEX(Input!$C$22:$BJ$26,MATCH('Residential Bills_Yr 5_avg'!$A19,Input!$A$22:$A$26,0),MATCH('Residential Bills_Yr 5_avg'!AP$13,Input!$C$21:$BJ$21,0))</f>
        <v>1.390094117672928</v>
      </c>
      <c r="AQ19" s="3">
        <f>IF(OR(Input!P153="Tier 4",Input!P153="Tier 5"),IF(('Residential Bills_Yr 5_avg'!$B$7-'Residential Bills_Yr 5_avg'!AQ17-'Residential Bills_Yr 5_avg'!AQ18)&gt;Input!P157,Input!P157,('Residential Bills_Yr 5_avg'!$B$7-'Residential Bills_Yr 5_avg'!AQ17-'Residential Bills_Yr 5_avg'!AQ18)),('Residential Bills_Yr 5_avg'!$B$7-'Residential Bills_Yr 5_avg'!AQ17-'Residential Bills_Yr 5_avg'!AQ18))</f>
        <v>0</v>
      </c>
      <c r="AR19" s="15">
        <f>ROUND(IFERROR(AP19*AQ19," "),2)</f>
        <v>0</v>
      </c>
      <c r="AS19" s="7"/>
      <c r="AT19" s="19">
        <f>INDEX(Input!$C$22:$BJ$26,MATCH('Residential Bills_Yr 5_avg'!$A19,Input!$A$22:$A$26,0),MATCH('Residential Bills_Yr 5_avg'!AT$13,Input!$C$21:$BJ$21,0))</f>
        <v>1.390094117672928</v>
      </c>
      <c r="AU19" s="3">
        <f>IF(OR(Input!Q153="Tier 4",Input!Q153="Tier 5"),IF(('Residential Bills_Yr 5_avg'!$B$7-'Residential Bills_Yr 5_avg'!AU17-'Residential Bills_Yr 5_avg'!AU18)&gt;Input!Q157,Input!Q157,('Residential Bills_Yr 5_avg'!$B$7-'Residential Bills_Yr 5_avg'!AU17-'Residential Bills_Yr 5_avg'!AU18)),('Residential Bills_Yr 5_avg'!$B$7-'Residential Bills_Yr 5_avg'!AU17-'Residential Bills_Yr 5_avg'!AU18))</f>
        <v>0</v>
      </c>
      <c r="AV19" s="15">
        <f>ROUND(IFERROR(AT19*AU19," "),2)</f>
        <v>0</v>
      </c>
    </row>
    <row r="20" spans="1:48" ht="14.65" customHeight="1" x14ac:dyDescent="0.25">
      <c r="A20" t="str">
        <f>Input!A25</f>
        <v>Tier 4</v>
      </c>
      <c r="B20" s="19">
        <f>INDEX(Input!$C$22:$BJ$26,MATCH('Residential Bills_Yr 5_avg'!$A20,Input!$A$22:$A$26,0),MATCH('Residential Bills_Yr 5_avg'!B$13,Input!$C$21:$BJ$21,0))</f>
        <v>2.0406581647438582</v>
      </c>
      <c r="C20" s="3" t="str">
        <f>IF(Input!F153="Tier 4",($B$7-C17-C18-C19),IF(Input!F153="Tier 5",IF(('Residential Bills_Yr 5_avg'!$B$7-'Residential Bills_Yr 5_avg'!C17-'Residential Bills_Yr 5_avg'!C18-'Residential Bills_Yr 5_avg'!C19)&gt;Input!F158,Input!F158,('Residential Bills_Yr 5_avg'!$B$7-'Residential Bills_Yr 5_avg'!C17-'Residential Bills_Yr 5_avg'!C18-'Residential Bills_Yr 5_avg'!C19))," "))</f>
        <v xml:space="preserve"> </v>
      </c>
      <c r="D20" s="15" t="str">
        <f>IFERROR(B20*C20," ")</f>
        <v xml:space="preserve"> </v>
      </c>
      <c r="F20" s="19">
        <f>INDEX(Input!$C$22:$BJ$26,MATCH('Residential Bills_Yr 5_avg'!$A20,Input!$A$22:$A$26,0),MATCH('Residential Bills_Yr 5_avg'!F$13,Input!$C$21:$BJ$21,0))</f>
        <v>2.0406581647438582</v>
      </c>
      <c r="G20" s="3">
        <f>IF(Input!G153="Tier 4",($B$7-G17-G18-G19),IF(Input!G153="Tier 5",IF(('Residential Bills_Yr 5_avg'!$B$7-'Residential Bills_Yr 5_avg'!G17-'Residential Bills_Yr 5_avg'!G18-'Residential Bills_Yr 5_avg'!G19)&gt;Input!G158,Input!G158,('Residential Bills_Yr 5_avg'!$B$7-'Residential Bills_Yr 5_avg'!G17-'Residential Bills_Yr 5_avg'!G18-'Residential Bills_Yr 5_avg'!G19))," "))</f>
        <v>0</v>
      </c>
      <c r="H20" s="15">
        <f>IFERROR(F20*G20," ")</f>
        <v>0</v>
      </c>
      <c r="J20" s="19">
        <f>INDEX(Input!$C$22:$BJ$26,MATCH('Residential Bills_Yr 5_avg'!$A20,Input!$A$22:$A$26,0),MATCH('Residential Bills_Yr 5_avg'!J$13,Input!$C$21:$BJ$21,0))</f>
        <v>2.0406581647438582</v>
      </c>
      <c r="K20" s="3">
        <f>IF(Input!H153="Tier 4",($B$7-K17-K18-K19),IF(Input!H153="Tier 5",IF(('Residential Bills_Yr 5_avg'!$B$7-'Residential Bills_Yr 5_avg'!K17-'Residential Bills_Yr 5_avg'!K18-'Residential Bills_Yr 5_avg'!K19)&gt;Input!H158,Input!H158,('Residential Bills_Yr 5_avg'!$B$7-'Residential Bills_Yr 5_avg'!K17-'Residential Bills_Yr 5_avg'!K18-'Residential Bills_Yr 5_avg'!K19))," "))</f>
        <v>0</v>
      </c>
      <c r="L20" s="15">
        <f>IFERROR(J20*K20," ")</f>
        <v>0</v>
      </c>
      <c r="N20" s="19">
        <f>INDEX(Input!$C$22:$BJ$26,MATCH('Residential Bills_Yr 5_avg'!$A20,Input!$A$22:$A$26,0),MATCH('Residential Bills_Yr 5_avg'!N$13,Input!$C$21:$BJ$21,0))</f>
        <v>2.0406581647438582</v>
      </c>
      <c r="O20" s="3">
        <f>IF(Input!I153="Tier 4",($B$7-O17-O18-O19),IF(Input!I153="Tier 5",IF(('Residential Bills_Yr 5_avg'!$B$7-'Residential Bills_Yr 5_avg'!O17-'Residential Bills_Yr 5_avg'!O18-'Residential Bills_Yr 5_avg'!O19)&gt;Input!I158,Input!I158,('Residential Bills_Yr 5_avg'!$B$7-'Residential Bills_Yr 5_avg'!O17-'Residential Bills_Yr 5_avg'!O18-'Residential Bills_Yr 5_avg'!O19))," "))</f>
        <v>0</v>
      </c>
      <c r="P20" s="15">
        <f>IFERROR(N20*O20," ")</f>
        <v>0</v>
      </c>
      <c r="R20" s="19">
        <f>INDEX(Input!$C$22:$BJ$26,MATCH('Residential Bills_Yr 5_avg'!$A20,Input!$A$22:$A$26,0),MATCH('Residential Bills_Yr 5_avg'!R$13,Input!$C$21:$BJ$21,0))</f>
        <v>2.0406581647438582</v>
      </c>
      <c r="S20" s="3">
        <f>IF(Input!J153="Tier 4",($B$7-S17-S18-S19),IF(Input!J153="Tier 5",IF(('Residential Bills_Yr 5_avg'!$B$7-'Residential Bills_Yr 5_avg'!S17-'Residential Bills_Yr 5_avg'!S18-'Residential Bills_Yr 5_avg'!S19)&gt;Input!J158,Input!J158,('Residential Bills_Yr 5_avg'!$B$7-'Residential Bills_Yr 5_avg'!S17-'Residential Bills_Yr 5_avg'!S18-'Residential Bills_Yr 5_avg'!S19))," "))</f>
        <v>0</v>
      </c>
      <c r="T20" s="15">
        <f>IFERROR(R20*S20," ")</f>
        <v>0</v>
      </c>
      <c r="V20" s="19">
        <f>INDEX(Input!$C$22:$BJ$26,MATCH('Residential Bills_Yr 5_avg'!$A20,Input!$A$22:$A$26,0),MATCH('Residential Bills_Yr 5_avg'!V$13,Input!$C$21:$BJ$21,0))</f>
        <v>2.0406581647438582</v>
      </c>
      <c r="W20" s="3">
        <f>IF(Input!K153="Tier 4",($B$7-W17-W18-W19),IF(Input!K153="Tier 5",IF(('Residential Bills_Yr 5_avg'!$B$7-'Residential Bills_Yr 5_avg'!W17-'Residential Bills_Yr 5_avg'!W18-'Residential Bills_Yr 5_avg'!W19)&gt;Input!K158,Input!K158,('Residential Bills_Yr 5_avg'!$B$7-'Residential Bills_Yr 5_avg'!W17-'Residential Bills_Yr 5_avg'!W18-'Residential Bills_Yr 5_avg'!W19))," "))</f>
        <v>0</v>
      </c>
      <c r="X20" s="15">
        <f>IFERROR(V20*W20," ")</f>
        <v>0</v>
      </c>
      <c r="Z20" s="19">
        <f>INDEX(Input!$C$22:$BJ$26,MATCH('Residential Bills_Yr 5_avg'!$A20,Input!$A$22:$A$26,0),MATCH('Residential Bills_Yr 5_avg'!Z$13,Input!$C$21:$BJ$21,0))</f>
        <v>2.0406581647438582</v>
      </c>
      <c r="AA20" s="3">
        <f>IF(Input!L153="Tier 4",($B$7-AA17-AA18-AA19),IF(Input!L153="Tier 5",IF(('Residential Bills_Yr 5_avg'!$B$7-'Residential Bills_Yr 5_avg'!AA17-'Residential Bills_Yr 5_avg'!AA18-'Residential Bills_Yr 5_avg'!AA19)&gt;Input!L158,Input!L158,('Residential Bills_Yr 5_avg'!$B$7-'Residential Bills_Yr 5_avg'!AA17-'Residential Bills_Yr 5_avg'!AA18-'Residential Bills_Yr 5_avg'!AA19))," "))</f>
        <v>0</v>
      </c>
      <c r="AB20" s="15">
        <f>IFERROR(Z20*AA20," ")</f>
        <v>0</v>
      </c>
      <c r="AD20" s="19">
        <f>INDEX(Input!$C$22:$BJ$26,MATCH('Residential Bills_Yr 5_avg'!$A20,Input!$A$22:$A$26,0),MATCH('Residential Bills_Yr 5_avg'!AD$13,Input!$C$21:$BJ$21,0))</f>
        <v>2.0406581647438582</v>
      </c>
      <c r="AE20" s="3">
        <f>IF(Input!M153="Tier 4",($B$7-AE17-AE18-AE19),IF(Input!M153="Tier 5",IF(('Residential Bills_Yr 5_avg'!$B$7-'Residential Bills_Yr 5_avg'!AE17-'Residential Bills_Yr 5_avg'!AE18-'Residential Bills_Yr 5_avg'!AE19)&gt;Input!M158,Input!M158,('Residential Bills_Yr 5_avg'!$B$7-'Residential Bills_Yr 5_avg'!AE17-'Residential Bills_Yr 5_avg'!AE18-'Residential Bills_Yr 5_avg'!AE19))," "))</f>
        <v>0</v>
      </c>
      <c r="AF20" s="15">
        <f>IFERROR(AD20*AE20," ")</f>
        <v>0</v>
      </c>
      <c r="AH20" s="19">
        <f>INDEX(Input!$C$22:$BJ$26,MATCH('Residential Bills_Yr 5_avg'!$A20,Input!$A$22:$A$26,0),MATCH('Residential Bills_Yr 5_avg'!AH$13,Input!$C$21:$BJ$21,0))</f>
        <v>2.0406581647438582</v>
      </c>
      <c r="AI20" s="3">
        <f>IF(Input!N153="Tier 4",($B$7-AI17-AI18-AI19),IF(Input!N153="Tier 5",IF(('Residential Bills_Yr 5_avg'!$B$7-'Residential Bills_Yr 5_avg'!AI17-'Residential Bills_Yr 5_avg'!AI18-'Residential Bills_Yr 5_avg'!AI19)&gt;Input!N158,Input!N158,('Residential Bills_Yr 5_avg'!$B$7-'Residential Bills_Yr 5_avg'!AI17-'Residential Bills_Yr 5_avg'!AI18-'Residential Bills_Yr 5_avg'!AI19))," "))</f>
        <v>0</v>
      </c>
      <c r="AJ20" s="15">
        <f>IFERROR(AH20*AI20," ")</f>
        <v>0</v>
      </c>
      <c r="AL20" s="19">
        <f>INDEX(Input!$C$22:$BJ$26,MATCH('Residential Bills_Yr 5_avg'!$A20,Input!$A$22:$A$26,0),MATCH('Residential Bills_Yr 5_avg'!AL$13,Input!$C$21:$BJ$21,0))</f>
        <v>2.0406581647438582</v>
      </c>
      <c r="AM20" s="3">
        <f>IF(Input!O153="Tier 4",($B$7-AM17-AM18-AM19),IF(Input!O153="Tier 5",IF(('Residential Bills_Yr 5_avg'!$B$7-'Residential Bills_Yr 5_avg'!AM17-'Residential Bills_Yr 5_avg'!AM18-'Residential Bills_Yr 5_avg'!AM19)&gt;Input!O158,Input!O158,('Residential Bills_Yr 5_avg'!$B$7-'Residential Bills_Yr 5_avg'!AM17-'Residential Bills_Yr 5_avg'!AM18-'Residential Bills_Yr 5_avg'!AM19))," "))</f>
        <v>0</v>
      </c>
      <c r="AN20" s="15">
        <f>IFERROR(AL20*AM20," ")</f>
        <v>0</v>
      </c>
      <c r="AP20" s="19">
        <f>INDEX(Input!$C$22:$BJ$26,MATCH('Residential Bills_Yr 5_avg'!$A20,Input!$A$22:$A$26,0),MATCH('Residential Bills_Yr 5_avg'!AP$13,Input!$C$21:$BJ$21,0))</f>
        <v>2.0406581647438582</v>
      </c>
      <c r="AQ20" s="3">
        <f>IF(Input!P153="Tier 4",($B$7-AQ17-AQ18-AQ19),IF(Input!P153="Tier 5",IF(('Residential Bills_Yr 5_avg'!$B$7-'Residential Bills_Yr 5_avg'!AQ17-'Residential Bills_Yr 5_avg'!AQ18-'Residential Bills_Yr 5_avg'!AQ19)&gt;Input!P158,Input!P158,('Residential Bills_Yr 5_avg'!$B$7-'Residential Bills_Yr 5_avg'!AQ17-'Residential Bills_Yr 5_avg'!AQ18-'Residential Bills_Yr 5_avg'!AQ19))," "))</f>
        <v>0</v>
      </c>
      <c r="AR20" s="15">
        <f>IFERROR(AP20*AQ20," ")</f>
        <v>0</v>
      </c>
      <c r="AS20" s="7"/>
      <c r="AT20" s="19">
        <f>INDEX(Input!$C$22:$BJ$26,MATCH('Residential Bills_Yr 5_avg'!$A20,Input!$A$22:$A$26,0),MATCH('Residential Bills_Yr 5_avg'!AT$13,Input!$C$21:$BJ$21,0))</f>
        <v>2.0406581647438582</v>
      </c>
      <c r="AU20" s="3">
        <f>IF(Input!Q153="Tier 4",($B$7-AU17-AU18-AU19),IF(Input!Q153="Tier 5",IF(('Residential Bills_Yr 5_avg'!$B$7-'Residential Bills_Yr 5_avg'!AU17-'Residential Bills_Yr 5_avg'!AU18-'Residential Bills_Yr 5_avg'!AU19)&gt;Input!Q158,Input!Q158,('Residential Bills_Yr 5_avg'!$B$7-'Residential Bills_Yr 5_avg'!AU17-'Residential Bills_Yr 5_avg'!AU18-'Residential Bills_Yr 5_avg'!AU19))," "))</f>
        <v>0</v>
      </c>
      <c r="AV20" s="15">
        <f>IFERROR(AT20*AU20," ")</f>
        <v>0</v>
      </c>
    </row>
    <row r="21" spans="1:48" ht="14.65" customHeight="1" x14ac:dyDescent="0.25">
      <c r="A21" t="str">
        <f>Input!A26</f>
        <v>Tier 5</v>
      </c>
      <c r="B21" s="19">
        <f>INDEX(Input!$C$22:$BJ$26,MATCH('Residential Bills_Yr 5_avg'!$A21,Input!$A$22:$A$26,0),MATCH('Residential Bills_Yr 5_avg'!B$13,Input!$C$21:$BJ$21,0))</f>
        <v>0</v>
      </c>
      <c r="C21" s="3" t="str">
        <f>IF(Input!F153="Tier 5",('Residential Bills_Yr 5_avg'!$B$7-'Residential Bills_Yr 5_avg'!C17-'Residential Bills_Yr 5_avg'!C18-'Residential Bills_Yr 5_avg'!C19-'Residential Bills_Yr 5_avg'!C20)," ")</f>
        <v xml:space="preserve"> </v>
      </c>
      <c r="D21" s="15" t="str">
        <f t="shared" ref="D21" si="0">IFERROR(B21*C21," ")</f>
        <v xml:space="preserve"> </v>
      </c>
      <c r="F21" s="19">
        <f>INDEX(Input!$C$22:$BJ$26,MATCH('Residential Bills_Yr 5_avg'!$A21,Input!$A$22:$A$26,0),MATCH('Residential Bills_Yr 5_avg'!F$13,Input!$C$21:$BJ$21,0))</f>
        <v>0</v>
      </c>
      <c r="G21" s="3" t="str">
        <f>IF(Input!G153="Tier 5",('Residential Bills_Yr 5_avg'!$B$7-'Residential Bills_Yr 5_avg'!G17-'Residential Bills_Yr 5_avg'!G18-'Residential Bills_Yr 5_avg'!G19-'Residential Bills_Yr 5_avg'!G20)," ")</f>
        <v xml:space="preserve"> </v>
      </c>
      <c r="H21" s="15" t="str">
        <f t="shared" ref="H21" si="1">IFERROR(F21*G21," ")</f>
        <v xml:space="preserve"> </v>
      </c>
      <c r="J21" s="19">
        <f>INDEX(Input!$C$22:$BJ$26,MATCH('Residential Bills_Yr 5_avg'!$A21,Input!$A$22:$A$26,0),MATCH('Residential Bills_Yr 5_avg'!J$13,Input!$C$21:$BJ$21,0))</f>
        <v>0</v>
      </c>
      <c r="K21" s="3" t="str">
        <f>IF(Input!H153="Tier 5",('Residential Bills_Yr 5_avg'!$B$7-'Residential Bills_Yr 5_avg'!K$17-'Residential Bills_Yr 5_avg'!K$18-'Residential Bills_Yr 5_avg'!K$19-'Residential Bills_Yr 5_avg'!K$20)," ")</f>
        <v xml:space="preserve"> </v>
      </c>
      <c r="L21" s="15" t="str">
        <f t="shared" ref="L21" si="2">IFERROR(J21*K21," ")</f>
        <v xml:space="preserve"> </v>
      </c>
      <c r="N21" s="19">
        <f>INDEX(Input!$C$22:$BJ$26,MATCH('Residential Bills_Yr 5_avg'!$A21,Input!$A$22:$A$26,0),MATCH('Residential Bills_Yr 5_avg'!N$13,Input!$C$21:$BJ$21,0))</f>
        <v>0</v>
      </c>
      <c r="O21" s="3" t="str">
        <f>IF(Input!I153="Tier 5",('Residential Bills_Yr 5_avg'!$B$7-'Residential Bills_Yr 5_avg'!O$17-'Residential Bills_Yr 5_avg'!O$18-'Residential Bills_Yr 5_avg'!O$19-'Residential Bills_Yr 5_avg'!O$20)," ")</f>
        <v xml:space="preserve"> </v>
      </c>
      <c r="P21" s="15" t="str">
        <f t="shared" ref="P21" si="3">IFERROR(N21*O21," ")</f>
        <v xml:space="preserve"> </v>
      </c>
      <c r="R21" s="19">
        <f>INDEX(Input!$C$22:$BJ$26,MATCH('Residential Bills_Yr 5_avg'!$A21,Input!$A$22:$A$26,0),MATCH('Residential Bills_Yr 5_avg'!R$13,Input!$C$21:$BJ$21,0))</f>
        <v>0</v>
      </c>
      <c r="S21" s="3" t="str">
        <f>IF(Input!J153="Tier 5",('Residential Bills_Yr 5_avg'!$B$7-'Residential Bills_Yr 5_avg'!S$17-'Residential Bills_Yr 5_avg'!S$18-'Residential Bills_Yr 5_avg'!S$19-'Residential Bills_Yr 5_avg'!S$20)," ")</f>
        <v xml:space="preserve"> </v>
      </c>
      <c r="T21" s="15" t="str">
        <f t="shared" ref="T21" si="4">IFERROR(R21*S21," ")</f>
        <v xml:space="preserve"> </v>
      </c>
      <c r="V21" s="19">
        <f>INDEX(Input!$C$22:$BJ$26,MATCH('Residential Bills_Yr 5_avg'!$A21,Input!$A$22:$A$26,0),MATCH('Residential Bills_Yr 5_avg'!V$13,Input!$C$21:$BJ$21,0))</f>
        <v>0</v>
      </c>
      <c r="W21" s="3" t="str">
        <f>IF(Input!K153="Tier 5",('Residential Bills_Yr 5_avg'!$B$7-'Residential Bills_Yr 5_avg'!W$17-'Residential Bills_Yr 5_avg'!W$18-'Residential Bills_Yr 5_avg'!W$19-'Residential Bills_Yr 5_avg'!W$20)," ")</f>
        <v xml:space="preserve"> </v>
      </c>
      <c r="X21" s="15" t="str">
        <f t="shared" ref="X21" si="5">IFERROR(V21*W21," ")</f>
        <v xml:space="preserve"> </v>
      </c>
      <c r="Z21" s="19">
        <f>INDEX(Input!$C$22:$BJ$26,MATCH('Residential Bills_Yr 5_avg'!$A21,Input!$A$22:$A$26,0),MATCH('Residential Bills_Yr 5_avg'!Z$13,Input!$C$21:$BJ$21,0))</f>
        <v>0</v>
      </c>
      <c r="AA21" s="3" t="str">
        <f>IF(Input!L153="Tier 5",('Residential Bills_Yr 5_avg'!$B$7-'Residential Bills_Yr 5_avg'!AA$17-'Residential Bills_Yr 5_avg'!AA$18-'Residential Bills_Yr 5_avg'!AA$19-'Residential Bills_Yr 5_avg'!AA$20)," ")</f>
        <v xml:space="preserve"> </v>
      </c>
      <c r="AB21" s="15" t="str">
        <f t="shared" ref="AB21" si="6">IFERROR(Z21*AA21," ")</f>
        <v xml:space="preserve"> </v>
      </c>
      <c r="AD21" s="19">
        <f>INDEX(Input!$C$22:$BJ$26,MATCH('Residential Bills_Yr 5_avg'!$A21,Input!$A$22:$A$26,0),MATCH('Residential Bills_Yr 5_avg'!AD$13,Input!$C$21:$BJ$21,0))</f>
        <v>0</v>
      </c>
      <c r="AE21" s="3" t="str">
        <f>IF(Input!M153="Tier 5",('Residential Bills_Yr 5_avg'!$B$7-'Residential Bills_Yr 5_avg'!AE$17-'Residential Bills_Yr 5_avg'!AE$18-'Residential Bills_Yr 5_avg'!AE$19-'Residential Bills_Yr 5_avg'!AE$20)," ")</f>
        <v xml:space="preserve"> </v>
      </c>
      <c r="AF21" s="15" t="str">
        <f t="shared" ref="AF21" si="7">IFERROR(AD21*AE21," ")</f>
        <v xml:space="preserve"> </v>
      </c>
      <c r="AH21" s="19">
        <f>INDEX(Input!$C$22:$BJ$26,MATCH('Residential Bills_Yr 5_avg'!$A21,Input!$A$22:$A$26,0),MATCH('Residential Bills_Yr 5_avg'!AH$13,Input!$C$21:$BJ$21,0))</f>
        <v>0</v>
      </c>
      <c r="AI21" s="3" t="str">
        <f>IF(Input!N153="Tier 5",('Residential Bills_Yr 5_avg'!$B$7-'Residential Bills_Yr 5_avg'!AI$17-'Residential Bills_Yr 5_avg'!AI$18-'Residential Bills_Yr 5_avg'!AI$19-'Residential Bills_Yr 5_avg'!AI$20)," ")</f>
        <v xml:space="preserve"> </v>
      </c>
      <c r="AJ21" s="15" t="str">
        <f t="shared" ref="AJ21" si="8">IFERROR(AH21*AI21," ")</f>
        <v xml:space="preserve"> </v>
      </c>
      <c r="AL21" s="19">
        <f>INDEX(Input!$C$22:$BJ$26,MATCH('Residential Bills_Yr 5_avg'!$A21,Input!$A$22:$A$26,0),MATCH('Residential Bills_Yr 5_avg'!AL$13,Input!$C$21:$BJ$21,0))</f>
        <v>0</v>
      </c>
      <c r="AM21" s="3" t="str">
        <f>IF(Input!O153="Tier 5",('Residential Bills_Yr 5_avg'!$B$7-'Residential Bills_Yr 5_avg'!AM$17-'Residential Bills_Yr 5_avg'!AM$18-'Residential Bills_Yr 5_avg'!AM$19-'Residential Bills_Yr 5_avg'!AM$20)," ")</f>
        <v xml:space="preserve"> </v>
      </c>
      <c r="AN21" s="15" t="str">
        <f t="shared" ref="AN21" si="9">IFERROR(AL21*AM21," ")</f>
        <v xml:space="preserve"> </v>
      </c>
      <c r="AP21" s="19">
        <f>INDEX(Input!$C$22:$BJ$26,MATCH('Residential Bills_Yr 5_avg'!$A21,Input!$A$22:$A$26,0),MATCH('Residential Bills_Yr 5_avg'!AP$13,Input!$C$21:$BJ$21,0))</f>
        <v>0</v>
      </c>
      <c r="AQ21" s="3" t="str">
        <f>IF(Input!P153="Tier 5",('Residential Bills_Yr 5_avg'!$B$7-'Residential Bills_Yr 5_avg'!AQ$17-'Residential Bills_Yr 5_avg'!AQ$18-'Residential Bills_Yr 5_avg'!AQ$19-'Residential Bills_Yr 5_avg'!AQ$20)," ")</f>
        <v xml:space="preserve"> </v>
      </c>
      <c r="AR21" s="15" t="str">
        <f t="shared" ref="AR21" si="10">IFERROR(AP21*AQ21," ")</f>
        <v xml:space="preserve"> </v>
      </c>
      <c r="AS21" s="7"/>
      <c r="AT21" s="19">
        <f>INDEX(Input!$C$22:$BJ$26,MATCH('Residential Bills_Yr 5_avg'!$A21,Input!$A$22:$A$26,0),MATCH('Residential Bills_Yr 5_avg'!AT$13,Input!$C$21:$BJ$21,0))</f>
        <v>0</v>
      </c>
      <c r="AU21" s="3" t="str">
        <f>IF(Input!Q153="Tier 5",('Residential Bills_Yr 5_avg'!$B$7-'Residential Bills_Yr 5_avg'!AU$17-'Residential Bills_Yr 5_avg'!AU$18-'Residential Bills_Yr 5_avg'!AU$19-'Residential Bills_Yr 5_avg'!AU$20)," ")</f>
        <v xml:space="preserve"> </v>
      </c>
      <c r="AV21" s="15" t="str">
        <f t="shared" ref="AV21" si="11">IFERROR(AT21*AU21," ")</f>
        <v xml:space="preserve"> </v>
      </c>
    </row>
    <row r="22" spans="1:48" x14ac:dyDescent="0.25">
      <c r="A22" t="s">
        <v>25</v>
      </c>
      <c r="B22" s="14"/>
      <c r="C22" s="3">
        <f>SUM(C17:C21)</f>
        <v>82.14</v>
      </c>
      <c r="D22" s="20">
        <f>SUM(D17:D21)+D14</f>
        <v>105.38120263958211</v>
      </c>
      <c r="F22" s="14"/>
      <c r="G22" s="3">
        <f>SUM(G17:G21)</f>
        <v>82.14</v>
      </c>
      <c r="H22" s="20">
        <f>SUM(H17:H21)+H14</f>
        <v>105.38120263958211</v>
      </c>
      <c r="J22" s="14"/>
      <c r="K22" s="3">
        <f>SUM(K17:K21)</f>
        <v>82.14</v>
      </c>
      <c r="L22" s="20">
        <f>SUM(L17:L21)+L14</f>
        <v>105.38120263958211</v>
      </c>
      <c r="N22" s="14"/>
      <c r="O22" s="3">
        <f>SUM(O17:O21)</f>
        <v>82.14</v>
      </c>
      <c r="P22" s="20">
        <f>SUM(P17:P21)+P14</f>
        <v>105.38120263958211</v>
      </c>
      <c r="R22" s="14"/>
      <c r="S22" s="3">
        <f>SUM(S17:S21)</f>
        <v>82.14</v>
      </c>
      <c r="T22" s="20">
        <f>SUM(T17:T21)+T14</f>
        <v>105.38120263958211</v>
      </c>
      <c r="V22" s="14"/>
      <c r="W22" s="3">
        <f>SUM(W17:W21)</f>
        <v>82.14</v>
      </c>
      <c r="X22" s="20">
        <f>SUM(X17:X21)+X14</f>
        <v>105.38120263958211</v>
      </c>
      <c r="Z22" s="14"/>
      <c r="AA22" s="3">
        <f>SUM(AA17:AA21)</f>
        <v>82.14</v>
      </c>
      <c r="AB22" s="20">
        <f>SUM(AB17:AB21)+AB14</f>
        <v>105.38120263958211</v>
      </c>
      <c r="AD22" s="14"/>
      <c r="AE22" s="3">
        <f>SUM(AE17:AE21)</f>
        <v>82.14</v>
      </c>
      <c r="AF22" s="20">
        <f>SUM(AF17:AF21)+AF14</f>
        <v>105.38120263958211</v>
      </c>
      <c r="AH22" s="14"/>
      <c r="AI22" s="3">
        <f>SUM(AI17:AI21)</f>
        <v>82.14</v>
      </c>
      <c r="AJ22" s="20">
        <f>SUM(AJ17:AJ21)+AJ14</f>
        <v>105.38120263958211</v>
      </c>
      <c r="AL22" s="14"/>
      <c r="AM22" s="3">
        <f>SUM(AM17:AM21)</f>
        <v>82.14</v>
      </c>
      <c r="AN22" s="20">
        <f>SUM(AN17:AN21)+AN14</f>
        <v>105.38120263958211</v>
      </c>
      <c r="AP22" s="14"/>
      <c r="AQ22" s="3">
        <f>SUM(AQ17:AQ21)</f>
        <v>82.14</v>
      </c>
      <c r="AR22" s="20">
        <f>SUM(AR17:AR21)+AR14</f>
        <v>105.38120263958211</v>
      </c>
      <c r="AS22" s="39"/>
      <c r="AT22" s="14"/>
      <c r="AU22" s="3">
        <f>SUM(AU17:AU21)</f>
        <v>82.14</v>
      </c>
      <c r="AV22" s="20">
        <f>SUM(AV17:AV21)+AV14</f>
        <v>105.38120263958211</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25">
      <c r="A25" t="str">
        <f>IF($B$9="No",Input!A33,"CAP Discount")</f>
        <v>Consolidated Expense Balancing Account</v>
      </c>
      <c r="B25" s="70">
        <f>INDEX(Input!$C$33:$BJ$80,MATCH($A25,Input!$A$33:$A$80,0),MATCH(B$13,Input!$C$32:$BJ$32,0))</f>
        <v>0</v>
      </c>
      <c r="C25" s="24">
        <f>IF(VLOOKUP($A25,Input!$A$33:$B$80,2,FALSE)="Percentage",D$22,IF(VLOOKUP($A25,Input!$A$33:$B$80,2,FALSE)="Fixed","Fixed",(C$22)))</f>
        <v>82.14</v>
      </c>
      <c r="D25" s="15">
        <f t="shared" ref="D25:D31" si="12">ROUND(IF(C25="Fixed",B25,(B25*C25)),2)</f>
        <v>0</v>
      </c>
      <c r="F25" s="70">
        <f>INDEX(Input!$C$33:$BJ$80,MATCH($A25,Input!$A$33:$A$80,0),MATCH(F$13,Input!$C$32:$BJ$32,0))</f>
        <v>0</v>
      </c>
      <c r="G25" s="24">
        <f>IF(VLOOKUP($A25,Input!$A$33:$B$80,2,FALSE)="Percentage",H$22,IF(VLOOKUP($A25,Input!$A$33:$B$80,2,FALSE)="Fixed","Fixed",(G$22)))</f>
        <v>82.14</v>
      </c>
      <c r="H25" s="15">
        <f t="shared" ref="H25:H31" si="13">ROUND(IF(G25="Fixed",F25,(F25*G25)),2)</f>
        <v>0</v>
      </c>
      <c r="J25" s="70">
        <f>INDEX(Input!$C$33:$BJ$80,MATCH($A25,Input!$A$33:$A$80,0),MATCH(J$13,Input!$C$32:$BJ$32,0))</f>
        <v>0</v>
      </c>
      <c r="K25" s="24">
        <f>IF(VLOOKUP($A25,Input!$A$33:$B$80,2,FALSE)="Percentage",L$22,IF(VLOOKUP($A25,Input!$A$33:$B$80,2,FALSE)="Fixed","Fixed",(K$22)))</f>
        <v>82.14</v>
      </c>
      <c r="L25" s="15">
        <f t="shared" ref="L25:L31" si="14">ROUND(IF(K25="Fixed",J25,(J25*K25)),2)</f>
        <v>0</v>
      </c>
      <c r="N25" s="70">
        <f>INDEX(Input!$C$33:$BJ$80,MATCH($A25,Input!$A$33:$A$80,0),MATCH(N$13,Input!$C$32:$BJ$32,0))</f>
        <v>0</v>
      </c>
      <c r="O25" s="24">
        <f>IF(VLOOKUP($A25,Input!$A$33:$B$80,2,FALSE)="Percentage",P$22,IF(VLOOKUP($A25,Input!$A$33:$B$80,2,FALSE)="Fixed","Fixed",(O$22)))</f>
        <v>82.14</v>
      </c>
      <c r="P25" s="15">
        <f t="shared" ref="P25:P31" si="15">ROUND(IF(O25="Fixed",N25,(N25*O25)),2)</f>
        <v>0</v>
      </c>
      <c r="R25" s="70">
        <f>INDEX(Input!$C$33:$BJ$80,MATCH($A25,Input!$A$33:$A$80,0),MATCH(R$13,Input!$C$32:$BJ$32,0))</f>
        <v>0</v>
      </c>
      <c r="S25" s="24">
        <f>IF(VLOOKUP($A25,Input!$A$33:$B$80,2,FALSE)="Percentage",T$22,IF(VLOOKUP($A25,Input!$A$33:$B$80,2,FALSE)="Fixed","Fixed",(S$22)))</f>
        <v>82.14</v>
      </c>
      <c r="T25" s="15">
        <f t="shared" ref="T25:T31" si="16">ROUND(IF(S25="Fixed",R25,(R25*S25)),2)</f>
        <v>0</v>
      </c>
      <c r="V25" s="70">
        <f>INDEX(Input!$C$33:$BJ$80,MATCH($A25,Input!$A$33:$A$80,0),MATCH(V$13,Input!$C$32:$BJ$32,0))</f>
        <v>0</v>
      </c>
      <c r="W25" s="24">
        <f>IF(VLOOKUP($A25,Input!$A$33:$B$80,2,FALSE)="Percentage",X$22,IF(VLOOKUP($A25,Input!$A$33:$B$80,2,FALSE)="Fixed","Fixed",(W$22)))</f>
        <v>82.14</v>
      </c>
      <c r="X25" s="15">
        <f t="shared" ref="X25:X31" si="17">ROUND(IF(W25="Fixed",V25,(V25*W25)),2)</f>
        <v>0</v>
      </c>
      <c r="Z25" s="70">
        <f>INDEX(Input!$C$33:$BJ$80,MATCH($A25,Input!$A$33:$A$80,0),MATCH(Z$13,Input!$C$32:$BJ$32,0))</f>
        <v>0</v>
      </c>
      <c r="AA25" s="24">
        <f>IF(VLOOKUP($A25,Input!$A$33:$B$80,2,FALSE)="Percentage",AB$22,IF(VLOOKUP($A25,Input!$A$33:$B$80,2,FALSE)="Fixed","Fixed",(AA$22)))</f>
        <v>82.14</v>
      </c>
      <c r="AB25" s="15">
        <f t="shared" ref="AB25:AB31" si="18">ROUND(IF(AA25="Fixed",Z25,(Z25*AA25)),2)</f>
        <v>0</v>
      </c>
      <c r="AD25" s="70">
        <f>INDEX(Input!$C$33:$BJ$80,MATCH($A25,Input!$A$33:$A$80,0),MATCH(AD$13,Input!$C$32:$BJ$32,0))</f>
        <v>0</v>
      </c>
      <c r="AE25" s="24">
        <f>IF(VLOOKUP($A25,Input!$A$33:$B$80,2,FALSE)="Percentage",AF$22,IF(VLOOKUP($A25,Input!$A$33:$B$80,2,FALSE)="Fixed","Fixed",(AE$22)))</f>
        <v>82.14</v>
      </c>
      <c r="AF25" s="15">
        <f t="shared" ref="AF25:AF31" si="19">ROUND(IF(AE25="Fixed",AD25,(AD25*AE25)),2)</f>
        <v>0</v>
      </c>
      <c r="AH25" s="70">
        <f>INDEX(Input!$C$33:$BJ$80,MATCH($A25,Input!$A$33:$A$80,0),MATCH(AH$13,Input!$C$32:$BJ$32,0))</f>
        <v>0</v>
      </c>
      <c r="AI25" s="24">
        <f>IF(VLOOKUP($A25,Input!$A$33:$B$80,2,FALSE)="Percentage",AJ$22,IF(VLOOKUP($A25,Input!$A$33:$B$80,2,FALSE)="Fixed","Fixed",(AI$22)))</f>
        <v>82.14</v>
      </c>
      <c r="AJ25" s="15">
        <f t="shared" ref="AJ25:AJ31" si="20">ROUND(IF(AI25="Fixed",AH25,(AH25*AI25)),2)</f>
        <v>0</v>
      </c>
      <c r="AL25" s="70">
        <f>INDEX(Input!$C$33:$BJ$80,MATCH($A25,Input!$A$33:$A$80,0),MATCH(AL$13,Input!$C$32:$BJ$32,0))</f>
        <v>0</v>
      </c>
      <c r="AM25" s="24">
        <f>IF(VLOOKUP($A25,Input!$A$33:$B$80,2,FALSE)="Percentage",AN$22,IF(VLOOKUP($A25,Input!$A$33:$B$80,2,FALSE)="Fixed","Fixed",(AM$22)))</f>
        <v>82.14</v>
      </c>
      <c r="AN25" s="15">
        <f t="shared" ref="AN25:AN31" si="21">ROUND(IF(AM25="Fixed",AL25,(AL25*AM25)),2)</f>
        <v>0</v>
      </c>
      <c r="AP25" s="70">
        <f>INDEX(Input!$C$33:$BJ$80,MATCH($A25,Input!$A$33:$A$80,0),MATCH(AP$13,Input!$C$32:$BJ$32,0))</f>
        <v>0</v>
      </c>
      <c r="AQ25" s="24">
        <f>IF(VLOOKUP($A25,Input!$A$33:$B$80,2,FALSE)="Percentage",AR$22,IF(VLOOKUP($A25,Input!$A$33:$B$80,2,FALSE)="Fixed","Fixed",(AQ$22)))</f>
        <v>82.14</v>
      </c>
      <c r="AR25" s="15">
        <f t="shared" ref="AR25:AR31" si="22">ROUND(IF(AQ25="Fixed",AP25,(AP25*AQ25)),2)</f>
        <v>0</v>
      </c>
      <c r="AT25" s="70">
        <f>INDEX(Input!$C$33:$BJ$80,MATCH($A25,Input!$A$33:$A$80,0),MATCH(AT$13,Input!$C$32:$BJ$32,0))</f>
        <v>0</v>
      </c>
      <c r="AU25" s="24">
        <f>IF(VLOOKUP($A25,Input!$A$33:$B$80,2,FALSE)="Percentage",AV$22,IF(VLOOKUP($A25,Input!$A$33:$B$80,2,FALSE)="Fixed","Fixed",(AU$22)))</f>
        <v>82.14</v>
      </c>
      <c r="AV25" s="15">
        <f t="shared" ref="AV25:AV31" si="23">ROUND(IF(AU25="Fixed",AT25,(AT25*AU25)),2)</f>
        <v>0</v>
      </c>
    </row>
    <row r="26" spans="1:48" x14ac:dyDescent="0.25">
      <c r="A26" t="str">
        <f>Input!A34</f>
        <v>Customer Assistance Program Surcharge</v>
      </c>
      <c r="B26" s="70">
        <f>IF($B$9="No",INDEX(Input!$C$33:$BJ$80,MATCH($A26,Input!$A$33:$A$80,0),MATCH(B$13,Input!$C$32:$BJ$32,0)),0)</f>
        <v>3.25</v>
      </c>
      <c r="C26" s="24" t="str">
        <f>IF(VLOOKUP($A26,Input!$A$33:$B$80,2,FALSE)="Percentage",D$22,IF(VLOOKUP($A26,Input!$A$33:$B$80,2,FALSE)="Fixed","Fixed",(C$22)))</f>
        <v>Fixed</v>
      </c>
      <c r="D26" s="15">
        <f t="shared" si="12"/>
        <v>3.25</v>
      </c>
      <c r="F26" s="70">
        <f>IF($B$9="No",INDEX(Input!$C$33:$BJ$80,MATCH($A26,Input!$A$33:$A$80,0),MATCH(F$13,Input!$C$32:$BJ$32,0)),0)</f>
        <v>3.25</v>
      </c>
      <c r="G26" s="24" t="str">
        <f>IF(VLOOKUP($A26,Input!$A$33:$B$80,2,FALSE)="Percentage",H$22,IF(VLOOKUP($A26,Input!$A$33:$B$80,2,FALSE)="Fixed","Fixed",(G$22)))</f>
        <v>Fixed</v>
      </c>
      <c r="H26" s="15">
        <f t="shared" si="13"/>
        <v>3.25</v>
      </c>
      <c r="J26" s="70">
        <f>IF($B$9="No",INDEX(Input!$C$33:$BJ$80,MATCH($A26,Input!$A$33:$A$80,0),MATCH(J$13,Input!$C$32:$BJ$32,0)),0)</f>
        <v>3.25</v>
      </c>
      <c r="K26" s="24" t="str">
        <f>IF(VLOOKUP($A26,Input!$A$33:$B$80,2,FALSE)="Percentage",L$22,IF(VLOOKUP($A26,Input!$A$33:$B$80,2,FALSE)="Fixed","Fixed",(K$22)))</f>
        <v>Fixed</v>
      </c>
      <c r="L26" s="15">
        <f t="shared" si="14"/>
        <v>3.25</v>
      </c>
      <c r="N26" s="70">
        <f>IF($B$9="No",INDEX(Input!$C$33:$BJ$80,MATCH($A26,Input!$A$33:$A$80,0),MATCH(N$13,Input!$C$32:$BJ$32,0)),0)</f>
        <v>3.25</v>
      </c>
      <c r="O26" s="24" t="str">
        <f>IF(VLOOKUP($A26,Input!$A$33:$B$80,2,FALSE)="Percentage",P$22,IF(VLOOKUP($A26,Input!$A$33:$B$80,2,FALSE)="Fixed","Fixed",(O$22)))</f>
        <v>Fixed</v>
      </c>
      <c r="P26" s="15">
        <f t="shared" si="15"/>
        <v>3.25</v>
      </c>
      <c r="R26" s="70">
        <f>IF($B$9="No",INDEX(Input!$C$33:$BJ$80,MATCH($A26,Input!$A$33:$A$80,0),MATCH(R$13,Input!$C$32:$BJ$32,0)),0)</f>
        <v>3.25</v>
      </c>
      <c r="S26" s="24" t="str">
        <f>IF(VLOOKUP($A26,Input!$A$33:$B$80,2,FALSE)="Percentage",T$22,IF(VLOOKUP($A26,Input!$A$33:$B$80,2,FALSE)="Fixed","Fixed",(S$22)))</f>
        <v>Fixed</v>
      </c>
      <c r="T26" s="15">
        <f t="shared" si="16"/>
        <v>3.25</v>
      </c>
      <c r="V26" s="70">
        <f>IF($B$9="No",INDEX(Input!$C$33:$BJ$80,MATCH($A26,Input!$A$33:$A$80,0),MATCH(V$13,Input!$C$32:$BJ$32,0)),0)</f>
        <v>3.25</v>
      </c>
      <c r="W26" s="24" t="str">
        <f>IF(VLOOKUP($A26,Input!$A$33:$B$80,2,FALSE)="Percentage",X$22,IF(VLOOKUP($A26,Input!$A$33:$B$80,2,FALSE)="Fixed","Fixed",(W$22)))</f>
        <v>Fixed</v>
      </c>
      <c r="X26" s="15">
        <f t="shared" si="17"/>
        <v>3.25</v>
      </c>
      <c r="Z26" s="70">
        <f>IF($B$9="No",INDEX(Input!$C$33:$BJ$80,MATCH($A26,Input!$A$33:$A$80,0),MATCH(Z$13,Input!$C$32:$BJ$32,0)),0)</f>
        <v>3.25</v>
      </c>
      <c r="AA26" s="24" t="str">
        <f>IF(VLOOKUP($A26,Input!$A$33:$B$80,2,FALSE)="Percentage",AB$22,IF(VLOOKUP($A26,Input!$A$33:$B$80,2,FALSE)="Fixed","Fixed",(AA$22)))</f>
        <v>Fixed</v>
      </c>
      <c r="AB26" s="15">
        <f t="shared" si="18"/>
        <v>3.25</v>
      </c>
      <c r="AD26" s="70">
        <f>IF($B$9="No",INDEX(Input!$C$33:$BJ$80,MATCH($A26,Input!$A$33:$A$80,0),MATCH(AD$13,Input!$C$32:$BJ$32,0)),0)</f>
        <v>3.25</v>
      </c>
      <c r="AE26" s="24" t="str">
        <f>IF(VLOOKUP($A26,Input!$A$33:$B$80,2,FALSE)="Percentage",AF$22,IF(VLOOKUP($A26,Input!$A$33:$B$80,2,FALSE)="Fixed","Fixed",(AE$22)))</f>
        <v>Fixed</v>
      </c>
      <c r="AF26" s="15">
        <f t="shared" si="19"/>
        <v>3.25</v>
      </c>
      <c r="AH26" s="70">
        <f>IF($B$9="No",INDEX(Input!$C$33:$BJ$80,MATCH($A26,Input!$A$33:$A$80,0),MATCH(AH$13,Input!$C$32:$BJ$32,0)),0)</f>
        <v>3.25</v>
      </c>
      <c r="AI26" s="24" t="str">
        <f>IF(VLOOKUP($A26,Input!$A$33:$B$80,2,FALSE)="Percentage",AJ$22,IF(VLOOKUP($A26,Input!$A$33:$B$80,2,FALSE)="Fixed","Fixed",(AI$22)))</f>
        <v>Fixed</v>
      </c>
      <c r="AJ26" s="15">
        <f t="shared" si="20"/>
        <v>3.25</v>
      </c>
      <c r="AL26" s="70">
        <f>IF($B$9="No",INDEX(Input!$C$33:$BJ$80,MATCH($A26,Input!$A$33:$A$80,0),MATCH(AL$13,Input!$C$32:$BJ$32,0)),0)</f>
        <v>3.25</v>
      </c>
      <c r="AM26" s="24" t="str">
        <f>IF(VLOOKUP($A26,Input!$A$33:$B$80,2,FALSE)="Percentage",AN$22,IF(VLOOKUP($A26,Input!$A$33:$B$80,2,FALSE)="Fixed","Fixed",(AM$22)))</f>
        <v>Fixed</v>
      </c>
      <c r="AN26" s="15">
        <f t="shared" si="21"/>
        <v>3.25</v>
      </c>
      <c r="AP26" s="70">
        <f>IF($B$9="No",INDEX(Input!$C$33:$BJ$80,MATCH($A26,Input!$A$33:$A$80,0),MATCH(AP$13,Input!$C$32:$BJ$32,0)),0)</f>
        <v>3.25</v>
      </c>
      <c r="AQ26" s="24" t="str">
        <f>IF(VLOOKUP($A26,Input!$A$33:$B$80,2,FALSE)="Percentage",AR$22,IF(VLOOKUP($A26,Input!$A$33:$B$80,2,FALSE)="Fixed","Fixed",(AQ$22)))</f>
        <v>Fixed</v>
      </c>
      <c r="AR26" s="15">
        <f t="shared" si="22"/>
        <v>3.25</v>
      </c>
      <c r="AT26" s="70">
        <f>IF($B$9="No",INDEX(Input!$C$33:$BJ$80,MATCH($A26,Input!$A$33:$A$80,0),MATCH(AT$13,Input!$C$32:$BJ$32,0)),0)</f>
        <v>3.25</v>
      </c>
      <c r="AU26" s="24" t="str">
        <f>IF(VLOOKUP($A26,Input!$A$33:$B$80,2,FALSE)="Percentage",AV$22,IF(VLOOKUP($A26,Input!$A$33:$B$80,2,FALSE)="Fixed","Fixed",(AU$22)))</f>
        <v>Fixed</v>
      </c>
      <c r="AV26" s="15">
        <f t="shared" si="23"/>
        <v>3.25</v>
      </c>
    </row>
    <row r="27" spans="1:48" x14ac:dyDescent="0.25">
      <c r="A27" t="str">
        <f>Input!A35</f>
        <v>Customer Assistance Program</v>
      </c>
      <c r="B27" s="23">
        <f>IF($B$9="No",0,INDEX(Input!$C$33:$BJ$80,MATCH($A27,Input!$A$33:$A$80,0),MATCH(B$13,Input!$C$32:$BJ$32,0)))</f>
        <v>0</v>
      </c>
      <c r="C27" s="24">
        <f>IF(VLOOKUP($A27,Input!$A$33:$B$80,2,FALSE)="Percentage",D$22,IF(VLOOKUP($A27,Input!$A$33:$B$80,2,FALSE)="Fixed","Fixed",(C$22)))</f>
        <v>105.38120263958211</v>
      </c>
      <c r="D27" s="15">
        <f t="shared" si="12"/>
        <v>0</v>
      </c>
      <c r="F27" s="23">
        <f>IF($B$9="No",0,INDEX(Input!$C$33:$BJ$80,MATCH($A27,Input!$A$33:$A$80,0),MATCH(F$13,Input!$C$32:$BJ$32,0)))</f>
        <v>0</v>
      </c>
      <c r="G27" s="24">
        <f>IF(VLOOKUP($A27,Input!$A$33:$B$80,2,FALSE)="Percentage",H$22,IF(VLOOKUP($A27,Input!$A$33:$B$80,2,FALSE)="Fixed","Fixed",(G$22)))</f>
        <v>105.38120263958211</v>
      </c>
      <c r="H27" s="15">
        <f t="shared" si="13"/>
        <v>0</v>
      </c>
      <c r="J27" s="23">
        <f>IF($B$9="No",0,INDEX(Input!$C$33:$BJ$80,MATCH($A27,Input!$A$33:$A$80,0),MATCH(J$13,Input!$C$32:$BJ$32,0)))</f>
        <v>0</v>
      </c>
      <c r="K27" s="24">
        <f>IF(VLOOKUP($A27,Input!$A$33:$B$80,2,FALSE)="Percentage",L$22,IF(VLOOKUP($A27,Input!$A$33:$B$80,2,FALSE)="Fixed","Fixed",(K$22)))</f>
        <v>105.38120263958211</v>
      </c>
      <c r="L27" s="15">
        <f t="shared" si="14"/>
        <v>0</v>
      </c>
      <c r="N27" s="23">
        <f>IF($B$9="No",0,INDEX(Input!$C$33:$BJ$80,MATCH($A27,Input!$A$33:$A$80,0),MATCH(N$13,Input!$C$32:$BJ$32,0)))</f>
        <v>0</v>
      </c>
      <c r="O27" s="24">
        <f>IF(VLOOKUP($A27,Input!$A$33:$B$80,2,FALSE)="Percentage",P$22,IF(VLOOKUP($A27,Input!$A$33:$B$80,2,FALSE)="Fixed","Fixed",(O$22)))</f>
        <v>105.38120263958211</v>
      </c>
      <c r="P27" s="15">
        <f t="shared" si="15"/>
        <v>0</v>
      </c>
      <c r="R27" s="23">
        <f>IF($B$9="No",0,INDEX(Input!$C$33:$BJ$80,MATCH($A27,Input!$A$33:$A$80,0),MATCH(R$13,Input!$C$32:$BJ$32,0)))</f>
        <v>0</v>
      </c>
      <c r="S27" s="24">
        <f>IF(VLOOKUP($A27,Input!$A$33:$B$80,2,FALSE)="Percentage",T$22,IF(VLOOKUP($A27,Input!$A$33:$B$80,2,FALSE)="Fixed","Fixed",(S$22)))</f>
        <v>105.38120263958211</v>
      </c>
      <c r="T27" s="15">
        <f t="shared" si="16"/>
        <v>0</v>
      </c>
      <c r="V27" s="23">
        <f>IF($B$9="No",0,INDEX(Input!$C$33:$BJ$80,MATCH($A27,Input!$A$33:$A$80,0),MATCH(V$13,Input!$C$32:$BJ$32,0)))</f>
        <v>0</v>
      </c>
      <c r="W27" s="24">
        <f>IF(VLOOKUP($A27,Input!$A$33:$B$80,2,FALSE)="Percentage",X$22,IF(VLOOKUP($A27,Input!$A$33:$B$80,2,FALSE)="Fixed","Fixed",(W$22)))</f>
        <v>105.38120263958211</v>
      </c>
      <c r="X27" s="15">
        <f t="shared" si="17"/>
        <v>0</v>
      </c>
      <c r="Z27" s="23">
        <f>IF($B$9="No",0,INDEX(Input!$C$33:$BJ$80,MATCH($A27,Input!$A$33:$A$80,0),MATCH(Z$13,Input!$C$32:$BJ$32,0)))</f>
        <v>0</v>
      </c>
      <c r="AA27" s="24">
        <f>IF(VLOOKUP($A27,Input!$A$33:$B$80,2,FALSE)="Percentage",AB$22,IF(VLOOKUP($A27,Input!$A$33:$B$80,2,FALSE)="Fixed","Fixed",(AA$22)))</f>
        <v>105.38120263958211</v>
      </c>
      <c r="AB27" s="15">
        <f t="shared" si="18"/>
        <v>0</v>
      </c>
      <c r="AD27" s="23">
        <f>IF($B$9="No",0,INDEX(Input!$C$33:$BJ$80,MATCH($A27,Input!$A$33:$A$80,0),MATCH(AD$13,Input!$C$32:$BJ$32,0)))</f>
        <v>0</v>
      </c>
      <c r="AE27" s="24">
        <f>IF(VLOOKUP($A27,Input!$A$33:$B$80,2,FALSE)="Percentage",AF$22,IF(VLOOKUP($A27,Input!$A$33:$B$80,2,FALSE)="Fixed","Fixed",(AE$22)))</f>
        <v>105.38120263958211</v>
      </c>
      <c r="AF27" s="15">
        <f t="shared" si="19"/>
        <v>0</v>
      </c>
      <c r="AH27" s="23">
        <f>IF($B$9="No",0,INDEX(Input!$C$33:$BJ$80,MATCH($A27,Input!$A$33:$A$80,0),MATCH(AH$13,Input!$C$32:$BJ$32,0)))</f>
        <v>0</v>
      </c>
      <c r="AI27" s="24">
        <f>IF(VLOOKUP($A27,Input!$A$33:$B$80,2,FALSE)="Percentage",AJ$22,IF(VLOOKUP($A27,Input!$A$33:$B$80,2,FALSE)="Fixed","Fixed",(AI$22)))</f>
        <v>105.38120263958211</v>
      </c>
      <c r="AJ27" s="15">
        <f t="shared" si="20"/>
        <v>0</v>
      </c>
      <c r="AL27" s="23">
        <f>IF($B$9="No",0,INDEX(Input!$C$33:$BJ$80,MATCH($A27,Input!$A$33:$A$80,0),MATCH(AL$13,Input!$C$32:$BJ$32,0)))</f>
        <v>0</v>
      </c>
      <c r="AM27" s="24">
        <f>IF(VLOOKUP($A27,Input!$A$33:$B$80,2,FALSE)="Percentage",AN$22,IF(VLOOKUP($A27,Input!$A$33:$B$80,2,FALSE)="Fixed","Fixed",(AM$22)))</f>
        <v>105.38120263958211</v>
      </c>
      <c r="AN27" s="15">
        <f t="shared" si="21"/>
        <v>0</v>
      </c>
      <c r="AP27" s="23">
        <f>IF($B$9="No",0,INDEX(Input!$C$33:$BJ$80,MATCH($A27,Input!$A$33:$A$80,0),MATCH(AP$13,Input!$C$32:$BJ$32,0)))</f>
        <v>0</v>
      </c>
      <c r="AQ27" s="24">
        <f>IF(VLOOKUP($A27,Input!$A$33:$B$80,2,FALSE)="Percentage",AR$22,IF(VLOOKUP($A27,Input!$A$33:$B$80,2,FALSE)="Fixed","Fixed",(AQ$22)))</f>
        <v>105.38120263958211</v>
      </c>
      <c r="AR27" s="15">
        <f t="shared" si="22"/>
        <v>0</v>
      </c>
      <c r="AT27" s="23">
        <f>IF($B$9="No",0,INDEX(Input!$C$33:$BJ$80,MATCH($A27,Input!$A$33:$A$80,0),MATCH(AT$13,Input!$C$32:$BJ$32,0)))</f>
        <v>0</v>
      </c>
      <c r="AU27" s="24">
        <f>IF(VLOOKUP($A27,Input!$A$33:$B$80,2,FALSE)="Percentage",AV$22,IF(VLOOKUP($A27,Input!$A$33:$B$80,2,FALSE)="Fixed","Fixed",(AU$22)))</f>
        <v>105.38120263958211</v>
      </c>
      <c r="AV27" s="15">
        <f t="shared" si="23"/>
        <v>0</v>
      </c>
    </row>
    <row r="28" spans="1:48" x14ac:dyDescent="0.25">
      <c r="A28" t="str">
        <f>Input!A36</f>
        <v>WRAM/MCBA Surcharge</v>
      </c>
      <c r="B28" s="70">
        <f>INDEX(Input!$C$33:$BJ$80,MATCH($A28,Input!$A$33:$A$80,0),MATCH(B$13,Input!$C$32:$BJ$32,0))</f>
        <v>0</v>
      </c>
      <c r="C28" s="24">
        <f>IF(VLOOKUP($A28,Input!$A$33:$B$80,2,FALSE)="Percentage",D$22,IF(VLOOKUP($A28,Input!$A$33:$B$80,2,FALSE)="Fixed","Fixed",(C$22)))</f>
        <v>82.14</v>
      </c>
      <c r="D28" s="15">
        <f t="shared" si="12"/>
        <v>0</v>
      </c>
      <c r="F28" s="70">
        <f>INDEX(Input!$C$33:$BJ$80,MATCH($A28,Input!$A$33:$A$80,0),MATCH(F$13,Input!$C$32:$BJ$32,0))</f>
        <v>0</v>
      </c>
      <c r="G28" s="24">
        <f>IF(VLOOKUP($A28,Input!$A$33:$B$80,2,FALSE)="Percentage",H$22,IF(VLOOKUP($A28,Input!$A$33:$B$80,2,FALSE)="Fixed","Fixed",(G$22)))</f>
        <v>82.14</v>
      </c>
      <c r="H28" s="15">
        <f t="shared" si="13"/>
        <v>0</v>
      </c>
      <c r="J28" s="70">
        <f>INDEX(Input!$C$33:$BJ$80,MATCH($A28,Input!$A$33:$A$80,0),MATCH(J$13,Input!$C$32:$BJ$32,0))</f>
        <v>0</v>
      </c>
      <c r="K28" s="24">
        <f>IF(VLOOKUP($A28,Input!$A$33:$B$80,2,FALSE)="Percentage",L$22,IF(VLOOKUP($A28,Input!$A$33:$B$80,2,FALSE)="Fixed","Fixed",(K$22)))</f>
        <v>82.14</v>
      </c>
      <c r="L28" s="15">
        <f t="shared" si="14"/>
        <v>0</v>
      </c>
      <c r="N28" s="70">
        <f>INDEX(Input!$C$33:$BJ$80,MATCH($A28,Input!$A$33:$A$80,0),MATCH(N$13,Input!$C$32:$BJ$32,0))</f>
        <v>0</v>
      </c>
      <c r="O28" s="24">
        <f>IF(VLOOKUP($A28,Input!$A$33:$B$80,2,FALSE)="Percentage",P$22,IF(VLOOKUP($A28,Input!$A$33:$B$80,2,FALSE)="Fixed","Fixed",(O$22)))</f>
        <v>82.14</v>
      </c>
      <c r="P28" s="15">
        <f t="shared" si="15"/>
        <v>0</v>
      </c>
      <c r="R28" s="70">
        <f>INDEX(Input!$C$33:$BJ$80,MATCH($A28,Input!$A$33:$A$80,0),MATCH(R$13,Input!$C$32:$BJ$32,0))</f>
        <v>0</v>
      </c>
      <c r="S28" s="24">
        <f>IF(VLOOKUP($A28,Input!$A$33:$B$80,2,FALSE)="Percentage",T$22,IF(VLOOKUP($A28,Input!$A$33:$B$80,2,FALSE)="Fixed","Fixed",(S$22)))</f>
        <v>82.14</v>
      </c>
      <c r="T28" s="15">
        <f t="shared" si="16"/>
        <v>0</v>
      </c>
      <c r="V28" s="70">
        <f>INDEX(Input!$C$33:$BJ$80,MATCH($A28,Input!$A$33:$A$80,0),MATCH(V$13,Input!$C$32:$BJ$32,0))</f>
        <v>0</v>
      </c>
      <c r="W28" s="24">
        <f>IF(VLOOKUP($A28,Input!$A$33:$B$80,2,FALSE)="Percentage",X$22,IF(VLOOKUP($A28,Input!$A$33:$B$80,2,FALSE)="Fixed","Fixed",(W$22)))</f>
        <v>82.14</v>
      </c>
      <c r="X28" s="15">
        <f t="shared" si="17"/>
        <v>0</v>
      </c>
      <c r="Z28" s="70">
        <f>INDEX(Input!$C$33:$BJ$80,MATCH($A28,Input!$A$33:$A$80,0),MATCH(Z$13,Input!$C$32:$BJ$32,0))</f>
        <v>0</v>
      </c>
      <c r="AA28" s="24">
        <f>IF(VLOOKUP($A28,Input!$A$33:$B$80,2,FALSE)="Percentage",AB$22,IF(VLOOKUP($A28,Input!$A$33:$B$80,2,FALSE)="Fixed","Fixed",(AA$22)))</f>
        <v>82.14</v>
      </c>
      <c r="AB28" s="15">
        <f t="shared" si="18"/>
        <v>0</v>
      </c>
      <c r="AD28" s="70">
        <f>INDEX(Input!$C$33:$BJ$80,MATCH($A28,Input!$A$33:$A$80,0),MATCH(AD$13,Input!$C$32:$BJ$32,0))</f>
        <v>0</v>
      </c>
      <c r="AE28" s="24">
        <f>IF(VLOOKUP($A28,Input!$A$33:$B$80,2,FALSE)="Percentage",AF$22,IF(VLOOKUP($A28,Input!$A$33:$B$80,2,FALSE)="Fixed","Fixed",(AE$22)))</f>
        <v>82.14</v>
      </c>
      <c r="AF28" s="15">
        <f t="shared" si="19"/>
        <v>0</v>
      </c>
      <c r="AH28" s="70">
        <f>INDEX(Input!$C$33:$BJ$80,MATCH($A28,Input!$A$33:$A$80,0),MATCH(AH$13,Input!$C$32:$BJ$32,0))</f>
        <v>0</v>
      </c>
      <c r="AI28" s="24">
        <f>IF(VLOOKUP($A28,Input!$A$33:$B$80,2,FALSE)="Percentage",AJ$22,IF(VLOOKUP($A28,Input!$A$33:$B$80,2,FALSE)="Fixed","Fixed",(AI$22)))</f>
        <v>82.14</v>
      </c>
      <c r="AJ28" s="15">
        <f t="shared" si="20"/>
        <v>0</v>
      </c>
      <c r="AL28" s="70">
        <f>INDEX(Input!$C$33:$BJ$80,MATCH($A28,Input!$A$33:$A$80,0),MATCH(AL$13,Input!$C$32:$BJ$32,0))</f>
        <v>0</v>
      </c>
      <c r="AM28" s="24">
        <f>IF(VLOOKUP($A28,Input!$A$33:$B$80,2,FALSE)="Percentage",AN$22,IF(VLOOKUP($A28,Input!$A$33:$B$80,2,FALSE)="Fixed","Fixed",(AM$22)))</f>
        <v>82.14</v>
      </c>
      <c r="AN28" s="15">
        <f t="shared" si="21"/>
        <v>0</v>
      </c>
      <c r="AP28" s="70">
        <f>INDEX(Input!$C$33:$BJ$80,MATCH($A28,Input!$A$33:$A$80,0),MATCH(AP$13,Input!$C$32:$BJ$32,0))</f>
        <v>0</v>
      </c>
      <c r="AQ28" s="24">
        <f>IF(VLOOKUP($A28,Input!$A$33:$B$80,2,FALSE)="Percentage",AR$22,IF(VLOOKUP($A28,Input!$A$33:$B$80,2,FALSE)="Fixed","Fixed",(AQ$22)))</f>
        <v>82.14</v>
      </c>
      <c r="AR28" s="15">
        <f t="shared" si="22"/>
        <v>0</v>
      </c>
      <c r="AT28" s="70">
        <f>INDEX(Input!$C$33:$BJ$80,MATCH($A28,Input!$A$33:$A$80,0),MATCH(AT$13,Input!$C$32:$BJ$32,0))</f>
        <v>0</v>
      </c>
      <c r="AU28" s="24">
        <f>IF(VLOOKUP($A28,Input!$A$33:$B$80,2,FALSE)="Percentage",AV$22,IF(VLOOKUP($A28,Input!$A$33:$B$80,2,FALSE)="Fixed","Fixed",(AU$22)))</f>
        <v>82.14</v>
      </c>
      <c r="AV28" s="15">
        <f t="shared" si="23"/>
        <v>0</v>
      </c>
    </row>
    <row r="29" spans="1:48" x14ac:dyDescent="0.25">
      <c r="A29" t="str">
        <f>Input!A37</f>
        <v>Purchased Water Surcharge</v>
      </c>
      <c r="B29" s="70">
        <f>INDEX(Input!$C$33:$BJ$80,MATCH($A29,Input!$A$33:$A$80,0),MATCH(B$13,Input!$C$32:$BJ$32,0))</f>
        <v>0</v>
      </c>
      <c r="C29" s="24">
        <f>IF(VLOOKUP($A29,Input!$A$33:$B$80,2,FALSE)="Percentage",D$22,IF(VLOOKUP($A29,Input!$A$33:$B$80,2,FALSE)="Fixed","Fixed",(C$22)))</f>
        <v>82.14</v>
      </c>
      <c r="D29" s="15">
        <f t="shared" si="12"/>
        <v>0</v>
      </c>
      <c r="F29" s="70">
        <f>INDEX(Input!$C$33:$BJ$80,MATCH($A29,Input!$A$33:$A$80,0),MATCH(F$13,Input!$C$32:$BJ$32,0))</f>
        <v>0</v>
      </c>
      <c r="G29" s="24">
        <f>IF(VLOOKUP($A29,Input!$A$33:$B$80,2,FALSE)="Percentage",H$22,IF(VLOOKUP($A29,Input!$A$33:$B$80,2,FALSE)="Fixed","Fixed",(G$22)))</f>
        <v>82.14</v>
      </c>
      <c r="H29" s="15">
        <f t="shared" si="13"/>
        <v>0</v>
      </c>
      <c r="J29" s="70">
        <f>INDEX(Input!$C$33:$BJ$80,MATCH($A29,Input!$A$33:$A$80,0),MATCH(J$13,Input!$C$32:$BJ$32,0))</f>
        <v>0</v>
      </c>
      <c r="K29" s="24">
        <f>IF(VLOOKUP($A29,Input!$A$33:$B$80,2,FALSE)="Percentage",L$22,IF(VLOOKUP($A29,Input!$A$33:$B$80,2,FALSE)="Fixed","Fixed",(K$22)))</f>
        <v>82.14</v>
      </c>
      <c r="L29" s="15">
        <f t="shared" si="14"/>
        <v>0</v>
      </c>
      <c r="N29" s="70">
        <f>INDEX(Input!$C$33:$BJ$80,MATCH($A29,Input!$A$33:$A$80,0),MATCH(N$13,Input!$C$32:$BJ$32,0))</f>
        <v>0</v>
      </c>
      <c r="O29" s="24">
        <f>IF(VLOOKUP($A29,Input!$A$33:$B$80,2,FALSE)="Percentage",P$22,IF(VLOOKUP($A29,Input!$A$33:$B$80,2,FALSE)="Fixed","Fixed",(O$22)))</f>
        <v>82.14</v>
      </c>
      <c r="P29" s="15">
        <f t="shared" si="15"/>
        <v>0</v>
      </c>
      <c r="R29" s="70">
        <f>INDEX(Input!$C$33:$BJ$80,MATCH($A29,Input!$A$33:$A$80,0),MATCH(R$13,Input!$C$32:$BJ$32,0))</f>
        <v>0</v>
      </c>
      <c r="S29" s="24">
        <f>IF(VLOOKUP($A29,Input!$A$33:$B$80,2,FALSE)="Percentage",T$22,IF(VLOOKUP($A29,Input!$A$33:$B$80,2,FALSE)="Fixed","Fixed",(S$22)))</f>
        <v>82.14</v>
      </c>
      <c r="T29" s="15">
        <f t="shared" si="16"/>
        <v>0</v>
      </c>
      <c r="V29" s="70">
        <f>INDEX(Input!$C$33:$BJ$80,MATCH($A29,Input!$A$33:$A$80,0),MATCH(V$13,Input!$C$32:$BJ$32,0))</f>
        <v>0</v>
      </c>
      <c r="W29" s="24">
        <f>IF(VLOOKUP($A29,Input!$A$33:$B$80,2,FALSE)="Percentage",X$22,IF(VLOOKUP($A29,Input!$A$33:$B$80,2,FALSE)="Fixed","Fixed",(W$22)))</f>
        <v>82.14</v>
      </c>
      <c r="X29" s="15">
        <f t="shared" si="17"/>
        <v>0</v>
      </c>
      <c r="Z29" s="70">
        <f>INDEX(Input!$C$33:$BJ$80,MATCH($A29,Input!$A$33:$A$80,0),MATCH(Z$13,Input!$C$32:$BJ$32,0))</f>
        <v>0</v>
      </c>
      <c r="AA29" s="24">
        <f>IF(VLOOKUP($A29,Input!$A$33:$B$80,2,FALSE)="Percentage",AB$22,IF(VLOOKUP($A29,Input!$A$33:$B$80,2,FALSE)="Fixed","Fixed",(AA$22)))</f>
        <v>82.14</v>
      </c>
      <c r="AB29" s="15">
        <f t="shared" si="18"/>
        <v>0</v>
      </c>
      <c r="AD29" s="70">
        <f>INDEX(Input!$C$33:$BJ$80,MATCH($A29,Input!$A$33:$A$80,0),MATCH(AD$13,Input!$C$32:$BJ$32,0))</f>
        <v>0</v>
      </c>
      <c r="AE29" s="24">
        <f>IF(VLOOKUP($A29,Input!$A$33:$B$80,2,FALSE)="Percentage",AF$22,IF(VLOOKUP($A29,Input!$A$33:$B$80,2,FALSE)="Fixed","Fixed",(AE$22)))</f>
        <v>82.14</v>
      </c>
      <c r="AF29" s="15">
        <f t="shared" si="19"/>
        <v>0</v>
      </c>
      <c r="AH29" s="70">
        <f>INDEX(Input!$C$33:$BJ$80,MATCH($A29,Input!$A$33:$A$80,0),MATCH(AH$13,Input!$C$32:$BJ$32,0))</f>
        <v>0</v>
      </c>
      <c r="AI29" s="24">
        <f>IF(VLOOKUP($A29,Input!$A$33:$B$80,2,FALSE)="Percentage",AJ$22,IF(VLOOKUP($A29,Input!$A$33:$B$80,2,FALSE)="Fixed","Fixed",(AI$22)))</f>
        <v>82.14</v>
      </c>
      <c r="AJ29" s="15">
        <f t="shared" si="20"/>
        <v>0</v>
      </c>
      <c r="AL29" s="70">
        <f>INDEX(Input!$C$33:$BJ$80,MATCH($A29,Input!$A$33:$A$80,0),MATCH(AL$13,Input!$C$32:$BJ$32,0))</f>
        <v>0</v>
      </c>
      <c r="AM29" s="24">
        <f>IF(VLOOKUP($A29,Input!$A$33:$B$80,2,FALSE)="Percentage",AN$22,IF(VLOOKUP($A29,Input!$A$33:$B$80,2,FALSE)="Fixed","Fixed",(AM$22)))</f>
        <v>82.14</v>
      </c>
      <c r="AN29" s="15">
        <f t="shared" si="21"/>
        <v>0</v>
      </c>
      <c r="AP29" s="70">
        <f>INDEX(Input!$C$33:$BJ$80,MATCH($A29,Input!$A$33:$A$80,0),MATCH(AP$13,Input!$C$32:$BJ$32,0))</f>
        <v>0</v>
      </c>
      <c r="AQ29" s="24">
        <f>IF(VLOOKUP($A29,Input!$A$33:$B$80,2,FALSE)="Percentage",AR$22,IF(VLOOKUP($A29,Input!$A$33:$B$80,2,FALSE)="Fixed","Fixed",(AQ$22)))</f>
        <v>82.14</v>
      </c>
      <c r="AR29" s="15">
        <f t="shared" si="22"/>
        <v>0</v>
      </c>
      <c r="AT29" s="70">
        <f>INDEX(Input!$C$33:$BJ$80,MATCH($A29,Input!$A$33:$A$80,0),MATCH(AT$13,Input!$C$32:$BJ$32,0))</f>
        <v>0</v>
      </c>
      <c r="AU29" s="24">
        <f>IF(VLOOKUP($A29,Input!$A$33:$B$80,2,FALSE)="Percentage",AV$22,IF(VLOOKUP($A29,Input!$A$33:$B$80,2,FALSE)="Fixed","Fixed",(AU$22)))</f>
        <v>82.14</v>
      </c>
      <c r="AV29" s="15">
        <f t="shared" si="23"/>
        <v>0</v>
      </c>
    </row>
    <row r="30" spans="1:48" x14ac:dyDescent="0.25">
      <c r="A30" t="str">
        <f>Input!A38</f>
        <v>MPWMD User Fee</v>
      </c>
      <c r="B30" s="70">
        <f>INDEX(Input!$C$33:$BJ$80,MATCH($A30,Input!$A$33:$A$80,0),MATCH(B$13,Input!$C$32:$BJ$32,0))</f>
        <v>0</v>
      </c>
      <c r="C30" s="24">
        <f>IF(VLOOKUP($A30,Input!$A$33:$B$80,2,FALSE)="Percentage",D$22,IF(VLOOKUP($A30,Input!$A$33:$B$80,2,FALSE)="Fixed","Fixed",(C$22)))</f>
        <v>105.38120263958211</v>
      </c>
      <c r="D30" s="15">
        <f t="shared" si="12"/>
        <v>0</v>
      </c>
      <c r="F30" s="70">
        <f>INDEX(Input!$C$33:$BJ$80,MATCH($A30,Input!$A$33:$A$80,0),MATCH(F$13,Input!$C$32:$BJ$32,0))</f>
        <v>0</v>
      </c>
      <c r="G30" s="24">
        <f>IF(VLOOKUP($A30,Input!$A$33:$B$80,2,FALSE)="Percentage",H$22,IF(VLOOKUP($A30,Input!$A$33:$B$80,2,FALSE)="Fixed","Fixed",(G$22)))</f>
        <v>105.38120263958211</v>
      </c>
      <c r="H30" s="15">
        <f t="shared" si="13"/>
        <v>0</v>
      </c>
      <c r="J30" s="70">
        <f>INDEX(Input!$C$33:$BJ$80,MATCH($A30,Input!$A$33:$A$80,0),MATCH(J$13,Input!$C$32:$BJ$32,0))</f>
        <v>0</v>
      </c>
      <c r="K30" s="24">
        <f>IF(VLOOKUP($A30,Input!$A$33:$B$80,2,FALSE)="Percentage",L$22,IF(VLOOKUP($A30,Input!$A$33:$B$80,2,FALSE)="Fixed","Fixed",(K$22)))</f>
        <v>105.38120263958211</v>
      </c>
      <c r="L30" s="15">
        <f t="shared" si="14"/>
        <v>0</v>
      </c>
      <c r="N30" s="70">
        <f>INDEX(Input!$C$33:$BJ$80,MATCH($A30,Input!$A$33:$A$80,0),MATCH(N$13,Input!$C$32:$BJ$32,0))</f>
        <v>0</v>
      </c>
      <c r="O30" s="24">
        <f>IF(VLOOKUP($A30,Input!$A$33:$B$80,2,FALSE)="Percentage",P$22,IF(VLOOKUP($A30,Input!$A$33:$B$80,2,FALSE)="Fixed","Fixed",(O$22)))</f>
        <v>105.38120263958211</v>
      </c>
      <c r="P30" s="15">
        <f t="shared" si="15"/>
        <v>0</v>
      </c>
      <c r="R30" s="70">
        <f>INDEX(Input!$C$33:$BJ$80,MATCH($A30,Input!$A$33:$A$80,0),MATCH(R$13,Input!$C$32:$BJ$32,0))</f>
        <v>0</v>
      </c>
      <c r="S30" s="24">
        <f>IF(VLOOKUP($A30,Input!$A$33:$B$80,2,FALSE)="Percentage",T$22,IF(VLOOKUP($A30,Input!$A$33:$B$80,2,FALSE)="Fixed","Fixed",(S$22)))</f>
        <v>105.38120263958211</v>
      </c>
      <c r="T30" s="15">
        <f t="shared" si="16"/>
        <v>0</v>
      </c>
      <c r="V30" s="70">
        <f>INDEX(Input!$C$33:$BJ$80,MATCH($A30,Input!$A$33:$A$80,0),MATCH(V$13,Input!$C$32:$BJ$32,0))</f>
        <v>0</v>
      </c>
      <c r="W30" s="24">
        <f>IF(VLOOKUP($A30,Input!$A$33:$B$80,2,FALSE)="Percentage",X$22,IF(VLOOKUP($A30,Input!$A$33:$B$80,2,FALSE)="Fixed","Fixed",(W$22)))</f>
        <v>105.38120263958211</v>
      </c>
      <c r="X30" s="15">
        <f t="shared" si="17"/>
        <v>0</v>
      </c>
      <c r="Z30" s="70">
        <f>INDEX(Input!$C$33:$BJ$80,MATCH($A30,Input!$A$33:$A$80,0),MATCH(Z$13,Input!$C$32:$BJ$32,0))</f>
        <v>0</v>
      </c>
      <c r="AA30" s="24">
        <f>IF(VLOOKUP($A30,Input!$A$33:$B$80,2,FALSE)="Percentage",AB$22,IF(VLOOKUP($A30,Input!$A$33:$B$80,2,FALSE)="Fixed","Fixed",(AA$22)))</f>
        <v>105.38120263958211</v>
      </c>
      <c r="AB30" s="15">
        <f t="shared" si="18"/>
        <v>0</v>
      </c>
      <c r="AD30" s="70">
        <f>INDEX(Input!$C$33:$BJ$80,MATCH($A30,Input!$A$33:$A$80,0),MATCH(AD$13,Input!$C$32:$BJ$32,0))</f>
        <v>0</v>
      </c>
      <c r="AE30" s="24">
        <f>IF(VLOOKUP($A30,Input!$A$33:$B$80,2,FALSE)="Percentage",AF$22,IF(VLOOKUP($A30,Input!$A$33:$B$80,2,FALSE)="Fixed","Fixed",(AE$22)))</f>
        <v>105.38120263958211</v>
      </c>
      <c r="AF30" s="15">
        <f t="shared" si="19"/>
        <v>0</v>
      </c>
      <c r="AH30" s="70">
        <f>INDEX(Input!$C$33:$BJ$80,MATCH($A30,Input!$A$33:$A$80,0),MATCH(AH$13,Input!$C$32:$BJ$32,0))</f>
        <v>0</v>
      </c>
      <c r="AI30" s="24">
        <f>IF(VLOOKUP($A30,Input!$A$33:$B$80,2,FALSE)="Percentage",AJ$22,IF(VLOOKUP($A30,Input!$A$33:$B$80,2,FALSE)="Fixed","Fixed",(AI$22)))</f>
        <v>105.38120263958211</v>
      </c>
      <c r="AJ30" s="15">
        <f t="shared" si="20"/>
        <v>0</v>
      </c>
      <c r="AL30" s="70">
        <f>INDEX(Input!$C$33:$BJ$80,MATCH($A30,Input!$A$33:$A$80,0),MATCH(AL$13,Input!$C$32:$BJ$32,0))</f>
        <v>0</v>
      </c>
      <c r="AM30" s="24">
        <f>IF(VLOOKUP($A30,Input!$A$33:$B$80,2,FALSE)="Percentage",AN$22,IF(VLOOKUP($A30,Input!$A$33:$B$80,2,FALSE)="Fixed","Fixed",(AM$22)))</f>
        <v>105.38120263958211</v>
      </c>
      <c r="AN30" s="15">
        <f t="shared" si="21"/>
        <v>0</v>
      </c>
      <c r="AP30" s="70">
        <f>INDEX(Input!$C$33:$BJ$80,MATCH($A30,Input!$A$33:$A$80,0),MATCH(AP$13,Input!$C$32:$BJ$32,0))</f>
        <v>0</v>
      </c>
      <c r="AQ30" s="24">
        <f>IF(VLOOKUP($A30,Input!$A$33:$B$80,2,FALSE)="Percentage",AR$22,IF(VLOOKUP($A30,Input!$A$33:$B$80,2,FALSE)="Fixed","Fixed",(AQ$22)))</f>
        <v>105.38120263958211</v>
      </c>
      <c r="AR30" s="15">
        <f t="shared" si="22"/>
        <v>0</v>
      </c>
      <c r="AT30" s="70">
        <f>INDEX(Input!$C$33:$BJ$80,MATCH($A30,Input!$A$33:$A$80,0),MATCH(AT$13,Input!$C$32:$BJ$32,0))</f>
        <v>0</v>
      </c>
      <c r="AU30" s="24">
        <f>IF(VLOOKUP($A30,Input!$A$33:$B$80,2,FALSE)="Percentage",AV$22,IF(VLOOKUP($A30,Input!$A$33:$B$80,2,FALSE)="Fixed","Fixed",(AU$22)))</f>
        <v>105.38120263958211</v>
      </c>
      <c r="AV30" s="15">
        <f t="shared" si="23"/>
        <v>0</v>
      </c>
    </row>
    <row r="31" spans="1:48" x14ac:dyDescent="0.25">
      <c r="A31" t="str">
        <f>Input!A39</f>
        <v>MPWMD Purchased Water Surcharge</v>
      </c>
      <c r="B31" s="70">
        <f>INDEX(Input!$C$33:$BJ$80,MATCH($A31,Input!$A$33:$A$80,0),MATCH(B$13,Input!$C$32:$BJ$32,0))</f>
        <v>0</v>
      </c>
      <c r="C31" s="24">
        <f>IF(VLOOKUP($A31,Input!$A$33:$B$80,2,FALSE)="Percentage",D$22,IF(VLOOKUP($A31,Input!$A$33:$B$80,2,FALSE)="Fixed","Fixed",(C$22)))</f>
        <v>82.14</v>
      </c>
      <c r="D31" s="15">
        <f t="shared" si="12"/>
        <v>0</v>
      </c>
      <c r="F31" s="70">
        <f>INDEX(Input!$C$33:$BJ$80,MATCH($A31,Input!$A$33:$A$80,0),MATCH(F$13,Input!$C$32:$BJ$32,0))</f>
        <v>0</v>
      </c>
      <c r="G31" s="24">
        <f>IF(VLOOKUP($A31,Input!$A$33:$B$80,2,FALSE)="Percentage",H$22,IF(VLOOKUP($A31,Input!$A$33:$B$80,2,FALSE)="Fixed","Fixed",(G$22)))</f>
        <v>82.14</v>
      </c>
      <c r="H31" s="15">
        <f t="shared" si="13"/>
        <v>0</v>
      </c>
      <c r="J31" s="70">
        <f>INDEX(Input!$C$33:$BJ$80,MATCH($A31,Input!$A$33:$A$80,0),MATCH(J$13,Input!$C$32:$BJ$32,0))</f>
        <v>0</v>
      </c>
      <c r="K31" s="24">
        <f>IF(VLOOKUP($A31,Input!$A$33:$B$80,2,FALSE)="Percentage",L$22,IF(VLOOKUP($A31,Input!$A$33:$B$80,2,FALSE)="Fixed","Fixed",(K$22)))</f>
        <v>82.14</v>
      </c>
      <c r="L31" s="15">
        <f t="shared" si="14"/>
        <v>0</v>
      </c>
      <c r="N31" s="70">
        <f>INDEX(Input!$C$33:$BJ$80,MATCH($A31,Input!$A$33:$A$80,0),MATCH(N$13,Input!$C$32:$BJ$32,0))</f>
        <v>0</v>
      </c>
      <c r="O31" s="24">
        <f>IF(VLOOKUP($A31,Input!$A$33:$B$80,2,FALSE)="Percentage",P$22,IF(VLOOKUP($A31,Input!$A$33:$B$80,2,FALSE)="Fixed","Fixed",(O$22)))</f>
        <v>82.14</v>
      </c>
      <c r="P31" s="15">
        <f t="shared" si="15"/>
        <v>0</v>
      </c>
      <c r="R31" s="70">
        <f>INDEX(Input!$C$33:$BJ$80,MATCH($A31,Input!$A$33:$A$80,0),MATCH(R$13,Input!$C$32:$BJ$32,0))</f>
        <v>0</v>
      </c>
      <c r="S31" s="24">
        <f>IF(VLOOKUP($A31,Input!$A$33:$B$80,2,FALSE)="Percentage",T$22,IF(VLOOKUP($A31,Input!$A$33:$B$80,2,FALSE)="Fixed","Fixed",(S$22)))</f>
        <v>82.14</v>
      </c>
      <c r="T31" s="15">
        <f t="shared" si="16"/>
        <v>0</v>
      </c>
      <c r="V31" s="70">
        <f>INDEX(Input!$C$33:$BJ$80,MATCH($A31,Input!$A$33:$A$80,0),MATCH(V$13,Input!$C$32:$BJ$32,0))</f>
        <v>0</v>
      </c>
      <c r="W31" s="24">
        <f>IF(VLOOKUP($A31,Input!$A$33:$B$80,2,FALSE)="Percentage",X$22,IF(VLOOKUP($A31,Input!$A$33:$B$80,2,FALSE)="Fixed","Fixed",(W$22)))</f>
        <v>82.14</v>
      </c>
      <c r="X31" s="15">
        <f t="shared" si="17"/>
        <v>0</v>
      </c>
      <c r="Z31" s="70">
        <f>INDEX(Input!$C$33:$BJ$80,MATCH($A31,Input!$A$33:$A$80,0),MATCH(Z$13,Input!$C$32:$BJ$32,0))</f>
        <v>0</v>
      </c>
      <c r="AA31" s="24">
        <f>IF(VLOOKUP($A31,Input!$A$33:$B$80,2,FALSE)="Percentage",AB$22,IF(VLOOKUP($A31,Input!$A$33:$B$80,2,FALSE)="Fixed","Fixed",(AA$22)))</f>
        <v>82.14</v>
      </c>
      <c r="AB31" s="15">
        <f t="shared" si="18"/>
        <v>0</v>
      </c>
      <c r="AD31" s="70">
        <f>INDEX(Input!$C$33:$BJ$80,MATCH($A31,Input!$A$33:$A$80,0),MATCH(AD$13,Input!$C$32:$BJ$32,0))</f>
        <v>0</v>
      </c>
      <c r="AE31" s="24">
        <f>IF(VLOOKUP($A31,Input!$A$33:$B$80,2,FALSE)="Percentage",AF$22,IF(VLOOKUP($A31,Input!$A$33:$B$80,2,FALSE)="Fixed","Fixed",(AE$22)))</f>
        <v>82.14</v>
      </c>
      <c r="AF31" s="15">
        <f t="shared" si="19"/>
        <v>0</v>
      </c>
      <c r="AH31" s="70">
        <f>INDEX(Input!$C$33:$BJ$80,MATCH($A31,Input!$A$33:$A$80,0),MATCH(AH$13,Input!$C$32:$BJ$32,0))</f>
        <v>0</v>
      </c>
      <c r="AI31" s="24">
        <f>IF(VLOOKUP($A31,Input!$A$33:$B$80,2,FALSE)="Percentage",AJ$22,IF(VLOOKUP($A31,Input!$A$33:$B$80,2,FALSE)="Fixed","Fixed",(AI$22)))</f>
        <v>82.14</v>
      </c>
      <c r="AJ31" s="15">
        <f t="shared" si="20"/>
        <v>0</v>
      </c>
      <c r="AL31" s="70">
        <f>INDEX(Input!$C$33:$BJ$80,MATCH($A31,Input!$A$33:$A$80,0),MATCH(AL$13,Input!$C$32:$BJ$32,0))</f>
        <v>0</v>
      </c>
      <c r="AM31" s="24">
        <f>IF(VLOOKUP($A31,Input!$A$33:$B$80,2,FALSE)="Percentage",AN$22,IF(VLOOKUP($A31,Input!$A$33:$B$80,2,FALSE)="Fixed","Fixed",(AM$22)))</f>
        <v>82.14</v>
      </c>
      <c r="AN31" s="15">
        <f t="shared" si="21"/>
        <v>0</v>
      </c>
      <c r="AP31" s="70">
        <f>INDEX(Input!$C$33:$BJ$80,MATCH($A31,Input!$A$33:$A$80,0),MATCH(AP$13,Input!$C$32:$BJ$32,0))</f>
        <v>0</v>
      </c>
      <c r="AQ31" s="24">
        <f>IF(VLOOKUP($A31,Input!$A$33:$B$80,2,FALSE)="Percentage",AR$22,IF(VLOOKUP($A31,Input!$A$33:$B$80,2,FALSE)="Fixed","Fixed",(AQ$22)))</f>
        <v>82.14</v>
      </c>
      <c r="AR31" s="15">
        <f t="shared" si="22"/>
        <v>0</v>
      </c>
      <c r="AT31" s="70">
        <f>INDEX(Input!$C$33:$BJ$80,MATCH($A31,Input!$A$33:$A$80,0),MATCH(AT$13,Input!$C$32:$BJ$32,0))</f>
        <v>0</v>
      </c>
      <c r="AU31" s="24">
        <f>IF(VLOOKUP($A31,Input!$A$33:$B$80,2,FALSE)="Percentage",AV$22,IF(VLOOKUP($A31,Input!$A$33:$B$80,2,FALSE)="Fixed","Fixed",(AU$22)))</f>
        <v>82.14</v>
      </c>
      <c r="AV31" s="15">
        <f t="shared" si="23"/>
        <v>0</v>
      </c>
    </row>
    <row r="32" spans="1:48" x14ac:dyDescent="0.25">
      <c r="A32" t="str">
        <f>Input!A40</f>
        <v>Interim Rate True Up</v>
      </c>
      <c r="B32" s="70">
        <f>INDEX(Input!$C$33:$BJ$80,MATCH($A32,Input!$A$33:$A$80,0),MATCH(B$13,Input!$C$32:$BJ$32,0))</f>
        <v>0</v>
      </c>
      <c r="C32" s="24">
        <f>IF(VLOOKUP($A32,Input!$A$33:$B$80,2,FALSE)="Percentage",D$22,IF(VLOOKUP($A32,Input!$A$33:$B$80,2,FALSE)="Fixed","Fixed",(C$22)))</f>
        <v>82.14</v>
      </c>
      <c r="D32" s="15">
        <f t="shared" ref="D32:D38" si="24">ROUND(IF(C32="Fixed",B32,(B32*C32)),2)</f>
        <v>0</v>
      </c>
      <c r="F32" s="70">
        <f>INDEX(Input!$C$33:$BJ$80,MATCH($A32,Input!$A$33:$A$80,0),MATCH(F$13,Input!$C$32:$BJ$32,0))</f>
        <v>0</v>
      </c>
      <c r="G32" s="24">
        <f>IF(VLOOKUP($A32,Input!$A$33:$B$80,2,FALSE)="Percentage",H$22,IF(VLOOKUP($A32,Input!$A$33:$B$80,2,FALSE)="Fixed","Fixed",(G$22)))</f>
        <v>82.14</v>
      </c>
      <c r="H32" s="15">
        <f t="shared" ref="H32:H38" si="25">ROUND(IF(G32="Fixed",F32,(F32*G32)),2)</f>
        <v>0</v>
      </c>
      <c r="J32" s="70">
        <f>INDEX(Input!$C$33:$BJ$80,MATCH($A32,Input!$A$33:$A$80,0),MATCH(J$13,Input!$C$32:$BJ$32,0))</f>
        <v>0</v>
      </c>
      <c r="K32" s="24">
        <f>IF(VLOOKUP($A32,Input!$A$33:$B$80,2,FALSE)="Percentage",L$22,IF(VLOOKUP($A32,Input!$A$33:$B$80,2,FALSE)="Fixed","Fixed",(K$22)))</f>
        <v>82.14</v>
      </c>
      <c r="L32" s="15">
        <f t="shared" ref="L32:L38" si="26">ROUND(IF(K32="Fixed",J32,(J32*K32)),2)</f>
        <v>0</v>
      </c>
      <c r="N32" s="70">
        <f>INDEX(Input!$C$33:$BJ$80,MATCH($A32,Input!$A$33:$A$80,0),MATCH(N$13,Input!$C$32:$BJ$32,0))</f>
        <v>0</v>
      </c>
      <c r="O32" s="24">
        <f>IF(VLOOKUP($A32,Input!$A$33:$B$80,2,FALSE)="Percentage",P$22,IF(VLOOKUP($A32,Input!$A$33:$B$80,2,FALSE)="Fixed","Fixed",(O$22)))</f>
        <v>82.14</v>
      </c>
      <c r="P32" s="15">
        <f t="shared" ref="P32:P38" si="27">ROUND(IF(O32="Fixed",N32,(N32*O32)),2)</f>
        <v>0</v>
      </c>
      <c r="R32" s="70">
        <f>INDEX(Input!$C$33:$BJ$80,MATCH($A32,Input!$A$33:$A$80,0),MATCH(R$13,Input!$C$32:$BJ$32,0))</f>
        <v>0</v>
      </c>
      <c r="S32" s="24">
        <f>IF(VLOOKUP($A32,Input!$A$33:$B$80,2,FALSE)="Percentage",T$22,IF(VLOOKUP($A32,Input!$A$33:$B$80,2,FALSE)="Fixed","Fixed",(S$22)))</f>
        <v>82.14</v>
      </c>
      <c r="T32" s="15">
        <f t="shared" ref="T32:T38" si="28">ROUND(IF(S32="Fixed",R32,(R32*S32)),2)</f>
        <v>0</v>
      </c>
      <c r="V32" s="70">
        <f>INDEX(Input!$C$33:$BJ$80,MATCH($A32,Input!$A$33:$A$80,0),MATCH(V$13,Input!$C$32:$BJ$32,0))</f>
        <v>0</v>
      </c>
      <c r="W32" s="24">
        <f>IF(VLOOKUP($A32,Input!$A$33:$B$80,2,FALSE)="Percentage",X$22,IF(VLOOKUP($A32,Input!$A$33:$B$80,2,FALSE)="Fixed","Fixed",(W$22)))</f>
        <v>82.14</v>
      </c>
      <c r="X32" s="15">
        <f t="shared" ref="X32:X38" si="29">ROUND(IF(W32="Fixed",V32,(V32*W32)),2)</f>
        <v>0</v>
      </c>
      <c r="Z32" s="70">
        <f>INDEX(Input!$C$33:$BJ$80,MATCH($A32,Input!$A$33:$A$80,0),MATCH(Z$13,Input!$C$32:$BJ$32,0))</f>
        <v>0</v>
      </c>
      <c r="AA32" s="24">
        <f>IF(VLOOKUP($A32,Input!$A$33:$B$80,2,FALSE)="Percentage",AB$22,IF(VLOOKUP($A32,Input!$A$33:$B$80,2,FALSE)="Fixed","Fixed",(AA$22)))</f>
        <v>82.14</v>
      </c>
      <c r="AB32" s="15">
        <f t="shared" ref="AB32:AB38" si="30">ROUND(IF(AA32="Fixed",Z32,(Z32*AA32)),2)</f>
        <v>0</v>
      </c>
      <c r="AD32" s="70">
        <f>INDEX(Input!$C$33:$BJ$80,MATCH($A32,Input!$A$33:$A$80,0),MATCH(AD$13,Input!$C$32:$BJ$32,0))</f>
        <v>0</v>
      </c>
      <c r="AE32" s="24">
        <f>IF(VLOOKUP($A32,Input!$A$33:$B$80,2,FALSE)="Percentage",AF$22,IF(VLOOKUP($A32,Input!$A$33:$B$80,2,FALSE)="Fixed","Fixed",(AE$22)))</f>
        <v>82.14</v>
      </c>
      <c r="AF32" s="15">
        <f t="shared" ref="AF32:AF38" si="31">ROUND(IF(AE32="Fixed",AD32,(AD32*AE32)),2)</f>
        <v>0</v>
      </c>
      <c r="AH32" s="70">
        <f>INDEX(Input!$C$33:$BJ$80,MATCH($A32,Input!$A$33:$A$80,0),MATCH(AH$13,Input!$C$32:$BJ$32,0))</f>
        <v>0</v>
      </c>
      <c r="AI32" s="24">
        <f>IF(VLOOKUP($A32,Input!$A$33:$B$80,2,FALSE)="Percentage",AJ$22,IF(VLOOKUP($A32,Input!$A$33:$B$80,2,FALSE)="Fixed","Fixed",(AI$22)))</f>
        <v>82.14</v>
      </c>
      <c r="AJ32" s="15">
        <f t="shared" ref="AJ32:AJ38" si="32">ROUND(IF(AI32="Fixed",AH32,(AH32*AI32)),2)</f>
        <v>0</v>
      </c>
      <c r="AL32" s="70">
        <f>INDEX(Input!$C$33:$BJ$80,MATCH($A32,Input!$A$33:$A$80,0),MATCH(AL$13,Input!$C$32:$BJ$32,0))</f>
        <v>0</v>
      </c>
      <c r="AM32" s="24">
        <f>IF(VLOOKUP($A32,Input!$A$33:$B$80,2,FALSE)="Percentage",AN$22,IF(VLOOKUP($A32,Input!$A$33:$B$80,2,FALSE)="Fixed","Fixed",(AM$22)))</f>
        <v>82.14</v>
      </c>
      <c r="AN32" s="15">
        <f t="shared" ref="AN32:AN38" si="33">ROUND(IF(AM32="Fixed",AL32,(AL32*AM32)),2)</f>
        <v>0</v>
      </c>
      <c r="AP32" s="70">
        <f>INDEX(Input!$C$33:$BJ$80,MATCH($A32,Input!$A$33:$A$80,0),MATCH(AP$13,Input!$C$32:$BJ$32,0))</f>
        <v>0</v>
      </c>
      <c r="AQ32" s="24">
        <f>IF(VLOOKUP($A32,Input!$A$33:$B$80,2,FALSE)="Percentage",AR$22,IF(VLOOKUP($A32,Input!$A$33:$B$80,2,FALSE)="Fixed","Fixed",(AQ$22)))</f>
        <v>82.14</v>
      </c>
      <c r="AR32" s="15">
        <f t="shared" ref="AR32:AR38" si="34">ROUND(IF(AQ32="Fixed",AP32,(AP32*AQ32)),2)</f>
        <v>0</v>
      </c>
      <c r="AT32" s="70">
        <f>INDEX(Input!$C$33:$BJ$80,MATCH($A32,Input!$A$33:$A$80,0),MATCH(AT$13,Input!$C$32:$BJ$32,0))</f>
        <v>0</v>
      </c>
      <c r="AU32" s="24">
        <f>IF(VLOOKUP($A32,Input!$A$33:$B$80,2,FALSE)="Percentage",AV$22,IF(VLOOKUP($A32,Input!$A$33:$B$80,2,FALSE)="Fixed","Fixed",(AU$22)))</f>
        <v>82.14</v>
      </c>
      <c r="AV32" s="15">
        <f t="shared" ref="AV32:AV38" si="35">ROUND(IF(AU32="Fixed",AT32,(AT32*AU32)),2)</f>
        <v>0</v>
      </c>
    </row>
    <row r="33" spans="1:48" x14ac:dyDescent="0.25">
      <c r="A33" t="str">
        <f>Input!A41</f>
        <v>SRF Loan Surcharge</v>
      </c>
      <c r="B33" s="70">
        <f>INDEX(Input!$C$33:$BJ$80,MATCH($A33,Input!$A$33:$A$80,0),MATCH(B$13,Input!$C$32:$BJ$32,0))</f>
        <v>0</v>
      </c>
      <c r="C33" s="24" t="str">
        <f>IF(VLOOKUP($A33,Input!$A$33:$B$80,2,FALSE)="Percentage",D$22,IF(VLOOKUP($A33,Input!$A$33:$B$80,2,FALSE)="Fixed","Fixed",(C$22)))</f>
        <v>Fixed</v>
      </c>
      <c r="D33" s="15">
        <f t="shared" si="24"/>
        <v>0</v>
      </c>
      <c r="F33" s="70">
        <f>INDEX(Input!$C$33:$BJ$80,MATCH($A33,Input!$A$33:$A$80,0),MATCH(F$13,Input!$C$32:$BJ$32,0))</f>
        <v>0</v>
      </c>
      <c r="G33" s="24" t="str">
        <f>IF(VLOOKUP($A33,Input!$A$33:$B$80,2,FALSE)="Percentage",H$22,IF(VLOOKUP($A33,Input!$A$33:$B$80,2,FALSE)="Fixed","Fixed",(G$22)))</f>
        <v>Fixed</v>
      </c>
      <c r="H33" s="15">
        <f t="shared" si="25"/>
        <v>0</v>
      </c>
      <c r="J33" s="70">
        <f>INDEX(Input!$C$33:$BJ$80,MATCH($A33,Input!$A$33:$A$80,0),MATCH(J$13,Input!$C$32:$BJ$32,0))</f>
        <v>0</v>
      </c>
      <c r="K33" s="24" t="str">
        <f>IF(VLOOKUP($A33,Input!$A$33:$B$80,2,FALSE)="Percentage",L$22,IF(VLOOKUP($A33,Input!$A$33:$B$80,2,FALSE)="Fixed","Fixed",(K$22)))</f>
        <v>Fixed</v>
      </c>
      <c r="L33" s="15">
        <f t="shared" si="26"/>
        <v>0</v>
      </c>
      <c r="N33" s="70">
        <f>INDEX(Input!$C$33:$BJ$80,MATCH($A33,Input!$A$33:$A$80,0),MATCH(N$13,Input!$C$32:$BJ$32,0))</f>
        <v>0</v>
      </c>
      <c r="O33" s="24" t="str">
        <f>IF(VLOOKUP($A33,Input!$A$33:$B$80,2,FALSE)="Percentage",P$22,IF(VLOOKUP($A33,Input!$A$33:$B$80,2,FALSE)="Fixed","Fixed",(O$22)))</f>
        <v>Fixed</v>
      </c>
      <c r="P33" s="15">
        <f t="shared" si="27"/>
        <v>0</v>
      </c>
      <c r="R33" s="70">
        <f>INDEX(Input!$C$33:$BJ$80,MATCH($A33,Input!$A$33:$A$80,0),MATCH(R$13,Input!$C$32:$BJ$32,0))</f>
        <v>0</v>
      </c>
      <c r="S33" s="24" t="str">
        <f>IF(VLOOKUP($A33,Input!$A$33:$B$80,2,FALSE)="Percentage",T$22,IF(VLOOKUP($A33,Input!$A$33:$B$80,2,FALSE)="Fixed","Fixed",(S$22)))</f>
        <v>Fixed</v>
      </c>
      <c r="T33" s="15">
        <f t="shared" si="28"/>
        <v>0</v>
      </c>
      <c r="V33" s="70">
        <f>INDEX(Input!$C$33:$BJ$80,MATCH($A33,Input!$A$33:$A$80,0),MATCH(V$13,Input!$C$32:$BJ$32,0))</f>
        <v>0</v>
      </c>
      <c r="W33" s="24" t="str">
        <f>IF(VLOOKUP($A33,Input!$A$33:$B$80,2,FALSE)="Percentage",X$22,IF(VLOOKUP($A33,Input!$A$33:$B$80,2,FALSE)="Fixed","Fixed",(W$22)))</f>
        <v>Fixed</v>
      </c>
      <c r="X33" s="15">
        <f t="shared" si="29"/>
        <v>0</v>
      </c>
      <c r="Z33" s="70">
        <f>INDEX(Input!$C$33:$BJ$80,MATCH($A33,Input!$A$33:$A$80,0),MATCH(Z$13,Input!$C$32:$BJ$32,0))</f>
        <v>0</v>
      </c>
      <c r="AA33" s="24" t="str">
        <f>IF(VLOOKUP($A33,Input!$A$33:$B$80,2,FALSE)="Percentage",AB$22,IF(VLOOKUP($A33,Input!$A$33:$B$80,2,FALSE)="Fixed","Fixed",(AA$22)))</f>
        <v>Fixed</v>
      </c>
      <c r="AB33" s="15">
        <f t="shared" si="30"/>
        <v>0</v>
      </c>
      <c r="AD33" s="70">
        <f>INDEX(Input!$C$33:$BJ$80,MATCH($A33,Input!$A$33:$A$80,0),MATCH(AD$13,Input!$C$32:$BJ$32,0))</f>
        <v>0</v>
      </c>
      <c r="AE33" s="24" t="str">
        <f>IF(VLOOKUP($A33,Input!$A$33:$B$80,2,FALSE)="Percentage",AF$22,IF(VLOOKUP($A33,Input!$A$33:$B$80,2,FALSE)="Fixed","Fixed",(AE$22)))</f>
        <v>Fixed</v>
      </c>
      <c r="AF33" s="15">
        <f t="shared" si="31"/>
        <v>0</v>
      </c>
      <c r="AH33" s="70">
        <f>INDEX(Input!$C$33:$BJ$80,MATCH($A33,Input!$A$33:$A$80,0),MATCH(AH$13,Input!$C$32:$BJ$32,0))</f>
        <v>0</v>
      </c>
      <c r="AI33" s="24" t="str">
        <f>IF(VLOOKUP($A33,Input!$A$33:$B$80,2,FALSE)="Percentage",AJ$22,IF(VLOOKUP($A33,Input!$A$33:$B$80,2,FALSE)="Fixed","Fixed",(AI$22)))</f>
        <v>Fixed</v>
      </c>
      <c r="AJ33" s="15">
        <f t="shared" si="32"/>
        <v>0</v>
      </c>
      <c r="AL33" s="70">
        <f>INDEX(Input!$C$33:$BJ$80,MATCH($A33,Input!$A$33:$A$80,0),MATCH(AL$13,Input!$C$32:$BJ$32,0))</f>
        <v>0</v>
      </c>
      <c r="AM33" s="24" t="str">
        <f>IF(VLOOKUP($A33,Input!$A$33:$B$80,2,FALSE)="Percentage",AN$22,IF(VLOOKUP($A33,Input!$A$33:$B$80,2,FALSE)="Fixed","Fixed",(AM$22)))</f>
        <v>Fixed</v>
      </c>
      <c r="AN33" s="15">
        <f t="shared" si="33"/>
        <v>0</v>
      </c>
      <c r="AP33" s="70">
        <f>INDEX(Input!$C$33:$BJ$80,MATCH($A33,Input!$A$33:$A$80,0),MATCH(AP$13,Input!$C$32:$BJ$32,0))</f>
        <v>0</v>
      </c>
      <c r="AQ33" s="24" t="str">
        <f>IF(VLOOKUP($A33,Input!$A$33:$B$80,2,FALSE)="Percentage",AR$22,IF(VLOOKUP($A33,Input!$A$33:$B$80,2,FALSE)="Fixed","Fixed",(AQ$22)))</f>
        <v>Fixed</v>
      </c>
      <c r="AR33" s="15">
        <f t="shared" si="34"/>
        <v>0</v>
      </c>
      <c r="AT33" s="70">
        <f>INDEX(Input!$C$33:$BJ$80,MATCH($A33,Input!$A$33:$A$80,0),MATCH(AT$13,Input!$C$32:$BJ$32,0))</f>
        <v>0</v>
      </c>
      <c r="AU33" s="24" t="str">
        <f>IF(VLOOKUP($A33,Input!$A$33:$B$80,2,FALSE)="Percentage",AV$22,IF(VLOOKUP($A33,Input!$A$33:$B$80,2,FALSE)="Fixed","Fixed",(AU$22)))</f>
        <v>Fixed</v>
      </c>
      <c r="AV33" s="15">
        <f t="shared" si="35"/>
        <v>0</v>
      </c>
    </row>
    <row r="34" spans="1:48" x14ac:dyDescent="0.25">
      <c r="A34" t="str">
        <f>Input!A42</f>
        <v>Interim True Up Surcredit</v>
      </c>
      <c r="B34" s="70">
        <f>INDEX(Input!$C$33:$BJ$80,MATCH($A34,Input!$A$33:$A$80,0),MATCH(B$13,Input!$C$32:$BJ$32,0))</f>
        <v>0</v>
      </c>
      <c r="C34" s="24" t="str">
        <f>IF(VLOOKUP($A34,Input!$A$33:$B$80,2,FALSE)="Percentage",D$22,IF(VLOOKUP($A34,Input!$A$33:$B$80,2,FALSE)="Fixed","Fixed",(C$22)))</f>
        <v>Fixed</v>
      </c>
      <c r="D34" s="15">
        <f t="shared" si="24"/>
        <v>0</v>
      </c>
      <c r="F34" s="70">
        <f>INDEX(Input!$C$33:$BJ$80,MATCH($A34,Input!$A$33:$A$80,0),MATCH(F$13,Input!$C$32:$BJ$32,0))</f>
        <v>0</v>
      </c>
      <c r="G34" s="24" t="str">
        <f>IF(VLOOKUP($A34,Input!$A$33:$B$80,2,FALSE)="Percentage",H$22,IF(VLOOKUP($A34,Input!$A$33:$B$80,2,FALSE)="Fixed","Fixed",(G$22)))</f>
        <v>Fixed</v>
      </c>
      <c r="H34" s="15">
        <f t="shared" si="25"/>
        <v>0</v>
      </c>
      <c r="J34" s="70">
        <f>INDEX(Input!$C$33:$BJ$80,MATCH($A34,Input!$A$33:$A$80,0),MATCH(J$13,Input!$C$32:$BJ$32,0))</f>
        <v>0</v>
      </c>
      <c r="K34" s="24" t="str">
        <f>IF(VLOOKUP($A34,Input!$A$33:$B$80,2,FALSE)="Percentage",L$22,IF(VLOOKUP($A34,Input!$A$33:$B$80,2,FALSE)="Fixed","Fixed",(K$22)))</f>
        <v>Fixed</v>
      </c>
      <c r="L34" s="15">
        <f t="shared" si="26"/>
        <v>0</v>
      </c>
      <c r="N34" s="70">
        <f>INDEX(Input!$C$33:$BJ$80,MATCH($A34,Input!$A$33:$A$80,0),MATCH(N$13,Input!$C$32:$BJ$32,0))</f>
        <v>0</v>
      </c>
      <c r="O34" s="24" t="str">
        <f>IF(VLOOKUP($A34,Input!$A$33:$B$80,2,FALSE)="Percentage",P$22,IF(VLOOKUP($A34,Input!$A$33:$B$80,2,FALSE)="Fixed","Fixed",(O$22)))</f>
        <v>Fixed</v>
      </c>
      <c r="P34" s="15">
        <f t="shared" si="27"/>
        <v>0</v>
      </c>
      <c r="R34" s="70">
        <f>INDEX(Input!$C$33:$BJ$80,MATCH($A34,Input!$A$33:$A$80,0),MATCH(R$13,Input!$C$32:$BJ$32,0))</f>
        <v>0</v>
      </c>
      <c r="S34" s="24" t="str">
        <f>IF(VLOOKUP($A34,Input!$A$33:$B$80,2,FALSE)="Percentage",T$22,IF(VLOOKUP($A34,Input!$A$33:$B$80,2,FALSE)="Fixed","Fixed",(S$22)))</f>
        <v>Fixed</v>
      </c>
      <c r="T34" s="15">
        <f t="shared" si="28"/>
        <v>0</v>
      </c>
      <c r="V34" s="70">
        <f>INDEX(Input!$C$33:$BJ$80,MATCH($A34,Input!$A$33:$A$80,0),MATCH(V$13,Input!$C$32:$BJ$32,0))</f>
        <v>0</v>
      </c>
      <c r="W34" s="24" t="str">
        <f>IF(VLOOKUP($A34,Input!$A$33:$B$80,2,FALSE)="Percentage",X$22,IF(VLOOKUP($A34,Input!$A$33:$B$80,2,FALSE)="Fixed","Fixed",(W$22)))</f>
        <v>Fixed</v>
      </c>
      <c r="X34" s="15">
        <f t="shared" si="29"/>
        <v>0</v>
      </c>
      <c r="Z34" s="70">
        <f>INDEX(Input!$C$33:$BJ$80,MATCH($A34,Input!$A$33:$A$80,0),MATCH(Z$13,Input!$C$32:$BJ$32,0))</f>
        <v>0</v>
      </c>
      <c r="AA34" s="24" t="str">
        <f>IF(VLOOKUP($A34,Input!$A$33:$B$80,2,FALSE)="Percentage",AB$22,IF(VLOOKUP($A34,Input!$A$33:$B$80,2,FALSE)="Fixed","Fixed",(AA$22)))</f>
        <v>Fixed</v>
      </c>
      <c r="AB34" s="15">
        <f t="shared" si="30"/>
        <v>0</v>
      </c>
      <c r="AD34" s="70">
        <f>INDEX(Input!$C$33:$BJ$80,MATCH($A34,Input!$A$33:$A$80,0),MATCH(AD$13,Input!$C$32:$BJ$32,0))</f>
        <v>0</v>
      </c>
      <c r="AE34" s="24" t="str">
        <f>IF(VLOOKUP($A34,Input!$A$33:$B$80,2,FALSE)="Percentage",AF$22,IF(VLOOKUP($A34,Input!$A$33:$B$80,2,FALSE)="Fixed","Fixed",(AE$22)))</f>
        <v>Fixed</v>
      </c>
      <c r="AF34" s="15">
        <f t="shared" si="31"/>
        <v>0</v>
      </c>
      <c r="AH34" s="70">
        <f>INDEX(Input!$C$33:$BJ$80,MATCH($A34,Input!$A$33:$A$80,0),MATCH(AH$13,Input!$C$32:$BJ$32,0))</f>
        <v>0</v>
      </c>
      <c r="AI34" s="24" t="str">
        <f>IF(VLOOKUP($A34,Input!$A$33:$B$80,2,FALSE)="Percentage",AJ$22,IF(VLOOKUP($A34,Input!$A$33:$B$80,2,FALSE)="Fixed","Fixed",(AI$22)))</f>
        <v>Fixed</v>
      </c>
      <c r="AJ34" s="15">
        <f t="shared" si="32"/>
        <v>0</v>
      </c>
      <c r="AL34" s="70">
        <f>INDEX(Input!$C$33:$BJ$80,MATCH($A34,Input!$A$33:$A$80,0),MATCH(AL$13,Input!$C$32:$BJ$32,0))</f>
        <v>0</v>
      </c>
      <c r="AM34" s="24" t="str">
        <f>IF(VLOOKUP($A34,Input!$A$33:$B$80,2,FALSE)="Percentage",AN$22,IF(VLOOKUP($A34,Input!$A$33:$B$80,2,FALSE)="Fixed","Fixed",(AM$22)))</f>
        <v>Fixed</v>
      </c>
      <c r="AN34" s="15">
        <f t="shared" si="33"/>
        <v>0</v>
      </c>
      <c r="AP34" s="70">
        <f>INDEX(Input!$C$33:$BJ$80,MATCH($A34,Input!$A$33:$A$80,0),MATCH(AP$13,Input!$C$32:$BJ$32,0))</f>
        <v>0</v>
      </c>
      <c r="AQ34" s="24" t="str">
        <f>IF(VLOOKUP($A34,Input!$A$33:$B$80,2,FALSE)="Percentage",AR$22,IF(VLOOKUP($A34,Input!$A$33:$B$80,2,FALSE)="Fixed","Fixed",(AQ$22)))</f>
        <v>Fixed</v>
      </c>
      <c r="AR34" s="15">
        <f t="shared" si="34"/>
        <v>0</v>
      </c>
      <c r="AT34" s="70">
        <f>INDEX(Input!$C$33:$BJ$80,MATCH($A34,Input!$A$33:$A$80,0),MATCH(AT$13,Input!$C$32:$BJ$32,0))</f>
        <v>0</v>
      </c>
      <c r="AU34" s="24" t="str">
        <f>IF(VLOOKUP($A34,Input!$A$33:$B$80,2,FALSE)="Percentage",AV$22,IF(VLOOKUP($A34,Input!$A$33:$B$80,2,FALSE)="Fixed","Fixed",(AU$22)))</f>
        <v>Fixed</v>
      </c>
      <c r="AV34" s="15">
        <f t="shared" si="35"/>
        <v>0</v>
      </c>
    </row>
    <row r="35" spans="1:48" x14ac:dyDescent="0.25">
      <c r="A35" t="str">
        <f>Input!A43</f>
        <v>Purchased Power Surcharge</v>
      </c>
      <c r="B35" s="70">
        <f>INDEX(Input!$C$33:$BJ$80,MATCH($A35,Input!$A$33:$A$80,0),MATCH(B$13,Input!$C$32:$BJ$32,0))</f>
        <v>0</v>
      </c>
      <c r="C35" s="24">
        <f>IF(VLOOKUP($A35,Input!$A$33:$B$80,2,FALSE)="Percentage",D$22,IF(VLOOKUP($A35,Input!$A$33:$B$80,2,FALSE)="Fixed","Fixed",(C$22)))</f>
        <v>82.14</v>
      </c>
      <c r="D35" s="15">
        <f t="shared" si="24"/>
        <v>0</v>
      </c>
      <c r="F35" s="70">
        <f>INDEX(Input!$C$33:$BJ$80,MATCH($A35,Input!$A$33:$A$80,0),MATCH(F$13,Input!$C$32:$BJ$32,0))</f>
        <v>0</v>
      </c>
      <c r="G35" s="24">
        <f>IF(VLOOKUP($A35,Input!$A$33:$B$80,2,FALSE)="Percentage",H$22,IF(VLOOKUP($A35,Input!$A$33:$B$80,2,FALSE)="Fixed","Fixed",(G$22)))</f>
        <v>82.14</v>
      </c>
      <c r="H35" s="15">
        <f t="shared" si="25"/>
        <v>0</v>
      </c>
      <c r="J35" s="70">
        <f>INDEX(Input!$C$33:$BJ$80,MATCH($A35,Input!$A$33:$A$80,0),MATCH(J$13,Input!$C$32:$BJ$32,0))</f>
        <v>0</v>
      </c>
      <c r="K35" s="24">
        <f>IF(VLOOKUP($A35,Input!$A$33:$B$80,2,FALSE)="Percentage",L$22,IF(VLOOKUP($A35,Input!$A$33:$B$80,2,FALSE)="Fixed","Fixed",(K$22)))</f>
        <v>82.14</v>
      </c>
      <c r="L35" s="15">
        <f t="shared" si="26"/>
        <v>0</v>
      </c>
      <c r="N35" s="70">
        <f>INDEX(Input!$C$33:$BJ$80,MATCH($A35,Input!$A$33:$A$80,0),MATCH(N$13,Input!$C$32:$BJ$32,0))</f>
        <v>0</v>
      </c>
      <c r="O35" s="24">
        <f>IF(VLOOKUP($A35,Input!$A$33:$B$80,2,FALSE)="Percentage",P$22,IF(VLOOKUP($A35,Input!$A$33:$B$80,2,FALSE)="Fixed","Fixed",(O$22)))</f>
        <v>82.14</v>
      </c>
      <c r="P35" s="15">
        <f t="shared" si="27"/>
        <v>0</v>
      </c>
      <c r="R35" s="70">
        <f>INDEX(Input!$C$33:$BJ$80,MATCH($A35,Input!$A$33:$A$80,0),MATCH(R$13,Input!$C$32:$BJ$32,0))</f>
        <v>0</v>
      </c>
      <c r="S35" s="24">
        <f>IF(VLOOKUP($A35,Input!$A$33:$B$80,2,FALSE)="Percentage",T$22,IF(VLOOKUP($A35,Input!$A$33:$B$80,2,FALSE)="Fixed","Fixed",(S$22)))</f>
        <v>82.14</v>
      </c>
      <c r="T35" s="15">
        <f t="shared" si="28"/>
        <v>0</v>
      </c>
      <c r="V35" s="70">
        <f>INDEX(Input!$C$33:$BJ$80,MATCH($A35,Input!$A$33:$A$80,0),MATCH(V$13,Input!$C$32:$BJ$32,0))</f>
        <v>0</v>
      </c>
      <c r="W35" s="24">
        <f>IF(VLOOKUP($A35,Input!$A$33:$B$80,2,FALSE)="Percentage",X$22,IF(VLOOKUP($A35,Input!$A$33:$B$80,2,FALSE)="Fixed","Fixed",(W$22)))</f>
        <v>82.14</v>
      </c>
      <c r="X35" s="15">
        <f t="shared" si="29"/>
        <v>0</v>
      </c>
      <c r="Z35" s="70">
        <f>INDEX(Input!$C$33:$BJ$80,MATCH($A35,Input!$A$33:$A$80,0),MATCH(Z$13,Input!$C$32:$BJ$32,0))</f>
        <v>0</v>
      </c>
      <c r="AA35" s="24">
        <f>IF(VLOOKUP($A35,Input!$A$33:$B$80,2,FALSE)="Percentage",AB$22,IF(VLOOKUP($A35,Input!$A$33:$B$80,2,FALSE)="Fixed","Fixed",(AA$22)))</f>
        <v>82.14</v>
      </c>
      <c r="AB35" s="15">
        <f t="shared" si="30"/>
        <v>0</v>
      </c>
      <c r="AD35" s="70">
        <f>INDEX(Input!$C$33:$BJ$80,MATCH($A35,Input!$A$33:$A$80,0),MATCH(AD$13,Input!$C$32:$BJ$32,0))</f>
        <v>0</v>
      </c>
      <c r="AE35" s="24">
        <f>IF(VLOOKUP($A35,Input!$A$33:$B$80,2,FALSE)="Percentage",AF$22,IF(VLOOKUP($A35,Input!$A$33:$B$80,2,FALSE)="Fixed","Fixed",(AE$22)))</f>
        <v>82.14</v>
      </c>
      <c r="AF35" s="15">
        <f t="shared" si="31"/>
        <v>0</v>
      </c>
      <c r="AH35" s="70">
        <f>INDEX(Input!$C$33:$BJ$80,MATCH($A35,Input!$A$33:$A$80,0),MATCH(AH$13,Input!$C$32:$BJ$32,0))</f>
        <v>0</v>
      </c>
      <c r="AI35" s="24">
        <f>IF(VLOOKUP($A35,Input!$A$33:$B$80,2,FALSE)="Percentage",AJ$22,IF(VLOOKUP($A35,Input!$A$33:$B$80,2,FALSE)="Fixed","Fixed",(AI$22)))</f>
        <v>82.14</v>
      </c>
      <c r="AJ35" s="15">
        <f t="shared" si="32"/>
        <v>0</v>
      </c>
      <c r="AL35" s="70">
        <f>INDEX(Input!$C$33:$BJ$80,MATCH($A35,Input!$A$33:$A$80,0),MATCH(AL$13,Input!$C$32:$BJ$32,0))</f>
        <v>0</v>
      </c>
      <c r="AM35" s="24">
        <f>IF(VLOOKUP($A35,Input!$A$33:$B$80,2,FALSE)="Percentage",AN$22,IF(VLOOKUP($A35,Input!$A$33:$B$80,2,FALSE)="Fixed","Fixed",(AM$22)))</f>
        <v>82.14</v>
      </c>
      <c r="AN35" s="15">
        <f t="shared" si="33"/>
        <v>0</v>
      </c>
      <c r="AP35" s="70">
        <f>INDEX(Input!$C$33:$BJ$80,MATCH($A35,Input!$A$33:$A$80,0),MATCH(AP$13,Input!$C$32:$BJ$32,0))</f>
        <v>0</v>
      </c>
      <c r="AQ35" s="24">
        <f>IF(VLOOKUP($A35,Input!$A$33:$B$80,2,FALSE)="Percentage",AR$22,IF(VLOOKUP($A35,Input!$A$33:$B$80,2,FALSE)="Fixed","Fixed",(AQ$22)))</f>
        <v>82.14</v>
      </c>
      <c r="AR35" s="15">
        <f t="shared" si="34"/>
        <v>0</v>
      </c>
      <c r="AT35" s="70">
        <f>INDEX(Input!$C$33:$BJ$80,MATCH($A35,Input!$A$33:$A$80,0),MATCH(AT$13,Input!$C$32:$BJ$32,0))</f>
        <v>0</v>
      </c>
      <c r="AU35" s="24">
        <f>IF(VLOOKUP($A35,Input!$A$33:$B$80,2,FALSE)="Percentage",AV$22,IF(VLOOKUP($A35,Input!$A$33:$B$80,2,FALSE)="Fixed","Fixed",(AU$22)))</f>
        <v>82.14</v>
      </c>
      <c r="AV35" s="15">
        <f t="shared" si="35"/>
        <v>0</v>
      </c>
    </row>
    <row r="36" spans="1:48" x14ac:dyDescent="0.25">
      <c r="A36" t="str">
        <f>Input!A44</f>
        <v>CART Mechanism</v>
      </c>
      <c r="B36" s="70">
        <f>INDEX(Input!$C$33:$BJ$80,MATCH($A36,Input!$A$33:$A$80,0),MATCH(B$13,Input!$C$32:$BJ$32,0))</f>
        <v>0</v>
      </c>
      <c r="C36" s="24">
        <f>IF(VLOOKUP($A36,Input!$A$33:$B$80,2,FALSE)="Percentage",D$22,IF(VLOOKUP($A36,Input!$A$33:$B$80,2,FALSE)="Fixed","Fixed",(C$22)))</f>
        <v>82.14</v>
      </c>
      <c r="D36" s="15">
        <f t="shared" si="24"/>
        <v>0</v>
      </c>
      <c r="F36" s="70">
        <f>INDEX(Input!$C$33:$BJ$80,MATCH($A36,Input!$A$33:$A$80,0),MATCH(F$13,Input!$C$32:$BJ$32,0))</f>
        <v>0</v>
      </c>
      <c r="G36" s="24">
        <f>IF(VLOOKUP($A36,Input!$A$33:$B$80,2,FALSE)="Percentage",H$22,IF(VLOOKUP($A36,Input!$A$33:$B$80,2,FALSE)="Fixed","Fixed",(G$22)))</f>
        <v>82.14</v>
      </c>
      <c r="H36" s="15">
        <f t="shared" si="25"/>
        <v>0</v>
      </c>
      <c r="J36" s="70">
        <f>INDEX(Input!$C$33:$BJ$80,MATCH($A36,Input!$A$33:$A$80,0),MATCH(J$13,Input!$C$32:$BJ$32,0))</f>
        <v>0</v>
      </c>
      <c r="K36" s="24">
        <f>IF(VLOOKUP($A36,Input!$A$33:$B$80,2,FALSE)="Percentage",L$22,IF(VLOOKUP($A36,Input!$A$33:$B$80,2,FALSE)="Fixed","Fixed",(K$22)))</f>
        <v>82.14</v>
      </c>
      <c r="L36" s="15">
        <f t="shared" si="26"/>
        <v>0</v>
      </c>
      <c r="N36" s="70">
        <f>INDEX(Input!$C$33:$BJ$80,MATCH($A36,Input!$A$33:$A$80,0),MATCH(N$13,Input!$C$32:$BJ$32,0))</f>
        <v>0</v>
      </c>
      <c r="O36" s="24">
        <f>IF(VLOOKUP($A36,Input!$A$33:$B$80,2,FALSE)="Percentage",P$22,IF(VLOOKUP($A36,Input!$A$33:$B$80,2,FALSE)="Fixed","Fixed",(O$22)))</f>
        <v>82.14</v>
      </c>
      <c r="P36" s="15">
        <f t="shared" si="27"/>
        <v>0</v>
      </c>
      <c r="R36" s="70">
        <f>INDEX(Input!$C$33:$BJ$80,MATCH($A36,Input!$A$33:$A$80,0),MATCH(R$13,Input!$C$32:$BJ$32,0))</f>
        <v>0</v>
      </c>
      <c r="S36" s="24">
        <f>IF(VLOOKUP($A36,Input!$A$33:$B$80,2,FALSE)="Percentage",T$22,IF(VLOOKUP($A36,Input!$A$33:$B$80,2,FALSE)="Fixed","Fixed",(S$22)))</f>
        <v>82.14</v>
      </c>
      <c r="T36" s="15">
        <f t="shared" si="28"/>
        <v>0</v>
      </c>
      <c r="V36" s="70">
        <f>INDEX(Input!$C$33:$BJ$80,MATCH($A36,Input!$A$33:$A$80,0),MATCH(V$13,Input!$C$32:$BJ$32,0))</f>
        <v>0</v>
      </c>
      <c r="W36" s="24">
        <f>IF(VLOOKUP($A36,Input!$A$33:$B$80,2,FALSE)="Percentage",X$22,IF(VLOOKUP($A36,Input!$A$33:$B$80,2,FALSE)="Fixed","Fixed",(W$22)))</f>
        <v>82.14</v>
      </c>
      <c r="X36" s="15">
        <f t="shared" si="29"/>
        <v>0</v>
      </c>
      <c r="Z36" s="70">
        <f>INDEX(Input!$C$33:$BJ$80,MATCH($A36,Input!$A$33:$A$80,0),MATCH(Z$13,Input!$C$32:$BJ$32,0))</f>
        <v>0</v>
      </c>
      <c r="AA36" s="24">
        <f>IF(VLOOKUP($A36,Input!$A$33:$B$80,2,FALSE)="Percentage",AB$22,IF(VLOOKUP($A36,Input!$A$33:$B$80,2,FALSE)="Fixed","Fixed",(AA$22)))</f>
        <v>82.14</v>
      </c>
      <c r="AB36" s="15">
        <f t="shared" si="30"/>
        <v>0</v>
      </c>
      <c r="AD36" s="70">
        <f>INDEX(Input!$C$33:$BJ$80,MATCH($A36,Input!$A$33:$A$80,0),MATCH(AD$13,Input!$C$32:$BJ$32,0))</f>
        <v>0</v>
      </c>
      <c r="AE36" s="24">
        <f>IF(VLOOKUP($A36,Input!$A$33:$B$80,2,FALSE)="Percentage",AF$22,IF(VLOOKUP($A36,Input!$A$33:$B$80,2,FALSE)="Fixed","Fixed",(AE$22)))</f>
        <v>82.14</v>
      </c>
      <c r="AF36" s="15">
        <f t="shared" si="31"/>
        <v>0</v>
      </c>
      <c r="AH36" s="70">
        <f>INDEX(Input!$C$33:$BJ$80,MATCH($A36,Input!$A$33:$A$80,0),MATCH(AH$13,Input!$C$32:$BJ$32,0))</f>
        <v>0</v>
      </c>
      <c r="AI36" s="24">
        <f>IF(VLOOKUP($A36,Input!$A$33:$B$80,2,FALSE)="Percentage",AJ$22,IF(VLOOKUP($A36,Input!$A$33:$B$80,2,FALSE)="Fixed","Fixed",(AI$22)))</f>
        <v>82.14</v>
      </c>
      <c r="AJ36" s="15">
        <f t="shared" si="32"/>
        <v>0</v>
      </c>
      <c r="AL36" s="70">
        <f>INDEX(Input!$C$33:$BJ$80,MATCH($A36,Input!$A$33:$A$80,0),MATCH(AL$13,Input!$C$32:$BJ$32,0))</f>
        <v>0</v>
      </c>
      <c r="AM36" s="24">
        <f>IF(VLOOKUP($A36,Input!$A$33:$B$80,2,FALSE)="Percentage",AN$22,IF(VLOOKUP($A36,Input!$A$33:$B$80,2,FALSE)="Fixed","Fixed",(AM$22)))</f>
        <v>82.14</v>
      </c>
      <c r="AN36" s="15">
        <f t="shared" si="33"/>
        <v>0</v>
      </c>
      <c r="AP36" s="70">
        <f>INDEX(Input!$C$33:$BJ$80,MATCH($A36,Input!$A$33:$A$80,0),MATCH(AP$13,Input!$C$32:$BJ$32,0))</f>
        <v>0</v>
      </c>
      <c r="AQ36" s="24">
        <f>IF(VLOOKUP($A36,Input!$A$33:$B$80,2,FALSE)="Percentage",AR$22,IF(VLOOKUP($A36,Input!$A$33:$B$80,2,FALSE)="Fixed","Fixed",(AQ$22)))</f>
        <v>82.14</v>
      </c>
      <c r="AR36" s="15">
        <f t="shared" si="34"/>
        <v>0</v>
      </c>
      <c r="AT36" s="70">
        <f>INDEX(Input!$C$33:$BJ$80,MATCH($A36,Input!$A$33:$A$80,0),MATCH(AT$13,Input!$C$32:$BJ$32,0))</f>
        <v>0</v>
      </c>
      <c r="AU36" s="24">
        <f>IF(VLOOKUP($A36,Input!$A$33:$B$80,2,FALSE)="Percentage",AV$22,IF(VLOOKUP($A36,Input!$A$33:$B$80,2,FALSE)="Fixed","Fixed",(AU$22)))</f>
        <v>82.14</v>
      </c>
      <c r="AV36" s="15">
        <f t="shared" si="35"/>
        <v>0</v>
      </c>
    </row>
    <row r="37" spans="1:48" x14ac:dyDescent="0.25">
      <c r="A37" t="str">
        <f>Input!A45</f>
        <v>Incremental Cost Balancing Account</v>
      </c>
      <c r="B37" s="70">
        <f>INDEX(Input!$C$33:$BJ$80,MATCH($A37,Input!$A$33:$A$80,0),MATCH(B$13,Input!$C$32:$BJ$32,0))</f>
        <v>0</v>
      </c>
      <c r="C37" s="24" t="str">
        <f>IF(VLOOKUP($A37,Input!$A$33:$B$80,2,FALSE)="Percentage",D$22,IF(VLOOKUP($A37,Input!$A$33:$B$80,2,FALSE)="Fixed","Fixed",(C$22)))</f>
        <v>Fixed</v>
      </c>
      <c r="D37" s="15">
        <f t="shared" si="24"/>
        <v>0</v>
      </c>
      <c r="F37" s="70">
        <f>INDEX(Input!$C$33:$BJ$80,MATCH($A37,Input!$A$33:$A$80,0),MATCH(F$13,Input!$C$32:$BJ$32,0))</f>
        <v>0</v>
      </c>
      <c r="G37" s="24" t="str">
        <f>IF(VLOOKUP($A37,Input!$A$33:$B$80,2,FALSE)="Percentage",H$22,IF(VLOOKUP($A37,Input!$A$33:$B$80,2,FALSE)="Fixed","Fixed",(G$22)))</f>
        <v>Fixed</v>
      </c>
      <c r="H37" s="15">
        <f t="shared" si="25"/>
        <v>0</v>
      </c>
      <c r="J37" s="70">
        <f>INDEX(Input!$C$33:$BJ$80,MATCH($A37,Input!$A$33:$A$80,0),MATCH(J$13,Input!$C$32:$BJ$32,0))</f>
        <v>0</v>
      </c>
      <c r="K37" s="24" t="str">
        <f>IF(VLOOKUP($A37,Input!$A$33:$B$80,2,FALSE)="Percentage",L$22,IF(VLOOKUP($A37,Input!$A$33:$B$80,2,FALSE)="Fixed","Fixed",(K$22)))</f>
        <v>Fixed</v>
      </c>
      <c r="L37" s="15">
        <f t="shared" si="26"/>
        <v>0</v>
      </c>
      <c r="N37" s="70">
        <f>INDEX(Input!$C$33:$BJ$80,MATCH($A37,Input!$A$33:$A$80,0),MATCH(N$13,Input!$C$32:$BJ$32,0))</f>
        <v>0</v>
      </c>
      <c r="O37" s="24" t="str">
        <f>IF(VLOOKUP($A37,Input!$A$33:$B$80,2,FALSE)="Percentage",P$22,IF(VLOOKUP($A37,Input!$A$33:$B$80,2,FALSE)="Fixed","Fixed",(O$22)))</f>
        <v>Fixed</v>
      </c>
      <c r="P37" s="15">
        <f t="shared" si="27"/>
        <v>0</v>
      </c>
      <c r="R37" s="70">
        <f>INDEX(Input!$C$33:$BJ$80,MATCH($A37,Input!$A$33:$A$80,0),MATCH(R$13,Input!$C$32:$BJ$32,0))</f>
        <v>0</v>
      </c>
      <c r="S37" s="24" t="str">
        <f>IF(VLOOKUP($A37,Input!$A$33:$B$80,2,FALSE)="Percentage",T$22,IF(VLOOKUP($A37,Input!$A$33:$B$80,2,FALSE)="Fixed","Fixed",(S$22)))</f>
        <v>Fixed</v>
      </c>
      <c r="T37" s="15">
        <f t="shared" si="28"/>
        <v>0</v>
      </c>
      <c r="V37" s="70">
        <f>INDEX(Input!$C$33:$BJ$80,MATCH($A37,Input!$A$33:$A$80,0),MATCH(V$13,Input!$C$32:$BJ$32,0))</f>
        <v>0</v>
      </c>
      <c r="W37" s="24" t="str">
        <f>IF(VLOOKUP($A37,Input!$A$33:$B$80,2,FALSE)="Percentage",X$22,IF(VLOOKUP($A37,Input!$A$33:$B$80,2,FALSE)="Fixed","Fixed",(W$22)))</f>
        <v>Fixed</v>
      </c>
      <c r="X37" s="15">
        <f t="shared" si="29"/>
        <v>0</v>
      </c>
      <c r="Z37" s="70">
        <f>INDEX(Input!$C$33:$BJ$80,MATCH($A37,Input!$A$33:$A$80,0),MATCH(Z$13,Input!$C$32:$BJ$32,0))</f>
        <v>0</v>
      </c>
      <c r="AA37" s="24" t="str">
        <f>IF(VLOOKUP($A37,Input!$A$33:$B$80,2,FALSE)="Percentage",AB$22,IF(VLOOKUP($A37,Input!$A$33:$B$80,2,FALSE)="Fixed","Fixed",(AA$22)))</f>
        <v>Fixed</v>
      </c>
      <c r="AB37" s="15">
        <f t="shared" si="30"/>
        <v>0</v>
      </c>
      <c r="AD37" s="70">
        <f>INDEX(Input!$C$33:$BJ$80,MATCH($A37,Input!$A$33:$A$80,0),MATCH(AD$13,Input!$C$32:$BJ$32,0))</f>
        <v>0</v>
      </c>
      <c r="AE37" s="24" t="str">
        <f>IF(VLOOKUP($A37,Input!$A$33:$B$80,2,FALSE)="Percentage",AF$22,IF(VLOOKUP($A37,Input!$A$33:$B$80,2,FALSE)="Fixed","Fixed",(AE$22)))</f>
        <v>Fixed</v>
      </c>
      <c r="AF37" s="15">
        <f t="shared" si="31"/>
        <v>0</v>
      </c>
      <c r="AH37" s="70">
        <f>INDEX(Input!$C$33:$BJ$80,MATCH($A37,Input!$A$33:$A$80,0),MATCH(AH$13,Input!$C$32:$BJ$32,0))</f>
        <v>0</v>
      </c>
      <c r="AI37" s="24" t="str">
        <f>IF(VLOOKUP($A37,Input!$A$33:$B$80,2,FALSE)="Percentage",AJ$22,IF(VLOOKUP($A37,Input!$A$33:$B$80,2,FALSE)="Fixed","Fixed",(AI$22)))</f>
        <v>Fixed</v>
      </c>
      <c r="AJ37" s="15">
        <f t="shared" si="32"/>
        <v>0</v>
      </c>
      <c r="AL37" s="70">
        <f>INDEX(Input!$C$33:$BJ$80,MATCH($A37,Input!$A$33:$A$80,0),MATCH(AL$13,Input!$C$32:$BJ$32,0))</f>
        <v>0</v>
      </c>
      <c r="AM37" s="24" t="str">
        <f>IF(VLOOKUP($A37,Input!$A$33:$B$80,2,FALSE)="Percentage",AN$22,IF(VLOOKUP($A37,Input!$A$33:$B$80,2,FALSE)="Fixed","Fixed",(AM$22)))</f>
        <v>Fixed</v>
      </c>
      <c r="AN37" s="15">
        <f t="shared" si="33"/>
        <v>0</v>
      </c>
      <c r="AP37" s="70">
        <f>INDEX(Input!$C$33:$BJ$80,MATCH($A37,Input!$A$33:$A$80,0),MATCH(AP$13,Input!$C$32:$BJ$32,0))</f>
        <v>0</v>
      </c>
      <c r="AQ37" s="24" t="str">
        <f>IF(VLOOKUP($A37,Input!$A$33:$B$80,2,FALSE)="Percentage",AR$22,IF(VLOOKUP($A37,Input!$A$33:$B$80,2,FALSE)="Fixed","Fixed",(AQ$22)))</f>
        <v>Fixed</v>
      </c>
      <c r="AR37" s="15">
        <f t="shared" si="34"/>
        <v>0</v>
      </c>
      <c r="AT37" s="70">
        <f>INDEX(Input!$C$33:$BJ$80,MATCH($A37,Input!$A$33:$A$80,0),MATCH(AT$13,Input!$C$32:$BJ$32,0))</f>
        <v>0</v>
      </c>
      <c r="AU37" s="24" t="str">
        <f>IF(VLOOKUP($A37,Input!$A$33:$B$80,2,FALSE)="Percentage",AV$22,IF(VLOOKUP($A37,Input!$A$33:$B$80,2,FALSE)="Fixed","Fixed",(AU$22)))</f>
        <v>Fixed</v>
      </c>
      <c r="AV37" s="15">
        <f t="shared" si="35"/>
        <v>0</v>
      </c>
    </row>
    <row r="38" spans="1:48" x14ac:dyDescent="0.25">
      <c r="A38" t="str">
        <f>Input!A46</f>
        <v>WRAM/MCBA Surcredit</v>
      </c>
      <c r="B38" s="70">
        <f>INDEX(Input!$C$33:$BJ$80,MATCH($A38,Input!$A$33:$A$80,0),MATCH(B$13,Input!$C$32:$BJ$32,0))</f>
        <v>0</v>
      </c>
      <c r="C38" s="24" t="str">
        <f>IF(VLOOKUP($A38,Input!$A$33:$B$80,2,FALSE)="Percentage",D$22,IF(VLOOKUP($A38,Input!$A$33:$B$80,2,FALSE)="Fixed","Fixed",(C$22)))</f>
        <v>Fixed</v>
      </c>
      <c r="D38" s="15">
        <f t="shared" si="24"/>
        <v>0</v>
      </c>
      <c r="F38" s="70">
        <f>INDEX(Input!$C$33:$BJ$80,MATCH($A38,Input!$A$33:$A$80,0),MATCH(F$13,Input!$C$32:$BJ$32,0))</f>
        <v>0</v>
      </c>
      <c r="G38" s="24" t="str">
        <f>IF(VLOOKUP($A38,Input!$A$33:$B$80,2,FALSE)="Percentage",H$22,IF(VLOOKUP($A38,Input!$A$33:$B$80,2,FALSE)="Fixed","Fixed",(G$22)))</f>
        <v>Fixed</v>
      </c>
      <c r="H38" s="15">
        <f t="shared" si="25"/>
        <v>0</v>
      </c>
      <c r="J38" s="70">
        <f>INDEX(Input!$C$33:$BJ$80,MATCH($A38,Input!$A$33:$A$80,0),MATCH(J$13,Input!$C$32:$BJ$32,0))</f>
        <v>0</v>
      </c>
      <c r="K38" s="24" t="str">
        <f>IF(VLOOKUP($A38,Input!$A$33:$B$80,2,FALSE)="Percentage",L$22,IF(VLOOKUP($A38,Input!$A$33:$B$80,2,FALSE)="Fixed","Fixed",(K$22)))</f>
        <v>Fixed</v>
      </c>
      <c r="L38" s="15">
        <f t="shared" si="26"/>
        <v>0</v>
      </c>
      <c r="N38" s="70">
        <f>INDEX(Input!$C$33:$BJ$80,MATCH($A38,Input!$A$33:$A$80,0),MATCH(N$13,Input!$C$32:$BJ$32,0))</f>
        <v>0</v>
      </c>
      <c r="O38" s="24" t="str">
        <f>IF(VLOOKUP($A38,Input!$A$33:$B$80,2,FALSE)="Percentage",P$22,IF(VLOOKUP($A38,Input!$A$33:$B$80,2,FALSE)="Fixed","Fixed",(O$22)))</f>
        <v>Fixed</v>
      </c>
      <c r="P38" s="15">
        <f t="shared" si="27"/>
        <v>0</v>
      </c>
      <c r="R38" s="70">
        <f>INDEX(Input!$C$33:$BJ$80,MATCH($A38,Input!$A$33:$A$80,0),MATCH(R$13,Input!$C$32:$BJ$32,0))</f>
        <v>0</v>
      </c>
      <c r="S38" s="24" t="str">
        <f>IF(VLOOKUP($A38,Input!$A$33:$B$80,2,FALSE)="Percentage",T$22,IF(VLOOKUP($A38,Input!$A$33:$B$80,2,FALSE)="Fixed","Fixed",(S$22)))</f>
        <v>Fixed</v>
      </c>
      <c r="T38" s="15">
        <f t="shared" si="28"/>
        <v>0</v>
      </c>
      <c r="V38" s="70">
        <f>INDEX(Input!$C$33:$BJ$80,MATCH($A38,Input!$A$33:$A$80,0),MATCH(V$13,Input!$C$32:$BJ$32,0))</f>
        <v>0</v>
      </c>
      <c r="W38" s="24" t="str">
        <f>IF(VLOOKUP($A38,Input!$A$33:$B$80,2,FALSE)="Percentage",X$22,IF(VLOOKUP($A38,Input!$A$33:$B$80,2,FALSE)="Fixed","Fixed",(W$22)))</f>
        <v>Fixed</v>
      </c>
      <c r="X38" s="15">
        <f t="shared" si="29"/>
        <v>0</v>
      </c>
      <c r="Z38" s="70">
        <f>INDEX(Input!$C$33:$BJ$80,MATCH($A38,Input!$A$33:$A$80,0),MATCH(Z$13,Input!$C$32:$BJ$32,0))</f>
        <v>0</v>
      </c>
      <c r="AA38" s="24" t="str">
        <f>IF(VLOOKUP($A38,Input!$A$33:$B$80,2,FALSE)="Percentage",AB$22,IF(VLOOKUP($A38,Input!$A$33:$B$80,2,FALSE)="Fixed","Fixed",(AA$22)))</f>
        <v>Fixed</v>
      </c>
      <c r="AB38" s="15">
        <f t="shared" si="30"/>
        <v>0</v>
      </c>
      <c r="AD38" s="70">
        <f>INDEX(Input!$C$33:$BJ$80,MATCH($A38,Input!$A$33:$A$80,0),MATCH(AD$13,Input!$C$32:$BJ$32,0))</f>
        <v>0</v>
      </c>
      <c r="AE38" s="24" t="str">
        <f>IF(VLOOKUP($A38,Input!$A$33:$B$80,2,FALSE)="Percentage",AF$22,IF(VLOOKUP($A38,Input!$A$33:$B$80,2,FALSE)="Fixed","Fixed",(AE$22)))</f>
        <v>Fixed</v>
      </c>
      <c r="AF38" s="15">
        <f t="shared" si="31"/>
        <v>0</v>
      </c>
      <c r="AH38" s="70">
        <f>INDEX(Input!$C$33:$BJ$80,MATCH($A38,Input!$A$33:$A$80,0),MATCH(AH$13,Input!$C$32:$BJ$32,0))</f>
        <v>0</v>
      </c>
      <c r="AI38" s="24" t="str">
        <f>IF(VLOOKUP($A38,Input!$A$33:$B$80,2,FALSE)="Percentage",AJ$22,IF(VLOOKUP($A38,Input!$A$33:$B$80,2,FALSE)="Fixed","Fixed",(AI$22)))</f>
        <v>Fixed</v>
      </c>
      <c r="AJ38" s="15">
        <f t="shared" si="32"/>
        <v>0</v>
      </c>
      <c r="AL38" s="70">
        <f>INDEX(Input!$C$33:$BJ$80,MATCH($A38,Input!$A$33:$A$80,0),MATCH(AL$13,Input!$C$32:$BJ$32,0))</f>
        <v>0</v>
      </c>
      <c r="AM38" s="24" t="str">
        <f>IF(VLOOKUP($A38,Input!$A$33:$B$80,2,FALSE)="Percentage",AN$22,IF(VLOOKUP($A38,Input!$A$33:$B$80,2,FALSE)="Fixed","Fixed",(AM$22)))</f>
        <v>Fixed</v>
      </c>
      <c r="AN38" s="15">
        <f t="shared" si="33"/>
        <v>0</v>
      </c>
      <c r="AP38" s="70">
        <f>INDEX(Input!$C$33:$BJ$80,MATCH($A38,Input!$A$33:$A$80,0),MATCH(AP$13,Input!$C$32:$BJ$32,0))</f>
        <v>0</v>
      </c>
      <c r="AQ38" s="24" t="str">
        <f>IF(VLOOKUP($A38,Input!$A$33:$B$80,2,FALSE)="Percentage",AR$22,IF(VLOOKUP($A38,Input!$A$33:$B$80,2,FALSE)="Fixed","Fixed",(AQ$22)))</f>
        <v>Fixed</v>
      </c>
      <c r="AR38" s="15">
        <f t="shared" si="34"/>
        <v>0</v>
      </c>
      <c r="AT38" s="70">
        <f>INDEX(Input!$C$33:$BJ$80,MATCH($A38,Input!$A$33:$A$80,0),MATCH(AT$13,Input!$C$32:$BJ$32,0))</f>
        <v>0</v>
      </c>
      <c r="AU38" s="24" t="str">
        <f>IF(VLOOKUP($A38,Input!$A$33:$B$80,2,FALSE)="Percentage",AV$22,IF(VLOOKUP($A38,Input!$A$33:$B$80,2,FALSE)="Fixed","Fixed",(AU$22)))</f>
        <v>Fixed</v>
      </c>
      <c r="AV38" s="15">
        <f t="shared" si="35"/>
        <v>0</v>
      </c>
    </row>
    <row r="39" spans="1:48" hidden="1" x14ac:dyDescent="0.25">
      <c r="B39" s="70"/>
      <c r="C39" s="24"/>
      <c r="D39" s="15"/>
      <c r="F39" s="70"/>
      <c r="G39" s="24"/>
      <c r="H39" s="15"/>
      <c r="J39" s="70"/>
      <c r="K39" s="24"/>
      <c r="L39" s="15"/>
      <c r="N39" s="70"/>
      <c r="O39" s="24"/>
      <c r="P39" s="15"/>
      <c r="R39" s="70"/>
      <c r="S39" s="24"/>
      <c r="T39" s="15"/>
      <c r="V39" s="70"/>
      <c r="W39" s="24"/>
      <c r="X39" s="15"/>
      <c r="Z39" s="70"/>
      <c r="AA39" s="24"/>
      <c r="AB39" s="15"/>
      <c r="AD39" s="70"/>
      <c r="AE39" s="24"/>
      <c r="AF39" s="15"/>
      <c r="AH39" s="70"/>
      <c r="AI39" s="24"/>
      <c r="AJ39" s="15"/>
      <c r="AL39" s="70"/>
      <c r="AM39" s="24"/>
      <c r="AN39" s="15"/>
      <c r="AP39" s="70"/>
      <c r="AQ39" s="24"/>
      <c r="AR39" s="15"/>
      <c r="AT39" s="70"/>
      <c r="AU39" s="24"/>
      <c r="AV39" s="15"/>
    </row>
    <row r="40" spans="1:48" hidden="1" x14ac:dyDescent="0.25">
      <c r="B40" s="70"/>
      <c r="C40" s="24"/>
      <c r="D40" s="15"/>
      <c r="F40" s="70"/>
      <c r="G40" s="24"/>
      <c r="H40" s="15"/>
      <c r="J40" s="70"/>
      <c r="K40" s="24"/>
      <c r="L40" s="15"/>
      <c r="N40" s="70"/>
      <c r="O40" s="24"/>
      <c r="P40" s="15"/>
      <c r="R40" s="70"/>
      <c r="S40" s="24"/>
      <c r="T40" s="15"/>
      <c r="V40" s="70"/>
      <c r="W40" s="24"/>
      <c r="X40" s="15"/>
      <c r="Z40" s="70"/>
      <c r="AA40" s="24"/>
      <c r="AB40" s="15"/>
      <c r="AD40" s="70"/>
      <c r="AE40" s="24"/>
      <c r="AF40" s="15"/>
      <c r="AH40" s="70"/>
      <c r="AI40" s="24"/>
      <c r="AJ40" s="15"/>
      <c r="AL40" s="70"/>
      <c r="AM40" s="24"/>
      <c r="AN40" s="15"/>
      <c r="AP40" s="70"/>
      <c r="AQ40" s="24"/>
      <c r="AR40" s="15"/>
      <c r="AT40" s="70"/>
      <c r="AU40" s="24"/>
      <c r="AV40" s="15"/>
    </row>
    <row r="41" spans="1:48" hidden="1" x14ac:dyDescent="0.25">
      <c r="B41" s="70"/>
      <c r="C41" s="24"/>
      <c r="D41" s="15"/>
      <c r="F41" s="70"/>
      <c r="G41" s="24"/>
      <c r="H41" s="15"/>
      <c r="J41" s="70"/>
      <c r="K41" s="24"/>
      <c r="L41" s="15"/>
      <c r="N41" s="70"/>
      <c r="O41" s="24"/>
      <c r="P41" s="15"/>
      <c r="R41" s="70"/>
      <c r="S41" s="24"/>
      <c r="T41" s="15"/>
      <c r="V41" s="70"/>
      <c r="W41" s="24"/>
      <c r="X41" s="15"/>
      <c r="Z41" s="70"/>
      <c r="AA41" s="24"/>
      <c r="AB41" s="15"/>
      <c r="AD41" s="70"/>
      <c r="AE41" s="24"/>
      <c r="AF41" s="15"/>
      <c r="AH41" s="70"/>
      <c r="AI41" s="24"/>
      <c r="AJ41" s="15"/>
      <c r="AL41" s="70"/>
      <c r="AM41" s="24"/>
      <c r="AN41" s="15"/>
      <c r="AP41" s="70"/>
      <c r="AQ41" s="24"/>
      <c r="AR41" s="15"/>
      <c r="AT41" s="70"/>
      <c r="AU41" s="24"/>
      <c r="AV41" s="15"/>
    </row>
    <row r="42" spans="1:48" hidden="1" x14ac:dyDescent="0.25">
      <c r="B42" s="70"/>
      <c r="C42" s="24"/>
      <c r="D42" s="15"/>
      <c r="F42" s="70"/>
      <c r="G42" s="24"/>
      <c r="H42" s="15"/>
      <c r="J42" s="70"/>
      <c r="K42" s="24"/>
      <c r="L42" s="15"/>
      <c r="N42" s="70"/>
      <c r="O42" s="24"/>
      <c r="P42" s="15"/>
      <c r="R42" s="70"/>
      <c r="S42" s="24"/>
      <c r="T42" s="15"/>
      <c r="V42" s="70"/>
      <c r="W42" s="24"/>
      <c r="X42" s="15"/>
      <c r="Z42" s="70"/>
      <c r="AA42" s="24"/>
      <c r="AB42" s="15"/>
      <c r="AD42" s="70"/>
      <c r="AE42" s="24"/>
      <c r="AF42" s="15"/>
      <c r="AH42" s="70"/>
      <c r="AI42" s="24"/>
      <c r="AJ42" s="15"/>
      <c r="AL42" s="70"/>
      <c r="AM42" s="24"/>
      <c r="AN42" s="15"/>
      <c r="AP42" s="70"/>
      <c r="AQ42" s="24"/>
      <c r="AR42" s="15"/>
      <c r="AT42" s="70"/>
      <c r="AU42" s="24"/>
      <c r="AV42" s="15"/>
    </row>
    <row r="43" spans="1:48" hidden="1" x14ac:dyDescent="0.25">
      <c r="B43" s="70"/>
      <c r="C43" s="24"/>
      <c r="D43" s="15"/>
      <c r="F43" s="70"/>
      <c r="G43" s="24"/>
      <c r="H43" s="15"/>
      <c r="J43" s="70"/>
      <c r="K43" s="24"/>
      <c r="L43" s="15"/>
      <c r="N43" s="70"/>
      <c r="O43" s="24"/>
      <c r="P43" s="15"/>
      <c r="R43" s="70"/>
      <c r="S43" s="24"/>
      <c r="T43" s="15"/>
      <c r="V43" s="70"/>
      <c r="W43" s="24"/>
      <c r="X43" s="15"/>
      <c r="Z43" s="70"/>
      <c r="AA43" s="24"/>
      <c r="AB43" s="15"/>
      <c r="AD43" s="70"/>
      <c r="AE43" s="24"/>
      <c r="AF43" s="15"/>
      <c r="AH43" s="70"/>
      <c r="AI43" s="24"/>
      <c r="AJ43" s="15"/>
      <c r="AL43" s="70"/>
      <c r="AM43" s="24"/>
      <c r="AN43" s="15"/>
      <c r="AP43" s="70"/>
      <c r="AQ43" s="24"/>
      <c r="AR43" s="15"/>
      <c r="AT43" s="70"/>
      <c r="AU43" s="24"/>
      <c r="AV43" s="15"/>
    </row>
    <row r="44" spans="1:48" hidden="1" x14ac:dyDescent="0.25">
      <c r="B44" s="70"/>
      <c r="C44" s="24"/>
      <c r="D44" s="15"/>
      <c r="F44" s="70"/>
      <c r="G44" s="24"/>
      <c r="H44" s="15"/>
      <c r="J44" s="70"/>
      <c r="K44" s="24"/>
      <c r="L44" s="15"/>
      <c r="N44" s="70"/>
      <c r="O44" s="24"/>
      <c r="P44" s="15"/>
      <c r="R44" s="70"/>
      <c r="S44" s="24"/>
      <c r="T44" s="15"/>
      <c r="V44" s="70"/>
      <c r="W44" s="24"/>
      <c r="X44" s="15"/>
      <c r="Z44" s="70"/>
      <c r="AA44" s="24"/>
      <c r="AB44" s="15"/>
      <c r="AD44" s="70"/>
      <c r="AE44" s="24"/>
      <c r="AF44" s="15"/>
      <c r="AH44" s="70"/>
      <c r="AI44" s="24"/>
      <c r="AJ44" s="15"/>
      <c r="AL44" s="70"/>
      <c r="AM44" s="24"/>
      <c r="AN44" s="15"/>
      <c r="AP44" s="70"/>
      <c r="AQ44" s="24"/>
      <c r="AR44" s="15"/>
      <c r="AT44" s="70"/>
      <c r="AU44" s="24"/>
      <c r="AV44" s="15"/>
    </row>
    <row r="45" spans="1:48" hidden="1" x14ac:dyDescent="0.25">
      <c r="B45" s="70"/>
      <c r="C45" s="24"/>
      <c r="D45" s="15"/>
      <c r="F45" s="70"/>
      <c r="G45" s="24"/>
      <c r="H45" s="15"/>
      <c r="J45" s="70"/>
      <c r="K45" s="24"/>
      <c r="L45" s="15"/>
      <c r="N45" s="70"/>
      <c r="O45" s="24"/>
      <c r="P45" s="15"/>
      <c r="R45" s="70"/>
      <c r="S45" s="24"/>
      <c r="T45" s="15"/>
      <c r="V45" s="70"/>
      <c r="W45" s="24"/>
      <c r="X45" s="15"/>
      <c r="Z45" s="70"/>
      <c r="AA45" s="24"/>
      <c r="AB45" s="15"/>
      <c r="AD45" s="70"/>
      <c r="AE45" s="24"/>
      <c r="AF45" s="15"/>
      <c r="AH45" s="70"/>
      <c r="AI45" s="24"/>
      <c r="AJ45" s="15"/>
      <c r="AL45" s="70"/>
      <c r="AM45" s="24"/>
      <c r="AN45" s="15"/>
      <c r="AP45" s="70"/>
      <c r="AQ45" s="24"/>
      <c r="AR45" s="15"/>
      <c r="AT45" s="70"/>
      <c r="AU45" s="24"/>
      <c r="AV45" s="15"/>
    </row>
    <row r="46" spans="1:48" hidden="1" x14ac:dyDescent="0.25">
      <c r="B46" s="70"/>
      <c r="C46" s="24"/>
      <c r="D46" s="15"/>
      <c r="F46" s="70"/>
      <c r="G46" s="24"/>
      <c r="H46" s="15"/>
      <c r="J46" s="70"/>
      <c r="K46" s="24"/>
      <c r="L46" s="15"/>
      <c r="N46" s="70"/>
      <c r="O46" s="24"/>
      <c r="P46" s="15"/>
      <c r="R46" s="70"/>
      <c r="S46" s="24"/>
      <c r="T46" s="15"/>
      <c r="V46" s="70"/>
      <c r="W46" s="24"/>
      <c r="X46" s="15"/>
      <c r="Z46" s="70"/>
      <c r="AA46" s="24"/>
      <c r="AB46" s="15"/>
      <c r="AD46" s="70"/>
      <c r="AE46" s="24"/>
      <c r="AF46" s="15"/>
      <c r="AH46" s="70"/>
      <c r="AI46" s="24"/>
      <c r="AJ46" s="15"/>
      <c r="AL46" s="70"/>
      <c r="AM46" s="24"/>
      <c r="AN46" s="15"/>
      <c r="AP46" s="70"/>
      <c r="AQ46" s="24"/>
      <c r="AR46" s="15"/>
      <c r="AT46" s="70"/>
      <c r="AU46" s="24"/>
      <c r="AV46" s="15"/>
    </row>
    <row r="47" spans="1:48" hidden="1" x14ac:dyDescent="0.25">
      <c r="B47" s="70"/>
      <c r="C47" s="24"/>
      <c r="D47" s="15"/>
      <c r="F47" s="70"/>
      <c r="G47" s="24"/>
      <c r="H47" s="15"/>
      <c r="J47" s="70"/>
      <c r="K47" s="24"/>
      <c r="L47" s="15"/>
      <c r="N47" s="70"/>
      <c r="O47" s="24"/>
      <c r="P47" s="15"/>
      <c r="R47" s="70"/>
      <c r="S47" s="24"/>
      <c r="T47" s="15"/>
      <c r="V47" s="70"/>
      <c r="W47" s="24"/>
      <c r="X47" s="15"/>
      <c r="Z47" s="70"/>
      <c r="AA47" s="24"/>
      <c r="AB47" s="15"/>
      <c r="AD47" s="70"/>
      <c r="AE47" s="24"/>
      <c r="AF47" s="15"/>
      <c r="AH47" s="70"/>
      <c r="AI47" s="24"/>
      <c r="AJ47" s="15"/>
      <c r="AL47" s="70"/>
      <c r="AM47" s="24"/>
      <c r="AN47" s="15"/>
      <c r="AP47" s="70"/>
      <c r="AQ47" s="24"/>
      <c r="AR47" s="15"/>
      <c r="AT47" s="70"/>
      <c r="AU47" s="24"/>
      <c r="AV47" s="15"/>
    </row>
    <row r="48" spans="1:48" hidden="1" x14ac:dyDescent="0.25">
      <c r="B48" s="70"/>
      <c r="C48" s="24"/>
      <c r="D48" s="15"/>
      <c r="F48" s="70"/>
      <c r="G48" s="24"/>
      <c r="H48" s="15"/>
      <c r="J48" s="70"/>
      <c r="K48" s="24"/>
      <c r="L48" s="15"/>
      <c r="N48" s="70"/>
      <c r="O48" s="24"/>
      <c r="P48" s="15"/>
      <c r="R48" s="70"/>
      <c r="S48" s="24"/>
      <c r="T48" s="15"/>
      <c r="V48" s="70"/>
      <c r="W48" s="24"/>
      <c r="X48" s="15"/>
      <c r="Z48" s="70"/>
      <c r="AA48" s="24"/>
      <c r="AB48" s="15"/>
      <c r="AD48" s="70"/>
      <c r="AE48" s="24"/>
      <c r="AF48" s="15"/>
      <c r="AH48" s="70"/>
      <c r="AI48" s="24"/>
      <c r="AJ48" s="15"/>
      <c r="AL48" s="70"/>
      <c r="AM48" s="24"/>
      <c r="AN48" s="15"/>
      <c r="AP48" s="70"/>
      <c r="AQ48" s="24"/>
      <c r="AR48" s="15"/>
      <c r="AT48" s="70"/>
      <c r="AU48" s="24"/>
      <c r="AV48" s="15"/>
    </row>
    <row r="49" spans="2:48" hidden="1" x14ac:dyDescent="0.25">
      <c r="B49" s="70"/>
      <c r="C49" s="24"/>
      <c r="D49" s="15"/>
      <c r="F49" s="70"/>
      <c r="G49" s="24"/>
      <c r="H49" s="15"/>
      <c r="J49" s="70"/>
      <c r="K49" s="24"/>
      <c r="L49" s="15"/>
      <c r="N49" s="70"/>
      <c r="O49" s="24"/>
      <c r="P49" s="15"/>
      <c r="R49" s="70"/>
      <c r="S49" s="24"/>
      <c r="T49" s="15"/>
      <c r="V49" s="70"/>
      <c r="W49" s="24"/>
      <c r="X49" s="15"/>
      <c r="Z49" s="70"/>
      <c r="AA49" s="24"/>
      <c r="AB49" s="15"/>
      <c r="AD49" s="70"/>
      <c r="AE49" s="24"/>
      <c r="AF49" s="15"/>
      <c r="AH49" s="70"/>
      <c r="AI49" s="24"/>
      <c r="AJ49" s="15"/>
      <c r="AL49" s="70"/>
      <c r="AM49" s="24"/>
      <c r="AN49" s="15"/>
      <c r="AP49" s="70"/>
      <c r="AQ49" s="24"/>
      <c r="AR49" s="15"/>
      <c r="AT49" s="70"/>
      <c r="AU49" s="24"/>
      <c r="AV49" s="15"/>
    </row>
    <row r="50" spans="2:48" hidden="1" x14ac:dyDescent="0.25">
      <c r="B50" s="70"/>
      <c r="C50" s="24"/>
      <c r="D50" s="15"/>
      <c r="F50" s="70"/>
      <c r="G50" s="24"/>
      <c r="H50" s="15"/>
      <c r="J50" s="70"/>
      <c r="K50" s="24"/>
      <c r="L50" s="15"/>
      <c r="N50" s="70"/>
      <c r="O50" s="24"/>
      <c r="P50" s="15"/>
      <c r="R50" s="70"/>
      <c r="S50" s="24"/>
      <c r="T50" s="15"/>
      <c r="V50" s="70"/>
      <c r="W50" s="24"/>
      <c r="X50" s="15"/>
      <c r="Z50" s="70"/>
      <c r="AA50" s="24"/>
      <c r="AB50" s="15"/>
      <c r="AD50" s="70"/>
      <c r="AE50" s="24"/>
      <c r="AF50" s="15"/>
      <c r="AH50" s="70"/>
      <c r="AI50" s="24"/>
      <c r="AJ50" s="15"/>
      <c r="AL50" s="70"/>
      <c r="AM50" s="24"/>
      <c r="AN50" s="15"/>
      <c r="AP50" s="70"/>
      <c r="AQ50" s="24"/>
      <c r="AR50" s="15"/>
      <c r="AT50" s="70"/>
      <c r="AU50" s="24"/>
      <c r="AV50" s="15"/>
    </row>
    <row r="51" spans="2:48" hidden="1" x14ac:dyDescent="0.25">
      <c r="B51" s="70"/>
      <c r="C51" s="24"/>
      <c r="D51" s="15"/>
      <c r="F51" s="70"/>
      <c r="G51" s="24"/>
      <c r="H51" s="15"/>
      <c r="J51" s="70"/>
      <c r="K51" s="24"/>
      <c r="L51" s="15"/>
      <c r="N51" s="70"/>
      <c r="O51" s="24"/>
      <c r="P51" s="15"/>
      <c r="R51" s="70"/>
      <c r="S51" s="24"/>
      <c r="T51" s="15"/>
      <c r="V51" s="70"/>
      <c r="W51" s="24"/>
      <c r="X51" s="15"/>
      <c r="Z51" s="70"/>
      <c r="AA51" s="24"/>
      <c r="AB51" s="15"/>
      <c r="AD51" s="70"/>
      <c r="AE51" s="24"/>
      <c r="AF51" s="15"/>
      <c r="AH51" s="70"/>
      <c r="AI51" s="24"/>
      <c r="AJ51" s="15"/>
      <c r="AL51" s="70"/>
      <c r="AM51" s="24"/>
      <c r="AN51" s="15"/>
      <c r="AP51" s="70"/>
      <c r="AQ51" s="24"/>
      <c r="AR51" s="15"/>
      <c r="AT51" s="70"/>
      <c r="AU51" s="24"/>
      <c r="AV51" s="15"/>
    </row>
    <row r="52" spans="2:48" hidden="1" x14ac:dyDescent="0.25">
      <c r="B52" s="70"/>
      <c r="C52" s="24"/>
      <c r="D52" s="15"/>
      <c r="F52" s="70"/>
      <c r="G52" s="24"/>
      <c r="H52" s="15"/>
      <c r="J52" s="70"/>
      <c r="K52" s="24"/>
      <c r="L52" s="15"/>
      <c r="N52" s="70"/>
      <c r="O52" s="24"/>
      <c r="P52" s="15"/>
      <c r="R52" s="70"/>
      <c r="S52" s="24"/>
      <c r="T52" s="15"/>
      <c r="V52" s="70"/>
      <c r="W52" s="24"/>
      <c r="X52" s="15"/>
      <c r="Z52" s="70"/>
      <c r="AA52" s="24"/>
      <c r="AB52" s="15"/>
      <c r="AD52" s="70"/>
      <c r="AE52" s="24"/>
      <c r="AF52" s="15"/>
      <c r="AH52" s="70"/>
      <c r="AI52" s="24"/>
      <c r="AJ52" s="15"/>
      <c r="AL52" s="70"/>
      <c r="AM52" s="24"/>
      <c r="AN52" s="15"/>
      <c r="AP52" s="70"/>
      <c r="AQ52" s="24"/>
      <c r="AR52" s="15"/>
      <c r="AT52" s="70"/>
      <c r="AU52" s="24"/>
      <c r="AV52" s="15"/>
    </row>
    <row r="53" spans="2:48" hidden="1" x14ac:dyDescent="0.25">
      <c r="B53" s="70"/>
      <c r="C53" s="24"/>
      <c r="D53" s="15"/>
      <c r="F53" s="70"/>
      <c r="G53" s="24"/>
      <c r="H53" s="15"/>
      <c r="J53" s="70"/>
      <c r="K53" s="24"/>
      <c r="L53" s="15"/>
      <c r="N53" s="70"/>
      <c r="O53" s="24"/>
      <c r="P53" s="15"/>
      <c r="R53" s="70"/>
      <c r="S53" s="24"/>
      <c r="T53" s="15"/>
      <c r="V53" s="70"/>
      <c r="W53" s="24"/>
      <c r="X53" s="15"/>
      <c r="Z53" s="70"/>
      <c r="AA53" s="24"/>
      <c r="AB53" s="15"/>
      <c r="AD53" s="70"/>
      <c r="AE53" s="24"/>
      <c r="AF53" s="15"/>
      <c r="AH53" s="70"/>
      <c r="AI53" s="24"/>
      <c r="AJ53" s="15"/>
      <c r="AL53" s="70"/>
      <c r="AM53" s="24"/>
      <c r="AN53" s="15"/>
      <c r="AP53" s="70"/>
      <c r="AQ53" s="24"/>
      <c r="AR53" s="15"/>
      <c r="AT53" s="70"/>
      <c r="AU53" s="24"/>
      <c r="AV53" s="15"/>
    </row>
    <row r="54" spans="2:48" hidden="1" x14ac:dyDescent="0.25">
      <c r="B54" s="70"/>
      <c r="C54" s="24"/>
      <c r="D54" s="15"/>
      <c r="F54" s="70"/>
      <c r="G54" s="24"/>
      <c r="H54" s="15"/>
      <c r="J54" s="70"/>
      <c r="K54" s="24"/>
      <c r="L54" s="15"/>
      <c r="N54" s="70"/>
      <c r="O54" s="24"/>
      <c r="P54" s="15"/>
      <c r="R54" s="70"/>
      <c r="S54" s="24"/>
      <c r="T54" s="15"/>
      <c r="V54" s="70"/>
      <c r="W54" s="24"/>
      <c r="X54" s="15"/>
      <c r="Z54" s="70"/>
      <c r="AA54" s="24"/>
      <c r="AB54" s="15"/>
      <c r="AD54" s="70"/>
      <c r="AE54" s="24"/>
      <c r="AF54" s="15"/>
      <c r="AH54" s="70"/>
      <c r="AI54" s="24"/>
      <c r="AJ54" s="15"/>
      <c r="AL54" s="70"/>
      <c r="AM54" s="24"/>
      <c r="AN54" s="15"/>
      <c r="AP54" s="70"/>
      <c r="AQ54" s="24"/>
      <c r="AR54" s="15"/>
      <c r="AT54" s="70"/>
      <c r="AU54" s="24"/>
      <c r="AV54" s="15"/>
    </row>
    <row r="55" spans="2:48" hidden="1" x14ac:dyDescent="0.25">
      <c r="B55" s="70"/>
      <c r="C55" s="24"/>
      <c r="D55" s="15"/>
      <c r="F55" s="70"/>
      <c r="G55" s="24"/>
      <c r="H55" s="15"/>
      <c r="J55" s="70"/>
      <c r="K55" s="24"/>
      <c r="L55" s="15"/>
      <c r="N55" s="70"/>
      <c r="O55" s="24"/>
      <c r="P55" s="15"/>
      <c r="R55" s="70"/>
      <c r="S55" s="24"/>
      <c r="T55" s="15"/>
      <c r="V55" s="70"/>
      <c r="W55" s="24"/>
      <c r="X55" s="15"/>
      <c r="Z55" s="70"/>
      <c r="AA55" s="24"/>
      <c r="AB55" s="15"/>
      <c r="AD55" s="70"/>
      <c r="AE55" s="24"/>
      <c r="AF55" s="15"/>
      <c r="AH55" s="70"/>
      <c r="AI55" s="24"/>
      <c r="AJ55" s="15"/>
      <c r="AL55" s="70"/>
      <c r="AM55" s="24"/>
      <c r="AN55" s="15"/>
      <c r="AP55" s="70"/>
      <c r="AQ55" s="24"/>
      <c r="AR55" s="15"/>
      <c r="AT55" s="70"/>
      <c r="AU55" s="24"/>
      <c r="AV55" s="15"/>
    </row>
    <row r="56" spans="2:48" hidden="1" x14ac:dyDescent="0.25">
      <c r="B56" s="70"/>
      <c r="C56" s="24"/>
      <c r="D56" s="15"/>
      <c r="F56" s="70"/>
      <c r="G56" s="24"/>
      <c r="H56" s="15"/>
      <c r="J56" s="70"/>
      <c r="K56" s="24"/>
      <c r="L56" s="15"/>
      <c r="N56" s="70"/>
      <c r="O56" s="24"/>
      <c r="P56" s="15"/>
      <c r="R56" s="70"/>
      <c r="S56" s="24"/>
      <c r="T56" s="15"/>
      <c r="V56" s="70"/>
      <c r="W56" s="24"/>
      <c r="X56" s="15"/>
      <c r="Z56" s="70"/>
      <c r="AA56" s="24"/>
      <c r="AB56" s="15"/>
      <c r="AD56" s="70"/>
      <c r="AE56" s="24"/>
      <c r="AF56" s="15"/>
      <c r="AH56" s="70"/>
      <c r="AI56" s="24"/>
      <c r="AJ56" s="15"/>
      <c r="AL56" s="70"/>
      <c r="AM56" s="24"/>
      <c r="AN56" s="15"/>
      <c r="AP56" s="70"/>
      <c r="AQ56" s="24"/>
      <c r="AR56" s="15"/>
      <c r="AT56" s="70"/>
      <c r="AU56" s="24"/>
      <c r="AV56" s="15"/>
    </row>
    <row r="57" spans="2:48" hidden="1" x14ac:dyDescent="0.25">
      <c r="B57" s="70"/>
      <c r="C57" s="24"/>
      <c r="D57" s="15"/>
      <c r="F57" s="70"/>
      <c r="G57" s="24"/>
      <c r="H57" s="15"/>
      <c r="J57" s="70"/>
      <c r="K57" s="24"/>
      <c r="L57" s="15"/>
      <c r="N57" s="70"/>
      <c r="O57" s="24"/>
      <c r="P57" s="15"/>
      <c r="R57" s="70"/>
      <c r="S57" s="24"/>
      <c r="T57" s="15"/>
      <c r="V57" s="70"/>
      <c r="W57" s="24"/>
      <c r="X57" s="15"/>
      <c r="Z57" s="70"/>
      <c r="AA57" s="24"/>
      <c r="AB57" s="15"/>
      <c r="AD57" s="70"/>
      <c r="AE57" s="24"/>
      <c r="AF57" s="15"/>
      <c r="AH57" s="70"/>
      <c r="AI57" s="24"/>
      <c r="AJ57" s="15"/>
      <c r="AL57" s="70"/>
      <c r="AM57" s="24"/>
      <c r="AN57" s="15"/>
      <c r="AP57" s="70"/>
      <c r="AQ57" s="24"/>
      <c r="AR57" s="15"/>
      <c r="AT57" s="70"/>
      <c r="AU57" s="24"/>
      <c r="AV57" s="15"/>
    </row>
    <row r="58" spans="2:48" hidden="1" x14ac:dyDescent="0.25">
      <c r="B58" s="70"/>
      <c r="C58" s="24"/>
      <c r="D58" s="15"/>
      <c r="F58" s="70"/>
      <c r="G58" s="24"/>
      <c r="H58" s="15"/>
      <c r="J58" s="70"/>
      <c r="K58" s="24"/>
      <c r="L58" s="15"/>
      <c r="N58" s="70"/>
      <c r="O58" s="24"/>
      <c r="P58" s="15"/>
      <c r="R58" s="70"/>
      <c r="S58" s="24"/>
      <c r="T58" s="15"/>
      <c r="V58" s="70"/>
      <c r="W58" s="24"/>
      <c r="X58" s="15"/>
      <c r="Z58" s="70"/>
      <c r="AA58" s="24"/>
      <c r="AB58" s="15"/>
      <c r="AD58" s="70"/>
      <c r="AE58" s="24"/>
      <c r="AF58" s="15"/>
      <c r="AH58" s="70"/>
      <c r="AI58" s="24"/>
      <c r="AJ58" s="15"/>
      <c r="AL58" s="70"/>
      <c r="AM58" s="24"/>
      <c r="AN58" s="15"/>
      <c r="AP58" s="70"/>
      <c r="AQ58" s="24"/>
      <c r="AR58" s="15"/>
      <c r="AT58" s="70"/>
      <c r="AU58" s="24"/>
      <c r="AV58" s="15"/>
    </row>
    <row r="59" spans="2:48" hidden="1" x14ac:dyDescent="0.25">
      <c r="B59" s="70"/>
      <c r="C59" s="24"/>
      <c r="D59" s="15"/>
      <c r="F59" s="70"/>
      <c r="G59" s="24"/>
      <c r="H59" s="15"/>
      <c r="J59" s="70"/>
      <c r="K59" s="24"/>
      <c r="L59" s="15"/>
      <c r="N59" s="70"/>
      <c r="O59" s="24"/>
      <c r="P59" s="15"/>
      <c r="R59" s="70"/>
      <c r="S59" s="24"/>
      <c r="T59" s="15"/>
      <c r="V59" s="70"/>
      <c r="W59" s="24"/>
      <c r="X59" s="15"/>
      <c r="Z59" s="70"/>
      <c r="AA59" s="24"/>
      <c r="AB59" s="15"/>
      <c r="AD59" s="70"/>
      <c r="AE59" s="24"/>
      <c r="AF59" s="15"/>
      <c r="AH59" s="70"/>
      <c r="AI59" s="24"/>
      <c r="AJ59" s="15"/>
      <c r="AL59" s="70"/>
      <c r="AM59" s="24"/>
      <c r="AN59" s="15"/>
      <c r="AP59" s="70"/>
      <c r="AQ59" s="24"/>
      <c r="AR59" s="15"/>
      <c r="AT59" s="70"/>
      <c r="AU59" s="24"/>
      <c r="AV59" s="15"/>
    </row>
    <row r="60" spans="2:48" hidden="1" x14ac:dyDescent="0.25">
      <c r="B60" s="70"/>
      <c r="C60" s="24"/>
      <c r="D60" s="15"/>
      <c r="F60" s="70"/>
      <c r="G60" s="24"/>
      <c r="H60" s="15"/>
      <c r="J60" s="70"/>
      <c r="K60" s="24"/>
      <c r="L60" s="15"/>
      <c r="N60" s="70"/>
      <c r="O60" s="24"/>
      <c r="P60" s="15"/>
      <c r="R60" s="70"/>
      <c r="S60" s="24"/>
      <c r="T60" s="15"/>
      <c r="V60" s="70"/>
      <c r="W60" s="24"/>
      <c r="X60" s="15"/>
      <c r="Z60" s="70"/>
      <c r="AA60" s="24"/>
      <c r="AB60" s="15"/>
      <c r="AD60" s="70"/>
      <c r="AE60" s="24"/>
      <c r="AF60" s="15"/>
      <c r="AH60" s="70"/>
      <c r="AI60" s="24"/>
      <c r="AJ60" s="15"/>
      <c r="AL60" s="70"/>
      <c r="AM60" s="24"/>
      <c r="AN60" s="15"/>
      <c r="AP60" s="70"/>
      <c r="AQ60" s="24"/>
      <c r="AR60" s="15"/>
      <c r="AT60" s="70"/>
      <c r="AU60" s="24"/>
      <c r="AV60" s="15"/>
    </row>
    <row r="61" spans="2:48" hidden="1" x14ac:dyDescent="0.25">
      <c r="B61" s="70"/>
      <c r="C61" s="24"/>
      <c r="D61" s="15"/>
      <c r="F61" s="70"/>
      <c r="G61" s="24"/>
      <c r="H61" s="15"/>
      <c r="J61" s="70"/>
      <c r="K61" s="24"/>
      <c r="L61" s="15"/>
      <c r="N61" s="70"/>
      <c r="O61" s="24"/>
      <c r="P61" s="15"/>
      <c r="R61" s="70"/>
      <c r="S61" s="24"/>
      <c r="T61" s="15"/>
      <c r="V61" s="70"/>
      <c r="W61" s="24"/>
      <c r="X61" s="15"/>
      <c r="Z61" s="70"/>
      <c r="AA61" s="24"/>
      <c r="AB61" s="15"/>
      <c r="AD61" s="70"/>
      <c r="AE61" s="24"/>
      <c r="AF61" s="15"/>
      <c r="AH61" s="70"/>
      <c r="AI61" s="24"/>
      <c r="AJ61" s="15"/>
      <c r="AL61" s="70"/>
      <c r="AM61" s="24"/>
      <c r="AN61" s="15"/>
      <c r="AP61" s="70"/>
      <c r="AQ61" s="24"/>
      <c r="AR61" s="15"/>
      <c r="AT61" s="70"/>
      <c r="AU61" s="24"/>
      <c r="AV61" s="15"/>
    </row>
    <row r="62" spans="2:48" hidden="1" x14ac:dyDescent="0.25">
      <c r="B62" s="70"/>
      <c r="C62" s="24"/>
      <c r="D62" s="15"/>
      <c r="F62" s="70"/>
      <c r="G62" s="24"/>
      <c r="H62" s="15"/>
      <c r="J62" s="70"/>
      <c r="K62" s="24"/>
      <c r="L62" s="15"/>
      <c r="N62" s="70"/>
      <c r="O62" s="24"/>
      <c r="P62" s="15"/>
      <c r="R62" s="70"/>
      <c r="S62" s="24"/>
      <c r="T62" s="15"/>
      <c r="V62" s="70"/>
      <c r="W62" s="24"/>
      <c r="X62" s="15"/>
      <c r="Z62" s="70"/>
      <c r="AA62" s="24"/>
      <c r="AB62" s="15"/>
      <c r="AD62" s="70"/>
      <c r="AE62" s="24"/>
      <c r="AF62" s="15"/>
      <c r="AH62" s="70"/>
      <c r="AI62" s="24"/>
      <c r="AJ62" s="15"/>
      <c r="AL62" s="70"/>
      <c r="AM62" s="24"/>
      <c r="AN62" s="15"/>
      <c r="AP62" s="70"/>
      <c r="AQ62" s="24"/>
      <c r="AR62" s="15"/>
      <c r="AT62" s="70"/>
      <c r="AU62" s="24"/>
      <c r="AV62" s="15"/>
    </row>
    <row r="63" spans="2:48" hidden="1" x14ac:dyDescent="0.25">
      <c r="B63" s="70"/>
      <c r="C63" s="24"/>
      <c r="D63" s="15"/>
      <c r="F63" s="70"/>
      <c r="G63" s="24"/>
      <c r="H63" s="15"/>
      <c r="J63" s="70"/>
      <c r="K63" s="24"/>
      <c r="L63" s="15"/>
      <c r="N63" s="70"/>
      <c r="O63" s="24"/>
      <c r="P63" s="15"/>
      <c r="R63" s="70"/>
      <c r="S63" s="24"/>
      <c r="T63" s="15"/>
      <c r="V63" s="70"/>
      <c r="W63" s="24"/>
      <c r="X63" s="15"/>
      <c r="Z63" s="70"/>
      <c r="AA63" s="24"/>
      <c r="AB63" s="15"/>
      <c r="AD63" s="70"/>
      <c r="AE63" s="24"/>
      <c r="AF63" s="15"/>
      <c r="AH63" s="70"/>
      <c r="AI63" s="24"/>
      <c r="AJ63" s="15"/>
      <c r="AL63" s="70"/>
      <c r="AM63" s="24"/>
      <c r="AN63" s="15"/>
      <c r="AP63" s="70"/>
      <c r="AQ63" s="24"/>
      <c r="AR63" s="15"/>
      <c r="AT63" s="70"/>
      <c r="AU63" s="24"/>
      <c r="AV63" s="15"/>
    </row>
    <row r="64" spans="2:48" hidden="1" x14ac:dyDescent="0.25">
      <c r="B64" s="70"/>
      <c r="C64" s="24"/>
      <c r="D64" s="15"/>
      <c r="F64" s="70"/>
      <c r="G64" s="24"/>
      <c r="H64" s="15"/>
      <c r="J64" s="70"/>
      <c r="K64" s="24"/>
      <c r="L64" s="15"/>
      <c r="N64" s="70"/>
      <c r="O64" s="24"/>
      <c r="P64" s="15"/>
      <c r="R64" s="70"/>
      <c r="S64" s="24"/>
      <c r="T64" s="15"/>
      <c r="V64" s="70"/>
      <c r="W64" s="24"/>
      <c r="X64" s="15"/>
      <c r="Z64" s="70"/>
      <c r="AA64" s="24"/>
      <c r="AB64" s="15"/>
      <c r="AD64" s="70"/>
      <c r="AE64" s="24"/>
      <c r="AF64" s="15"/>
      <c r="AH64" s="70"/>
      <c r="AI64" s="24"/>
      <c r="AJ64" s="15"/>
      <c r="AL64" s="70"/>
      <c r="AM64" s="24"/>
      <c r="AN64" s="15"/>
      <c r="AP64" s="70"/>
      <c r="AQ64" s="24"/>
      <c r="AR64" s="15"/>
      <c r="AT64" s="70"/>
      <c r="AU64" s="24"/>
      <c r="AV64" s="15"/>
    </row>
    <row r="65" spans="1:48" hidden="1" x14ac:dyDescent="0.25">
      <c r="B65" s="70"/>
      <c r="C65" s="24"/>
      <c r="D65" s="15"/>
      <c r="F65" s="70"/>
      <c r="G65" s="24"/>
      <c r="H65" s="15"/>
      <c r="J65" s="70"/>
      <c r="K65" s="24"/>
      <c r="L65" s="15"/>
      <c r="N65" s="70"/>
      <c r="O65" s="24"/>
      <c r="P65" s="15"/>
      <c r="R65" s="70"/>
      <c r="S65" s="24"/>
      <c r="T65" s="15"/>
      <c r="V65" s="70"/>
      <c r="W65" s="24"/>
      <c r="X65" s="15"/>
      <c r="Z65" s="70"/>
      <c r="AA65" s="24"/>
      <c r="AB65" s="15"/>
      <c r="AD65" s="70"/>
      <c r="AE65" s="24"/>
      <c r="AF65" s="15"/>
      <c r="AH65" s="70"/>
      <c r="AI65" s="24"/>
      <c r="AJ65" s="15"/>
      <c r="AL65" s="70"/>
      <c r="AM65" s="24"/>
      <c r="AN65" s="15"/>
      <c r="AP65" s="70"/>
      <c r="AQ65" s="24"/>
      <c r="AR65" s="15"/>
      <c r="AT65" s="70"/>
      <c r="AU65" s="24"/>
      <c r="AV65" s="15"/>
    </row>
    <row r="66" spans="1:48" hidden="1" x14ac:dyDescent="0.25">
      <c r="B66" s="70"/>
      <c r="C66" s="24"/>
      <c r="D66" s="15"/>
      <c r="F66" s="70"/>
      <c r="G66" s="24"/>
      <c r="H66" s="15"/>
      <c r="J66" s="70"/>
      <c r="K66" s="24"/>
      <c r="L66" s="15"/>
      <c r="N66" s="70"/>
      <c r="O66" s="24"/>
      <c r="P66" s="15"/>
      <c r="R66" s="70"/>
      <c r="S66" s="24"/>
      <c r="T66" s="15"/>
      <c r="V66" s="70"/>
      <c r="W66" s="24"/>
      <c r="X66" s="15"/>
      <c r="Z66" s="70"/>
      <c r="AA66" s="24"/>
      <c r="AB66" s="15"/>
      <c r="AD66" s="70"/>
      <c r="AE66" s="24"/>
      <c r="AF66" s="15"/>
      <c r="AH66" s="70"/>
      <c r="AI66" s="24"/>
      <c r="AJ66" s="15"/>
      <c r="AL66" s="70"/>
      <c r="AM66" s="24"/>
      <c r="AN66" s="15"/>
      <c r="AP66" s="70"/>
      <c r="AQ66" s="24"/>
      <c r="AR66" s="15"/>
      <c r="AT66" s="70"/>
      <c r="AU66" s="24"/>
      <c r="AV66" s="15"/>
    </row>
    <row r="67" spans="1:48" hidden="1" x14ac:dyDescent="0.25">
      <c r="B67" s="70"/>
      <c r="C67" s="24"/>
      <c r="D67" s="15"/>
      <c r="F67" s="70"/>
      <c r="G67" s="24"/>
      <c r="H67" s="15"/>
      <c r="J67" s="70"/>
      <c r="K67" s="24"/>
      <c r="L67" s="15"/>
      <c r="N67" s="70"/>
      <c r="O67" s="24"/>
      <c r="P67" s="15"/>
      <c r="R67" s="70"/>
      <c r="S67" s="24"/>
      <c r="T67" s="15"/>
      <c r="V67" s="70"/>
      <c r="W67" s="24"/>
      <c r="X67" s="15"/>
      <c r="Z67" s="70"/>
      <c r="AA67" s="24"/>
      <c r="AB67" s="15"/>
      <c r="AD67" s="70"/>
      <c r="AE67" s="24"/>
      <c r="AF67" s="15"/>
      <c r="AH67" s="70"/>
      <c r="AI67" s="24"/>
      <c r="AJ67" s="15"/>
      <c r="AL67" s="70"/>
      <c r="AM67" s="24"/>
      <c r="AN67" s="15"/>
      <c r="AP67" s="70"/>
      <c r="AQ67" s="24"/>
      <c r="AR67" s="15"/>
      <c r="AT67" s="70"/>
      <c r="AU67" s="24"/>
      <c r="AV67" s="15"/>
    </row>
    <row r="68" spans="1:48" hidden="1" x14ac:dyDescent="0.25">
      <c r="B68" s="70"/>
      <c r="C68" s="24"/>
      <c r="D68" s="15"/>
      <c r="F68" s="70"/>
      <c r="G68" s="24"/>
      <c r="H68" s="15"/>
      <c r="J68" s="70"/>
      <c r="K68" s="24"/>
      <c r="L68" s="15"/>
      <c r="N68" s="70"/>
      <c r="O68" s="24"/>
      <c r="P68" s="15"/>
      <c r="R68" s="70"/>
      <c r="S68" s="24"/>
      <c r="T68" s="15"/>
      <c r="V68" s="70"/>
      <c r="W68" s="24"/>
      <c r="X68" s="15"/>
      <c r="Z68" s="70"/>
      <c r="AA68" s="24"/>
      <c r="AB68" s="15"/>
      <c r="AD68" s="70"/>
      <c r="AE68" s="24"/>
      <c r="AF68" s="15"/>
      <c r="AH68" s="70"/>
      <c r="AI68" s="24"/>
      <c r="AJ68" s="15"/>
      <c r="AL68" s="70"/>
      <c r="AM68" s="24"/>
      <c r="AN68" s="15"/>
      <c r="AP68" s="70"/>
      <c r="AQ68" s="24"/>
      <c r="AR68" s="15"/>
      <c r="AT68" s="70"/>
      <c r="AU68" s="24"/>
      <c r="AV68" s="15"/>
    </row>
    <row r="69" spans="1:48" hidden="1" x14ac:dyDescent="0.25">
      <c r="B69" s="70"/>
      <c r="C69" s="24"/>
      <c r="D69" s="15"/>
      <c r="F69" s="70"/>
      <c r="G69" s="24"/>
      <c r="H69" s="15"/>
      <c r="J69" s="70"/>
      <c r="K69" s="24"/>
      <c r="L69" s="15"/>
      <c r="N69" s="70"/>
      <c r="O69" s="24"/>
      <c r="P69" s="15"/>
      <c r="R69" s="70"/>
      <c r="S69" s="24"/>
      <c r="T69" s="15"/>
      <c r="V69" s="70"/>
      <c r="W69" s="24"/>
      <c r="X69" s="15"/>
      <c r="Z69" s="70"/>
      <c r="AA69" s="24"/>
      <c r="AB69" s="15"/>
      <c r="AD69" s="70"/>
      <c r="AE69" s="24"/>
      <c r="AF69" s="15"/>
      <c r="AH69" s="70"/>
      <c r="AI69" s="24"/>
      <c r="AJ69" s="15"/>
      <c r="AL69" s="70"/>
      <c r="AM69" s="24"/>
      <c r="AN69" s="15"/>
      <c r="AP69" s="70"/>
      <c r="AQ69" s="24"/>
      <c r="AR69" s="15"/>
      <c r="AT69" s="70"/>
      <c r="AU69" s="24"/>
      <c r="AV69" s="15"/>
    </row>
    <row r="70" spans="1:48" hidden="1" x14ac:dyDescent="0.25">
      <c r="B70" s="70"/>
      <c r="C70" s="24"/>
      <c r="D70" s="15"/>
      <c r="F70" s="70"/>
      <c r="G70" s="24"/>
      <c r="H70" s="15"/>
      <c r="J70" s="70"/>
      <c r="K70" s="24"/>
      <c r="L70" s="15"/>
      <c r="N70" s="70"/>
      <c r="O70" s="24"/>
      <c r="P70" s="15"/>
      <c r="R70" s="70"/>
      <c r="S70" s="24"/>
      <c r="T70" s="15"/>
      <c r="V70" s="70"/>
      <c r="W70" s="24"/>
      <c r="X70" s="15"/>
      <c r="Z70" s="70"/>
      <c r="AA70" s="24"/>
      <c r="AB70" s="15"/>
      <c r="AD70" s="70"/>
      <c r="AE70" s="24"/>
      <c r="AF70" s="15"/>
      <c r="AH70" s="70"/>
      <c r="AI70" s="24"/>
      <c r="AJ70" s="15"/>
      <c r="AL70" s="70"/>
      <c r="AM70" s="24"/>
      <c r="AN70" s="15"/>
      <c r="AP70" s="70"/>
      <c r="AQ70" s="24"/>
      <c r="AR70" s="15"/>
      <c r="AT70" s="70"/>
      <c r="AU70" s="24"/>
      <c r="AV70" s="15"/>
    </row>
    <row r="71" spans="1:48" hidden="1" x14ac:dyDescent="0.25">
      <c r="B71" s="70"/>
      <c r="C71" s="24"/>
      <c r="D71" s="15"/>
      <c r="F71" s="70"/>
      <c r="G71" s="24"/>
      <c r="H71" s="15"/>
      <c r="J71" s="70"/>
      <c r="K71" s="24"/>
      <c r="L71" s="15"/>
      <c r="N71" s="70"/>
      <c r="O71" s="24"/>
      <c r="P71" s="15"/>
      <c r="R71" s="70"/>
      <c r="S71" s="24"/>
      <c r="T71" s="15"/>
      <c r="V71" s="70"/>
      <c r="W71" s="24"/>
      <c r="X71" s="15"/>
      <c r="Z71" s="70"/>
      <c r="AA71" s="24"/>
      <c r="AB71" s="15"/>
      <c r="AD71" s="70"/>
      <c r="AE71" s="24"/>
      <c r="AF71" s="15"/>
      <c r="AH71" s="70"/>
      <c r="AI71" s="24"/>
      <c r="AJ71" s="15"/>
      <c r="AL71" s="70"/>
      <c r="AM71" s="24"/>
      <c r="AN71" s="15"/>
      <c r="AP71" s="70"/>
      <c r="AQ71" s="24"/>
      <c r="AR71" s="15"/>
      <c r="AT71" s="70"/>
      <c r="AU71" s="24"/>
      <c r="AV71" s="15"/>
    </row>
    <row r="72" spans="1:48" x14ac:dyDescent="0.25">
      <c r="A72" t="s">
        <v>25</v>
      </c>
      <c r="B72" s="14"/>
      <c r="D72" s="20">
        <f>SUM(D25:D71)</f>
        <v>3.25</v>
      </c>
      <c r="F72" s="14"/>
      <c r="H72" s="20">
        <f>SUM(H25:H71)</f>
        <v>3.25</v>
      </c>
      <c r="J72" s="14"/>
      <c r="L72" s="20">
        <f>SUM(L25:L71)</f>
        <v>3.25</v>
      </c>
      <c r="N72" s="14"/>
      <c r="P72" s="20">
        <f>SUM(P25:P71)</f>
        <v>3.25</v>
      </c>
      <c r="R72" s="14"/>
      <c r="T72" s="20">
        <f>SUM(T25:T71)</f>
        <v>3.25</v>
      </c>
      <c r="V72" s="14"/>
      <c r="X72" s="20">
        <f>SUM(X25:X71)</f>
        <v>3.25</v>
      </c>
      <c r="Z72" s="14"/>
      <c r="AB72" s="20">
        <f>SUM(AB25:AB71)</f>
        <v>3.25</v>
      </c>
      <c r="AD72" s="14"/>
      <c r="AF72" s="20">
        <f>SUM(AF25:AF71)</f>
        <v>3.25</v>
      </c>
      <c r="AH72" s="14"/>
      <c r="AJ72" s="20">
        <f>SUM(AJ25:AJ71)</f>
        <v>3.25</v>
      </c>
      <c r="AL72" s="14"/>
      <c r="AN72" s="20">
        <f>SUM(AN25:AN71)</f>
        <v>3.25</v>
      </c>
      <c r="AP72" s="14"/>
      <c r="AR72" s="20">
        <f>SUM(AR25:AR71)</f>
        <v>3.25</v>
      </c>
      <c r="AS72" s="39"/>
      <c r="AT72" s="14"/>
      <c r="AV72" s="20">
        <f>SUM(AV25:AV71)</f>
        <v>3.25</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25">
      <c r="A75" t="str">
        <f>+Input!A138</f>
        <v>Commission Surcharge</v>
      </c>
      <c r="B75" s="23" cm="1">
        <f t="array" ref="B75">SUMPRODUCT(($A75=Input!$A$138:$A$143)*(B$13=Input!$C$137:$BJ$137)*(Input!$C$138:$BJ$143))</f>
        <v>7.0000000000000001E-3</v>
      </c>
      <c r="C75" s="7">
        <f>D72+D22</f>
        <v>108.63120263958211</v>
      </c>
      <c r="D75" s="15">
        <f>ROUND(B75*C75,2)</f>
        <v>0.76</v>
      </c>
      <c r="F75" s="23" cm="1">
        <f t="array" ref="F75">SUMPRODUCT(($A75=Input!$A$138:$A$143)*(F$13=Input!$C$137:$BJ$137)*(Input!$C$138:$BJ$143))</f>
        <v>7.0000000000000001E-3</v>
      </c>
      <c r="G75" s="7">
        <f>H72+H22</f>
        <v>108.63120263958211</v>
      </c>
      <c r="H75" s="15">
        <f>ROUND(F75*G75,2)</f>
        <v>0.76</v>
      </c>
      <c r="J75" s="23" cm="1">
        <f t="array" ref="J75">SUMPRODUCT(($A75=Input!$A$138:$A$143)*(J$13=Input!$C$137:$BJ$137)*(Input!$C$138:$BJ$143))</f>
        <v>7.0000000000000001E-3</v>
      </c>
      <c r="K75" s="7">
        <f>L72+L22</f>
        <v>108.63120263958211</v>
      </c>
      <c r="L75" s="15">
        <f>ROUND(J75*K75,2)</f>
        <v>0.76</v>
      </c>
      <c r="N75" s="23" cm="1">
        <f t="array" ref="N75">SUMPRODUCT(($A75=Input!$A$138:$A$143)*(N$13=Input!$C$137:$BJ$137)*(Input!$C$138:$BJ$143))</f>
        <v>7.0000000000000001E-3</v>
      </c>
      <c r="O75" s="7">
        <f>P72+P22</f>
        <v>108.63120263958211</v>
      </c>
      <c r="P75" s="15">
        <f>ROUND(N75*O75,2)</f>
        <v>0.76</v>
      </c>
      <c r="R75" s="23" cm="1">
        <f t="array" ref="R75">SUMPRODUCT(($A75=Input!$A$138:$A$143)*(R$13=Input!$C$137:$BJ$137)*(Input!$C$138:$BJ$143))</f>
        <v>7.0000000000000001E-3</v>
      </c>
      <c r="S75" s="7">
        <f>T72+T22</f>
        <v>108.63120263958211</v>
      </c>
      <c r="T75" s="15">
        <f>ROUND(R75*S75,2)</f>
        <v>0.76</v>
      </c>
      <c r="V75" s="23" cm="1">
        <f t="array" ref="V75">SUMPRODUCT(($A75=Input!$A$138:$A$143)*(V$13=Input!$C$137:$BJ$137)*(Input!$C$138:$BJ$143))</f>
        <v>7.0000000000000001E-3</v>
      </c>
      <c r="W75" s="7">
        <f>X72+X22</f>
        <v>108.63120263958211</v>
      </c>
      <c r="X75" s="15">
        <f>ROUND(V75*W75,2)</f>
        <v>0.76</v>
      </c>
      <c r="Z75" s="23" cm="1">
        <f t="array" ref="Z75">SUMPRODUCT(($A75=Input!$A$138:$A$143)*(Z$13=Input!$C$137:$BJ$137)*(Input!$C$138:$BJ$143))</f>
        <v>7.0000000000000001E-3</v>
      </c>
      <c r="AA75" s="7">
        <f>AB72+AB22</f>
        <v>108.63120263958211</v>
      </c>
      <c r="AB75" s="15">
        <f>ROUND(Z75*AA75,2)</f>
        <v>0.76</v>
      </c>
      <c r="AD75" s="23" cm="1">
        <f t="array" ref="AD75">SUMPRODUCT(($A75=Input!$A$138:$A$143)*(AD$13=Input!$C$137:$BJ$137)*(Input!$C$138:$BJ$143))</f>
        <v>7.0000000000000001E-3</v>
      </c>
      <c r="AE75" s="7">
        <f>AF72+AF22</f>
        <v>108.63120263958211</v>
      </c>
      <c r="AF75" s="15">
        <f>ROUND(AD75*AE75,2)</f>
        <v>0.76</v>
      </c>
      <c r="AH75" s="23" cm="1">
        <f t="array" ref="AH75">SUMPRODUCT(($A75=Input!$A$138:$A$143)*(AH$13=Input!$C$137:$BJ$137)*(Input!$C$138:$BJ$143))</f>
        <v>7.0000000000000001E-3</v>
      </c>
      <c r="AI75" s="7">
        <f>AJ72+AJ22</f>
        <v>108.63120263958211</v>
      </c>
      <c r="AJ75" s="15">
        <f>ROUND(AH75*AI75,2)</f>
        <v>0.76</v>
      </c>
      <c r="AL75" s="23" cm="1">
        <f t="array" ref="AL75">SUMPRODUCT(($A75=Input!$A$138:$A$143)*(AL$13=Input!$C$137:$BJ$137)*(Input!$C$138:$BJ$143))</f>
        <v>7.0000000000000001E-3</v>
      </c>
      <c r="AM75" s="7">
        <f>AN72+AN22</f>
        <v>108.63120263958211</v>
      </c>
      <c r="AN75" s="15">
        <f>ROUND(AL75*AM75,2)</f>
        <v>0.76</v>
      </c>
      <c r="AP75" s="23" cm="1">
        <f t="array" ref="AP75">SUMPRODUCT(($A75=Input!$A$138:$A$143)*(AP$13=Input!$C$137:$BJ$137)*(Input!$C$138:$BJ$143))</f>
        <v>7.0000000000000001E-3</v>
      </c>
      <c r="AQ75" s="7">
        <f>AR72+AR22</f>
        <v>108.63120263958211</v>
      </c>
      <c r="AR75" s="15">
        <f>ROUND(AP75*AQ75,2)</f>
        <v>0.76</v>
      </c>
      <c r="AS75" s="7"/>
      <c r="AT75" s="23" cm="1">
        <f t="array" ref="AT75">SUMPRODUCT(($A75=Input!$A$138:$A$143)*(AT$13=Input!$C$137:$BJ$137)*(Input!$C$138:$BJ$143))</f>
        <v>7.0000000000000001E-3</v>
      </c>
      <c r="AU75" s="7">
        <f>AV72+AV22</f>
        <v>108.63120263958211</v>
      </c>
      <c r="AV75" s="15">
        <f>ROUND(AT75*AU75,2)</f>
        <v>0.76</v>
      </c>
    </row>
    <row r="76" spans="1:48" ht="14.65" customHeight="1" x14ac:dyDescent="0.25">
      <c r="A76" t="str">
        <f>+Input!A139</f>
        <v>License Tax</v>
      </c>
      <c r="B76" s="23" cm="1">
        <f t="array" ref="B76">SUMPRODUCT(($A76=Input!$A$138:$A$143)*(B$13=Input!$C$137:$BJ$137)*(Input!$C$138:$BJ$143))</f>
        <v>0</v>
      </c>
      <c r="C76" s="7">
        <f>C75</f>
        <v>108.63120263958211</v>
      </c>
      <c r="D76" s="15">
        <f t="shared" ref="D76:D80" si="36">ROUND(B76*C76,2)</f>
        <v>0</v>
      </c>
      <c r="F76" s="23" cm="1">
        <f t="array" ref="F76">SUMPRODUCT(($A76=Input!$A$138:$A$143)*(F$13=Input!$C$137:$BJ$137)*(Input!$C$138:$BJ$143))</f>
        <v>0</v>
      </c>
      <c r="G76" s="7">
        <f>G75</f>
        <v>108.63120263958211</v>
      </c>
      <c r="H76" s="15">
        <f t="shared" ref="H76:H80" si="37">ROUND(F76*G76,2)</f>
        <v>0</v>
      </c>
      <c r="J76" s="23" cm="1">
        <f t="array" ref="J76">SUMPRODUCT(($A76=Input!$A$138:$A$143)*(J$13=Input!$C$137:$BJ$137)*(Input!$C$138:$BJ$143))</f>
        <v>0</v>
      </c>
      <c r="K76" s="7">
        <f>K75</f>
        <v>108.63120263958211</v>
      </c>
      <c r="L76" s="15">
        <f t="shared" ref="L76:L80" si="38">ROUND(J76*K76,2)</f>
        <v>0</v>
      </c>
      <c r="N76" s="23" cm="1">
        <f t="array" ref="N76">SUMPRODUCT(($A76=Input!$A$138:$A$143)*(N$13=Input!$C$137:$BJ$137)*(Input!$C$138:$BJ$143))</f>
        <v>0</v>
      </c>
      <c r="O76" s="7">
        <f>O75</f>
        <v>108.63120263958211</v>
      </c>
      <c r="P76" s="15">
        <f t="shared" ref="P76:P80" si="39">ROUND(N76*O76,2)</f>
        <v>0</v>
      </c>
      <c r="R76" s="23" cm="1">
        <f t="array" ref="R76">SUMPRODUCT(($A76=Input!$A$138:$A$143)*(R$13=Input!$C$137:$BJ$137)*(Input!$C$138:$BJ$143))</f>
        <v>0</v>
      </c>
      <c r="S76" s="7">
        <f>S75</f>
        <v>108.63120263958211</v>
      </c>
      <c r="T76" s="15">
        <f t="shared" ref="T76:T80" si="40">ROUND(R76*S76,2)</f>
        <v>0</v>
      </c>
      <c r="V76" s="23" cm="1">
        <f t="array" ref="V76">SUMPRODUCT(($A76=Input!$A$138:$A$143)*(V$13=Input!$C$137:$BJ$137)*(Input!$C$138:$BJ$143))</f>
        <v>0</v>
      </c>
      <c r="W76" s="7">
        <f>W75</f>
        <v>108.63120263958211</v>
      </c>
      <c r="X76" s="15">
        <f t="shared" ref="X76:X80" si="41">ROUND(V76*W76,2)</f>
        <v>0</v>
      </c>
      <c r="Z76" s="23" cm="1">
        <f t="array" ref="Z76">SUMPRODUCT(($A76=Input!$A$138:$A$143)*(Z$13=Input!$C$137:$BJ$137)*(Input!$C$138:$BJ$143))</f>
        <v>0</v>
      </c>
      <c r="AA76" s="7">
        <f>AA75</f>
        <v>108.63120263958211</v>
      </c>
      <c r="AB76" s="15">
        <f t="shared" ref="AB76:AB80" si="42">ROUND(Z76*AA76,2)</f>
        <v>0</v>
      </c>
      <c r="AD76" s="23" cm="1">
        <f t="array" ref="AD76">SUMPRODUCT(($A76=Input!$A$138:$A$143)*(AD$13=Input!$C$137:$BJ$137)*(Input!$C$138:$BJ$143))</f>
        <v>0</v>
      </c>
      <c r="AE76" s="7">
        <f>AE75</f>
        <v>108.63120263958211</v>
      </c>
      <c r="AF76" s="15">
        <f t="shared" ref="AF76:AF80" si="43">ROUND(AD76*AE76,2)</f>
        <v>0</v>
      </c>
      <c r="AH76" s="23" cm="1">
        <f t="array" ref="AH76">SUMPRODUCT(($A76=Input!$A$138:$A$143)*(AH$13=Input!$C$137:$BJ$137)*(Input!$C$138:$BJ$143))</f>
        <v>0</v>
      </c>
      <c r="AI76" s="7">
        <f>AI75</f>
        <v>108.63120263958211</v>
      </c>
      <c r="AJ76" s="15">
        <f t="shared" ref="AJ76:AJ80" si="44">ROUND(AH76*AI76,2)</f>
        <v>0</v>
      </c>
      <c r="AL76" s="23" cm="1">
        <f t="array" ref="AL76">SUMPRODUCT(($A76=Input!$A$138:$A$143)*(AL$13=Input!$C$137:$BJ$137)*(Input!$C$138:$BJ$143))</f>
        <v>0</v>
      </c>
      <c r="AM76" s="7">
        <f>AM75</f>
        <v>108.63120263958211</v>
      </c>
      <c r="AN76" s="15">
        <f t="shared" ref="AN76:AN80" si="45">ROUND(AL76*AM76,2)</f>
        <v>0</v>
      </c>
      <c r="AP76" s="23" cm="1">
        <f t="array" ref="AP76">SUMPRODUCT(($A76=Input!$A$138:$A$143)*(AP$13=Input!$C$137:$BJ$137)*(Input!$C$138:$BJ$143))</f>
        <v>0</v>
      </c>
      <c r="AQ76" s="7">
        <f>AQ75</f>
        <v>108.63120263958211</v>
      </c>
      <c r="AR76" s="15">
        <f t="shared" ref="AR76:AR80" si="46">ROUND(AP76*AQ76,2)</f>
        <v>0</v>
      </c>
      <c r="AT76" s="23" cm="1">
        <f t="array" ref="AT76">SUMPRODUCT(($A76=Input!$A$138:$A$143)*(AT$13=Input!$C$137:$BJ$137)*(Input!$C$138:$BJ$143))</f>
        <v>0</v>
      </c>
      <c r="AU76" s="7">
        <f>AU75</f>
        <v>108.63120263958211</v>
      </c>
      <c r="AV76" s="15">
        <f t="shared" ref="AV76:AV80" si="47">ROUND(AT76*AU76,2)</f>
        <v>0</v>
      </c>
    </row>
    <row r="77" spans="1:48" ht="14.65" customHeight="1" x14ac:dyDescent="0.25">
      <c r="A77" t="str">
        <f>+Input!A140</f>
        <v>Franchise Fee</v>
      </c>
      <c r="B77" s="23" cm="1">
        <f t="array" ref="B77">SUMPRODUCT(($A77=Input!$A$138:$A$143)*(B$13=Input!$C$137:$BJ$137)*(Input!$C$138:$BJ$143))</f>
        <v>0.02</v>
      </c>
      <c r="C77" s="7">
        <f t="shared" ref="C77:C80" si="48">C76</f>
        <v>108.63120263958211</v>
      </c>
      <c r="D77" s="15">
        <f t="shared" si="36"/>
        <v>2.17</v>
      </c>
      <c r="F77" s="23" cm="1">
        <f t="array" ref="F77">SUMPRODUCT(($A77=Input!$A$138:$A$143)*(F$13=Input!$C$137:$BJ$137)*(Input!$C$138:$BJ$143))</f>
        <v>0.02</v>
      </c>
      <c r="G77" s="7">
        <f t="shared" ref="G77:G80" si="49">G76</f>
        <v>108.63120263958211</v>
      </c>
      <c r="H77" s="15">
        <f t="shared" si="37"/>
        <v>2.17</v>
      </c>
      <c r="J77" s="23" cm="1">
        <f t="array" ref="J77">SUMPRODUCT(($A77=Input!$A$138:$A$143)*(J$13=Input!$C$137:$BJ$137)*(Input!$C$138:$BJ$143))</f>
        <v>0.02</v>
      </c>
      <c r="K77" s="7">
        <f t="shared" ref="K77:K80" si="50">K76</f>
        <v>108.63120263958211</v>
      </c>
      <c r="L77" s="15">
        <f t="shared" si="38"/>
        <v>2.17</v>
      </c>
      <c r="N77" s="23" cm="1">
        <f t="array" ref="N77">SUMPRODUCT(($A77=Input!$A$138:$A$143)*(N$13=Input!$C$137:$BJ$137)*(Input!$C$138:$BJ$143))</f>
        <v>0.02</v>
      </c>
      <c r="O77" s="7">
        <f t="shared" ref="O77:O80" si="51">O76</f>
        <v>108.63120263958211</v>
      </c>
      <c r="P77" s="15">
        <f t="shared" si="39"/>
        <v>2.17</v>
      </c>
      <c r="R77" s="23" cm="1">
        <f t="array" ref="R77">SUMPRODUCT(($A77=Input!$A$138:$A$143)*(R$13=Input!$C$137:$BJ$137)*(Input!$C$138:$BJ$143))</f>
        <v>0.02</v>
      </c>
      <c r="S77" s="7">
        <f t="shared" ref="S77:S80" si="52">S76</f>
        <v>108.63120263958211</v>
      </c>
      <c r="T77" s="15">
        <f t="shared" si="40"/>
        <v>2.17</v>
      </c>
      <c r="V77" s="23" cm="1">
        <f t="array" ref="V77">SUMPRODUCT(($A77=Input!$A$138:$A$143)*(V$13=Input!$C$137:$BJ$137)*(Input!$C$138:$BJ$143))</f>
        <v>0.02</v>
      </c>
      <c r="W77" s="7">
        <f t="shared" ref="W77:W80" si="53">W76</f>
        <v>108.63120263958211</v>
      </c>
      <c r="X77" s="15">
        <f t="shared" si="41"/>
        <v>2.17</v>
      </c>
      <c r="Z77" s="23" cm="1">
        <f t="array" ref="Z77">SUMPRODUCT(($A77=Input!$A$138:$A$143)*(Z$13=Input!$C$137:$BJ$137)*(Input!$C$138:$BJ$143))</f>
        <v>0.02</v>
      </c>
      <c r="AA77" s="7">
        <f t="shared" ref="AA77:AA80" si="54">AA76</f>
        <v>108.63120263958211</v>
      </c>
      <c r="AB77" s="15">
        <f t="shared" si="42"/>
        <v>2.17</v>
      </c>
      <c r="AD77" s="23" cm="1">
        <f t="array" ref="AD77">SUMPRODUCT(($A77=Input!$A$138:$A$143)*(AD$13=Input!$C$137:$BJ$137)*(Input!$C$138:$BJ$143))</f>
        <v>0.02</v>
      </c>
      <c r="AE77" s="7">
        <f t="shared" ref="AE77:AE80" si="55">AE76</f>
        <v>108.63120263958211</v>
      </c>
      <c r="AF77" s="15">
        <f t="shared" si="43"/>
        <v>2.17</v>
      </c>
      <c r="AH77" s="23" cm="1">
        <f t="array" ref="AH77">SUMPRODUCT(($A77=Input!$A$138:$A$143)*(AH$13=Input!$C$137:$BJ$137)*(Input!$C$138:$BJ$143))</f>
        <v>0.02</v>
      </c>
      <c r="AI77" s="7">
        <f t="shared" ref="AI77:AI80" si="56">AI76</f>
        <v>108.63120263958211</v>
      </c>
      <c r="AJ77" s="15">
        <f t="shared" si="44"/>
        <v>2.17</v>
      </c>
      <c r="AL77" s="23" cm="1">
        <f t="array" ref="AL77">SUMPRODUCT(($A77=Input!$A$138:$A$143)*(AL$13=Input!$C$137:$BJ$137)*(Input!$C$138:$BJ$143))</f>
        <v>0.02</v>
      </c>
      <c r="AM77" s="7">
        <f t="shared" ref="AM77:AM80" si="57">AM76</f>
        <v>108.63120263958211</v>
      </c>
      <c r="AN77" s="15">
        <f t="shared" si="45"/>
        <v>2.17</v>
      </c>
      <c r="AP77" s="23" cm="1">
        <f t="array" ref="AP77">SUMPRODUCT(($A77=Input!$A$138:$A$143)*(AP$13=Input!$C$137:$BJ$137)*(Input!$C$138:$BJ$143))</f>
        <v>0.02</v>
      </c>
      <c r="AQ77" s="7">
        <f t="shared" ref="AQ77:AQ80" si="58">AQ76</f>
        <v>108.63120263958211</v>
      </c>
      <c r="AR77" s="15">
        <f t="shared" si="46"/>
        <v>2.17</v>
      </c>
      <c r="AT77" s="23" cm="1">
        <f t="array" ref="AT77">SUMPRODUCT(($A77=Input!$A$138:$A$143)*(AT$13=Input!$C$137:$BJ$137)*(Input!$C$138:$BJ$143))</f>
        <v>0.02</v>
      </c>
      <c r="AU77" s="7">
        <f t="shared" ref="AU77:AU80" si="59">AU76</f>
        <v>108.63120263958211</v>
      </c>
      <c r="AV77" s="15">
        <f t="shared" si="47"/>
        <v>2.17</v>
      </c>
    </row>
    <row r="78" spans="1:48" ht="14.65" hidden="1" customHeight="1" x14ac:dyDescent="0.25">
      <c r="A78" t="str">
        <f>+Input!A141</f>
        <v>Reserved</v>
      </c>
      <c r="B78" s="23" cm="1">
        <f t="array" ref="B78">SUMPRODUCT(($A78=Input!$A$138:$A$143)*(B$13=Input!$C$137:$BJ$137)*(Input!$C$138:$BJ$143))</f>
        <v>0</v>
      </c>
      <c r="C78" s="7">
        <f t="shared" si="48"/>
        <v>108.63120263958211</v>
      </c>
      <c r="D78" s="15">
        <f t="shared" si="36"/>
        <v>0</v>
      </c>
      <c r="F78" s="23" cm="1">
        <f t="array" ref="F78">SUMPRODUCT(($A78=Input!$A$138:$A$143)*(F$13=Input!$C$137:$BJ$137)*(Input!$C$138:$BJ$143))</f>
        <v>0</v>
      </c>
      <c r="G78" s="7">
        <f t="shared" si="49"/>
        <v>108.63120263958211</v>
      </c>
      <c r="H78" s="15">
        <f t="shared" si="37"/>
        <v>0</v>
      </c>
      <c r="J78" s="23" cm="1">
        <f t="array" ref="J78">SUMPRODUCT(($A78=Input!$A$138:$A$143)*(J$13=Input!$C$137:$BJ$137)*(Input!$C$138:$BJ$143))</f>
        <v>0</v>
      </c>
      <c r="K78" s="7">
        <f t="shared" si="50"/>
        <v>108.63120263958211</v>
      </c>
      <c r="L78" s="15">
        <f t="shared" si="38"/>
        <v>0</v>
      </c>
      <c r="N78" s="23" cm="1">
        <f t="array" ref="N78">SUMPRODUCT(($A78=Input!$A$138:$A$143)*(N$13=Input!$C$137:$BJ$137)*(Input!$C$138:$BJ$143))</f>
        <v>0</v>
      </c>
      <c r="O78" s="7">
        <f t="shared" si="51"/>
        <v>108.63120263958211</v>
      </c>
      <c r="P78" s="15">
        <f t="shared" si="39"/>
        <v>0</v>
      </c>
      <c r="R78" s="23" cm="1">
        <f t="array" ref="R78">SUMPRODUCT(($A78=Input!$A$138:$A$143)*(R$13=Input!$C$137:$BJ$137)*(Input!$C$138:$BJ$143))</f>
        <v>0</v>
      </c>
      <c r="S78" s="7">
        <f t="shared" si="52"/>
        <v>108.63120263958211</v>
      </c>
      <c r="T78" s="15">
        <f t="shared" si="40"/>
        <v>0</v>
      </c>
      <c r="V78" s="23" cm="1">
        <f t="array" ref="V78">SUMPRODUCT(($A78=Input!$A$138:$A$143)*(V$13=Input!$C$137:$BJ$137)*(Input!$C$138:$BJ$143))</f>
        <v>0</v>
      </c>
      <c r="W78" s="7">
        <f t="shared" si="53"/>
        <v>108.63120263958211</v>
      </c>
      <c r="X78" s="15">
        <f t="shared" si="41"/>
        <v>0</v>
      </c>
      <c r="Z78" s="23" cm="1">
        <f t="array" ref="Z78">SUMPRODUCT(($A78=Input!$A$138:$A$143)*(Z$13=Input!$C$137:$BJ$137)*(Input!$C$138:$BJ$143))</f>
        <v>0</v>
      </c>
      <c r="AA78" s="7">
        <f t="shared" si="54"/>
        <v>108.63120263958211</v>
      </c>
      <c r="AB78" s="15">
        <f t="shared" si="42"/>
        <v>0</v>
      </c>
      <c r="AD78" s="23" cm="1">
        <f t="array" ref="AD78">SUMPRODUCT(($A78=Input!$A$138:$A$143)*(AD$13=Input!$C$137:$BJ$137)*(Input!$C$138:$BJ$143))</f>
        <v>0</v>
      </c>
      <c r="AE78" s="7">
        <f t="shared" si="55"/>
        <v>108.63120263958211</v>
      </c>
      <c r="AF78" s="15">
        <f t="shared" si="43"/>
        <v>0</v>
      </c>
      <c r="AH78" s="23" cm="1">
        <f t="array" ref="AH78">SUMPRODUCT(($A78=Input!$A$138:$A$143)*(AH$13=Input!$C$137:$BJ$137)*(Input!$C$138:$BJ$143))</f>
        <v>0</v>
      </c>
      <c r="AI78" s="7">
        <f t="shared" si="56"/>
        <v>108.63120263958211</v>
      </c>
      <c r="AJ78" s="15">
        <f t="shared" si="44"/>
        <v>0</v>
      </c>
      <c r="AL78" s="23" cm="1">
        <f t="array" ref="AL78">SUMPRODUCT(($A78=Input!$A$138:$A$143)*(AL$13=Input!$C$137:$BJ$137)*(Input!$C$138:$BJ$143))</f>
        <v>0</v>
      </c>
      <c r="AM78" s="7">
        <f t="shared" si="57"/>
        <v>108.63120263958211</v>
      </c>
      <c r="AN78" s="15">
        <f t="shared" si="45"/>
        <v>0</v>
      </c>
      <c r="AP78" s="23" cm="1">
        <f t="array" ref="AP78">SUMPRODUCT(($A78=Input!$A$138:$A$143)*(AP$13=Input!$C$137:$BJ$137)*(Input!$C$138:$BJ$143))</f>
        <v>0</v>
      </c>
      <c r="AQ78" s="7">
        <f t="shared" si="58"/>
        <v>108.63120263958211</v>
      </c>
      <c r="AR78" s="15">
        <f t="shared" si="46"/>
        <v>0</v>
      </c>
      <c r="AT78" s="23" cm="1">
        <f t="array" ref="AT78">SUMPRODUCT(($A78=Input!$A$138:$A$143)*(AT$13=Input!$C$137:$BJ$137)*(Input!$C$138:$BJ$143))</f>
        <v>0</v>
      </c>
      <c r="AU78" s="7">
        <f t="shared" si="59"/>
        <v>108.63120263958211</v>
      </c>
      <c r="AV78" s="15">
        <f t="shared" si="47"/>
        <v>0</v>
      </c>
    </row>
    <row r="79" spans="1:48" ht="14.65" hidden="1" customHeight="1" x14ac:dyDescent="0.25">
      <c r="A79" t="str">
        <f>+Input!A142</f>
        <v>Reserved</v>
      </c>
      <c r="B79" s="23" cm="1">
        <f t="array" ref="B79">SUMPRODUCT(($A79=Input!$A$138:$A$143)*(B$13=Input!$C$137:$BJ$137)*(Input!$C$138:$BJ$143))</f>
        <v>0</v>
      </c>
      <c r="C79" s="7">
        <f t="shared" si="48"/>
        <v>108.63120263958211</v>
      </c>
      <c r="D79" s="15">
        <f t="shared" si="36"/>
        <v>0</v>
      </c>
      <c r="F79" s="23" cm="1">
        <f t="array" ref="F79">SUMPRODUCT(($A79=Input!$A$138:$A$143)*(F$13=Input!$C$137:$BJ$137)*(Input!$C$138:$BJ$143))</f>
        <v>0</v>
      </c>
      <c r="G79" s="7">
        <f t="shared" si="49"/>
        <v>108.63120263958211</v>
      </c>
      <c r="H79" s="15">
        <f t="shared" si="37"/>
        <v>0</v>
      </c>
      <c r="J79" s="23" cm="1">
        <f t="array" ref="J79">SUMPRODUCT(($A79=Input!$A$138:$A$143)*(J$13=Input!$C$137:$BJ$137)*(Input!$C$138:$BJ$143))</f>
        <v>0</v>
      </c>
      <c r="K79" s="7">
        <f t="shared" si="50"/>
        <v>108.63120263958211</v>
      </c>
      <c r="L79" s="15">
        <f t="shared" si="38"/>
        <v>0</v>
      </c>
      <c r="N79" s="23" cm="1">
        <f t="array" ref="N79">SUMPRODUCT(($A79=Input!$A$138:$A$143)*(N$13=Input!$C$137:$BJ$137)*(Input!$C$138:$BJ$143))</f>
        <v>0</v>
      </c>
      <c r="O79" s="7">
        <f t="shared" si="51"/>
        <v>108.63120263958211</v>
      </c>
      <c r="P79" s="15">
        <f t="shared" si="39"/>
        <v>0</v>
      </c>
      <c r="R79" s="23" cm="1">
        <f t="array" ref="R79">SUMPRODUCT(($A79=Input!$A$138:$A$143)*(R$13=Input!$C$137:$BJ$137)*(Input!$C$138:$BJ$143))</f>
        <v>0</v>
      </c>
      <c r="S79" s="7">
        <f t="shared" si="52"/>
        <v>108.63120263958211</v>
      </c>
      <c r="T79" s="15">
        <f t="shared" si="40"/>
        <v>0</v>
      </c>
      <c r="V79" s="23" cm="1">
        <f t="array" ref="V79">SUMPRODUCT(($A79=Input!$A$138:$A$143)*(V$13=Input!$C$137:$BJ$137)*(Input!$C$138:$BJ$143))</f>
        <v>0</v>
      </c>
      <c r="W79" s="7">
        <f t="shared" si="53"/>
        <v>108.63120263958211</v>
      </c>
      <c r="X79" s="15">
        <f t="shared" si="41"/>
        <v>0</v>
      </c>
      <c r="Z79" s="23" cm="1">
        <f t="array" ref="Z79">SUMPRODUCT(($A79=Input!$A$138:$A$143)*(Z$13=Input!$C$137:$BJ$137)*(Input!$C$138:$BJ$143))</f>
        <v>0</v>
      </c>
      <c r="AA79" s="7">
        <f t="shared" si="54"/>
        <v>108.63120263958211</v>
      </c>
      <c r="AB79" s="15">
        <f t="shared" si="42"/>
        <v>0</v>
      </c>
      <c r="AD79" s="23" cm="1">
        <f t="array" ref="AD79">SUMPRODUCT(($A79=Input!$A$138:$A$143)*(AD$13=Input!$C$137:$BJ$137)*(Input!$C$138:$BJ$143))</f>
        <v>0</v>
      </c>
      <c r="AE79" s="7">
        <f t="shared" si="55"/>
        <v>108.63120263958211</v>
      </c>
      <c r="AF79" s="15">
        <f t="shared" si="43"/>
        <v>0</v>
      </c>
      <c r="AH79" s="23" cm="1">
        <f t="array" ref="AH79">SUMPRODUCT(($A79=Input!$A$138:$A$143)*(AH$13=Input!$C$137:$BJ$137)*(Input!$C$138:$BJ$143))</f>
        <v>0</v>
      </c>
      <c r="AI79" s="7">
        <f t="shared" si="56"/>
        <v>108.63120263958211</v>
      </c>
      <c r="AJ79" s="15">
        <f t="shared" si="44"/>
        <v>0</v>
      </c>
      <c r="AL79" s="23" cm="1">
        <f t="array" ref="AL79">SUMPRODUCT(($A79=Input!$A$138:$A$143)*(AL$13=Input!$C$137:$BJ$137)*(Input!$C$138:$BJ$143))</f>
        <v>0</v>
      </c>
      <c r="AM79" s="7">
        <f t="shared" si="57"/>
        <v>108.63120263958211</v>
      </c>
      <c r="AN79" s="15">
        <f t="shared" si="45"/>
        <v>0</v>
      </c>
      <c r="AP79" s="23" cm="1">
        <f t="array" ref="AP79">SUMPRODUCT(($A79=Input!$A$138:$A$143)*(AP$13=Input!$C$137:$BJ$137)*(Input!$C$138:$BJ$143))</f>
        <v>0</v>
      </c>
      <c r="AQ79" s="7">
        <f t="shared" si="58"/>
        <v>108.63120263958211</v>
      </c>
      <c r="AR79" s="15">
        <f t="shared" si="46"/>
        <v>0</v>
      </c>
      <c r="AT79" s="23" cm="1">
        <f t="array" ref="AT79">SUMPRODUCT(($A79=Input!$A$138:$A$143)*(AT$13=Input!$C$137:$BJ$137)*(Input!$C$138:$BJ$143))</f>
        <v>0</v>
      </c>
      <c r="AU79" s="7">
        <f t="shared" si="59"/>
        <v>108.63120263958211</v>
      </c>
      <c r="AV79" s="15">
        <f t="shared" si="47"/>
        <v>0</v>
      </c>
    </row>
    <row r="80" spans="1:48" ht="14.65" hidden="1" customHeight="1" x14ac:dyDescent="0.25">
      <c r="A80" t="str">
        <f>+Input!A143</f>
        <v>Reserved</v>
      </c>
      <c r="B80" s="23" cm="1">
        <f t="array" ref="B80">SUMPRODUCT(($A80=Input!$A$138:$A$143)*(B$13=Input!$C$137:$BJ$137)*(Input!$C$138:$BJ$143))</f>
        <v>0</v>
      </c>
      <c r="C80" s="7">
        <f t="shared" si="48"/>
        <v>108.63120263958211</v>
      </c>
      <c r="D80" s="15">
        <f t="shared" si="36"/>
        <v>0</v>
      </c>
      <c r="F80" s="23" cm="1">
        <f t="array" ref="F80">SUMPRODUCT(($A80=Input!$A$138:$A$143)*(F$13=Input!$C$137:$BJ$137)*(Input!$C$138:$BJ$143))</f>
        <v>0</v>
      </c>
      <c r="G80" s="7">
        <f t="shared" si="49"/>
        <v>108.63120263958211</v>
      </c>
      <c r="H80" s="15">
        <f t="shared" si="37"/>
        <v>0</v>
      </c>
      <c r="J80" s="23" cm="1">
        <f t="array" ref="J80">SUMPRODUCT(($A80=Input!$A$138:$A$143)*(J$13=Input!$C$137:$BJ$137)*(Input!$C$138:$BJ$143))</f>
        <v>0</v>
      </c>
      <c r="K80" s="7">
        <f t="shared" si="50"/>
        <v>108.63120263958211</v>
      </c>
      <c r="L80" s="15">
        <f t="shared" si="38"/>
        <v>0</v>
      </c>
      <c r="N80" s="23" cm="1">
        <f t="array" ref="N80">SUMPRODUCT(($A80=Input!$A$138:$A$143)*(N$13=Input!$C$137:$BJ$137)*(Input!$C$138:$BJ$143))</f>
        <v>0</v>
      </c>
      <c r="O80" s="7">
        <f t="shared" si="51"/>
        <v>108.63120263958211</v>
      </c>
      <c r="P80" s="15">
        <f t="shared" si="39"/>
        <v>0</v>
      </c>
      <c r="R80" s="23" cm="1">
        <f t="array" ref="R80">SUMPRODUCT(($A80=Input!$A$138:$A$143)*(R$13=Input!$C$137:$BJ$137)*(Input!$C$138:$BJ$143))</f>
        <v>0</v>
      </c>
      <c r="S80" s="7">
        <f t="shared" si="52"/>
        <v>108.63120263958211</v>
      </c>
      <c r="T80" s="15">
        <f t="shared" si="40"/>
        <v>0</v>
      </c>
      <c r="V80" s="23" cm="1">
        <f t="array" ref="V80">SUMPRODUCT(($A80=Input!$A$138:$A$143)*(V$13=Input!$C$137:$BJ$137)*(Input!$C$138:$BJ$143))</f>
        <v>0</v>
      </c>
      <c r="W80" s="7">
        <f t="shared" si="53"/>
        <v>108.63120263958211</v>
      </c>
      <c r="X80" s="15">
        <f t="shared" si="41"/>
        <v>0</v>
      </c>
      <c r="Z80" s="23" cm="1">
        <f t="array" ref="Z80">SUMPRODUCT(($A80=Input!$A$138:$A$143)*(Z$13=Input!$C$137:$BJ$137)*(Input!$C$138:$BJ$143))</f>
        <v>0</v>
      </c>
      <c r="AA80" s="7">
        <f t="shared" si="54"/>
        <v>108.63120263958211</v>
      </c>
      <c r="AB80" s="15">
        <f t="shared" si="42"/>
        <v>0</v>
      </c>
      <c r="AD80" s="23" cm="1">
        <f t="array" ref="AD80">SUMPRODUCT(($A80=Input!$A$138:$A$143)*(AD$13=Input!$C$137:$BJ$137)*(Input!$C$138:$BJ$143))</f>
        <v>0</v>
      </c>
      <c r="AE80" s="7">
        <f t="shared" si="55"/>
        <v>108.63120263958211</v>
      </c>
      <c r="AF80" s="15">
        <f t="shared" si="43"/>
        <v>0</v>
      </c>
      <c r="AH80" s="23" cm="1">
        <f t="array" ref="AH80">SUMPRODUCT(($A80=Input!$A$138:$A$143)*(AH$13=Input!$C$137:$BJ$137)*(Input!$C$138:$BJ$143))</f>
        <v>0</v>
      </c>
      <c r="AI80" s="7">
        <f t="shared" si="56"/>
        <v>108.63120263958211</v>
      </c>
      <c r="AJ80" s="15">
        <f t="shared" si="44"/>
        <v>0</v>
      </c>
      <c r="AL80" s="23" cm="1">
        <f t="array" ref="AL80">SUMPRODUCT(($A80=Input!$A$138:$A$143)*(AL$13=Input!$C$137:$BJ$137)*(Input!$C$138:$BJ$143))</f>
        <v>0</v>
      </c>
      <c r="AM80" s="7">
        <f t="shared" si="57"/>
        <v>108.63120263958211</v>
      </c>
      <c r="AN80" s="15">
        <f t="shared" si="45"/>
        <v>0</v>
      </c>
      <c r="AP80" s="23" cm="1">
        <f t="array" ref="AP80">SUMPRODUCT(($A80=Input!$A$138:$A$143)*(AP$13=Input!$C$137:$BJ$137)*(Input!$C$138:$BJ$143))</f>
        <v>0</v>
      </c>
      <c r="AQ80" s="7">
        <f t="shared" si="58"/>
        <v>108.63120263958211</v>
      </c>
      <c r="AR80" s="15">
        <f t="shared" si="46"/>
        <v>0</v>
      </c>
      <c r="AT80" s="23" cm="1">
        <f t="array" ref="AT80">SUMPRODUCT(($A80=Input!$A$138:$A$143)*(AT$13=Input!$C$137:$BJ$137)*(Input!$C$138:$BJ$143))</f>
        <v>0</v>
      </c>
      <c r="AU80" s="7">
        <f t="shared" si="59"/>
        <v>108.63120263958211</v>
      </c>
      <c r="AV80" s="15">
        <f t="shared" si="47"/>
        <v>0</v>
      </c>
    </row>
    <row r="81" spans="1:48" x14ac:dyDescent="0.25">
      <c r="A81" t="s">
        <v>25</v>
      </c>
      <c r="B81" s="14"/>
      <c r="D81" s="20">
        <f>SUM(D75:D80)</f>
        <v>2.9299999999999997</v>
      </c>
      <c r="F81" s="14"/>
      <c r="H81" s="20">
        <f>SUM(H75:H80)</f>
        <v>2.9299999999999997</v>
      </c>
      <c r="J81" s="14"/>
      <c r="L81" s="20">
        <f>SUM(L75:L80)</f>
        <v>2.9299999999999997</v>
      </c>
      <c r="N81" s="14"/>
      <c r="P81" s="20">
        <f>SUM(P75:P80)</f>
        <v>2.9299999999999997</v>
      </c>
      <c r="R81" s="14"/>
      <c r="T81" s="20">
        <f>SUM(T75:T80)</f>
        <v>2.9299999999999997</v>
      </c>
      <c r="V81" s="14"/>
      <c r="X81" s="20">
        <f>SUM(X75:X80)</f>
        <v>2.9299999999999997</v>
      </c>
      <c r="Z81" s="14"/>
      <c r="AB81" s="20">
        <f>SUM(AB75:AB80)</f>
        <v>2.9299999999999997</v>
      </c>
      <c r="AD81" s="14"/>
      <c r="AF81" s="20">
        <f>SUM(AF75:AF80)</f>
        <v>2.9299999999999997</v>
      </c>
      <c r="AH81" s="14"/>
      <c r="AJ81" s="20">
        <f>SUM(AJ75:AJ80)</f>
        <v>2.9299999999999997</v>
      </c>
      <c r="AL81" s="14"/>
      <c r="AN81" s="20">
        <f>SUM(AN75:AN80)</f>
        <v>2.9299999999999997</v>
      </c>
      <c r="AP81" s="14"/>
      <c r="AR81" s="20">
        <f>SUM(AR75:AR80)</f>
        <v>2.9299999999999997</v>
      </c>
      <c r="AT81" s="14"/>
      <c r="AV81" s="20">
        <f>SUM(AV75:AV80)</f>
        <v>2.9299999999999997</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26</v>
      </c>
      <c r="B83" s="21"/>
      <c r="C83" s="22"/>
      <c r="D83" s="25">
        <f>D22+D72+D81</f>
        <v>111.56120263958212</v>
      </c>
      <c r="F83" s="21"/>
      <c r="G83" s="22"/>
      <c r="H83" s="25">
        <f>H22+H72+H81</f>
        <v>111.56120263958212</v>
      </c>
      <c r="J83" s="21"/>
      <c r="K83" s="22"/>
      <c r="L83" s="25">
        <f>L22+L72+L81</f>
        <v>111.56120263958212</v>
      </c>
      <c r="N83" s="21"/>
      <c r="O83" s="22"/>
      <c r="P83" s="25">
        <f>P22+P72+P81</f>
        <v>111.56120263958212</v>
      </c>
      <c r="R83" s="21"/>
      <c r="S83" s="22"/>
      <c r="T83" s="25">
        <f>T22+T72+T81</f>
        <v>111.56120263958212</v>
      </c>
      <c r="V83" s="21"/>
      <c r="W83" s="22"/>
      <c r="X83" s="25">
        <f>X22+X72+X81</f>
        <v>111.56120263958212</v>
      </c>
      <c r="Z83" s="21"/>
      <c r="AA83" s="22"/>
      <c r="AB83" s="25">
        <f>AB22+AB72+AB81</f>
        <v>111.56120263958212</v>
      </c>
      <c r="AD83" s="21"/>
      <c r="AE83" s="22"/>
      <c r="AF83" s="25">
        <f>AF22+AF72+AF81</f>
        <v>111.56120263958212</v>
      </c>
      <c r="AH83" s="21"/>
      <c r="AI83" s="22"/>
      <c r="AJ83" s="25">
        <f>AJ22+AJ72+AJ81</f>
        <v>111.56120263958212</v>
      </c>
      <c r="AL83" s="21"/>
      <c r="AM83" s="22"/>
      <c r="AN83" s="25">
        <f>AN22+AN72+AN81</f>
        <v>111.56120263958212</v>
      </c>
      <c r="AP83" s="21"/>
      <c r="AQ83" s="22"/>
      <c r="AR83" s="25">
        <f>AR22+AR72+AR81</f>
        <v>111.56120263958212</v>
      </c>
      <c r="AS83" s="72"/>
      <c r="AT83" s="21"/>
      <c r="AU83" s="22"/>
      <c r="AV83" s="25">
        <f>AV22+AV72+AV81</f>
        <v>111.56120263958212</v>
      </c>
    </row>
    <row r="86" spans="1:48" ht="15.75" thickBot="1" x14ac:dyDescent="0.3"/>
    <row r="87" spans="1:48" x14ac:dyDescent="0.25">
      <c r="A87" s="9" t="s">
        <v>53</v>
      </c>
      <c r="B87" s="10">
        <f>B5</f>
        <v>2029</v>
      </c>
    </row>
    <row r="88" spans="1:48" x14ac:dyDescent="0.25">
      <c r="A88" s="11" t="s">
        <v>5</v>
      </c>
      <c r="B88" s="12" t="str">
        <f>B6</f>
        <v>5/8"</v>
      </c>
    </row>
    <row r="89" spans="1:48" x14ac:dyDescent="0.25">
      <c r="A89" s="11" t="s">
        <v>27</v>
      </c>
      <c r="B89" s="12">
        <f>Input!D12</f>
        <v>82.14</v>
      </c>
    </row>
    <row r="90" spans="1:48" x14ac:dyDescent="0.25">
      <c r="A90" s="11" t="s">
        <v>7</v>
      </c>
      <c r="B90" s="12" t="s">
        <v>11</v>
      </c>
    </row>
    <row r="91" spans="1:48" x14ac:dyDescent="0.25">
      <c r="A91" s="11" t="s">
        <v>58</v>
      </c>
      <c r="B91" s="12" t="s">
        <v>13</v>
      </c>
    </row>
    <row r="92" spans="1:48" x14ac:dyDescent="0.25">
      <c r="A92" s="11" t="s">
        <v>34</v>
      </c>
      <c r="B92" s="12" t="str">
        <f>VLOOKUP(B93,Input!$A$147:$C$153,2,FALSE)</f>
        <v>Monthly</v>
      </c>
    </row>
    <row r="93" spans="1:48" ht="15.75" thickBot="1" x14ac:dyDescent="0.3">
      <c r="A93" s="13" t="s">
        <v>15</v>
      </c>
      <c r="B93" s="27" t="str">
        <f>Input!$A$147</f>
        <v>Baldwin Hills</v>
      </c>
    </row>
    <row r="94" spans="1:48" ht="15.75" thickBot="1" x14ac:dyDescent="0.3">
      <c r="A94" s="1"/>
      <c r="B94" s="3"/>
    </row>
    <row r="95" spans="1:48" ht="15.75" thickBot="1" x14ac:dyDescent="0.3">
      <c r="A95" s="1"/>
      <c r="B95" s="163" t="str">
        <f>CONCATENATE("January"," ",$B$5)</f>
        <v>January 2029</v>
      </c>
      <c r="C95" s="164"/>
      <c r="D95" s="165"/>
      <c r="F95" s="163" t="str">
        <f>CONCATENATE("February"," ",$B$5)</f>
        <v>February 2029</v>
      </c>
      <c r="G95" s="164"/>
      <c r="H95" s="165"/>
      <c r="J95" s="163" t="str">
        <f>CONCATENATE("March"," ",$B$5)</f>
        <v>March 2029</v>
      </c>
      <c r="K95" s="164"/>
      <c r="L95" s="165"/>
      <c r="N95" s="163" t="str">
        <f>CONCATENATE("April"," ",$B$5)</f>
        <v>April 2029</v>
      </c>
      <c r="O95" s="164"/>
      <c r="P95" s="165"/>
      <c r="R95" s="163" t="str">
        <f>CONCATENATE("May"," ",$B$5)</f>
        <v>May 2029</v>
      </c>
      <c r="S95" s="164"/>
      <c r="T95" s="165"/>
      <c r="V95" s="163" t="str">
        <f>CONCATENATE("June"," ",$B$5)</f>
        <v>June 2029</v>
      </c>
      <c r="W95" s="164"/>
      <c r="X95" s="165"/>
      <c r="Z95" s="163" t="str">
        <f>CONCATENATE("July"," ",$B$5)</f>
        <v>July 2029</v>
      </c>
      <c r="AA95" s="164"/>
      <c r="AB95" s="165"/>
      <c r="AD95" s="163" t="str">
        <f>CONCATENATE("August"," ",$B$5)</f>
        <v>August 2029</v>
      </c>
      <c r="AE95" s="164"/>
      <c r="AF95" s="165"/>
      <c r="AH95" s="163" t="str">
        <f>CONCATENATE("September"," ",$B$5)</f>
        <v>September 2029</v>
      </c>
      <c r="AI95" s="164"/>
      <c r="AJ95" s="165"/>
      <c r="AL95" s="163" t="str">
        <f>CONCATENATE("October"," ",$B$5)</f>
        <v>October 2029</v>
      </c>
      <c r="AM95" s="164"/>
      <c r="AN95" s="165"/>
      <c r="AP95" s="163" t="str">
        <f>CONCATENATE("November"," ",$B$5)</f>
        <v>November 2029</v>
      </c>
      <c r="AQ95" s="164"/>
      <c r="AR95" s="165"/>
      <c r="AS95" s="68"/>
      <c r="AT95" s="163" t="str">
        <f>CONCATENATE("December"," ",$B$5)</f>
        <v>December 2029</v>
      </c>
      <c r="AU95" s="164"/>
      <c r="AV95" s="165"/>
    </row>
    <row r="96" spans="1:48" x14ac:dyDescent="0.25">
      <c r="A96" s="1" t="s">
        <v>4</v>
      </c>
      <c r="B96" s="14"/>
      <c r="D96" s="15">
        <f>INDEX(Input!$C$29:$BJ$29,MATCH('Residential Bills_Yr 5_avg'!$B$88,Input!$A$29:$A$29,0),MATCH('Residential Bills_Yr 5_avg'!B$95,Input!$C$28:$BJ$28,0))</f>
        <v>27.74120263958212</v>
      </c>
      <c r="F96" s="14"/>
      <c r="H96" s="15">
        <f>INDEX(Input!$C$29:$BJ$29,MATCH('Residential Bills_Yr 5_avg'!$B$88,Input!$A$29:$A$29,0),MATCH('Residential Bills_Yr 5_avg'!F$95,Input!$C$28:$BJ$28,0))</f>
        <v>27.74120263958212</v>
      </c>
      <c r="J96" s="14"/>
      <c r="L96" s="15">
        <f>INDEX(Input!$C$29:$BJ$29,MATCH('Residential Bills_Yr 5_avg'!$B$88,Input!$A$29:$A$29,0),MATCH('Residential Bills_Yr 5_avg'!J$95,Input!$C$28:$BJ$28,0))</f>
        <v>27.74120263958212</v>
      </c>
      <c r="N96" s="14"/>
      <c r="P96" s="15">
        <f>INDEX(Input!$C$29:$BJ$29,MATCH('Residential Bills_Yr 5_avg'!$B$88,Input!$A$29:$A$29,0),MATCH('Residential Bills_Yr 5_avg'!N$95,Input!$C$28:$BJ$28,0))</f>
        <v>27.74120263958212</v>
      </c>
      <c r="R96" s="14"/>
      <c r="T96" s="15">
        <f>INDEX(Input!$C$29:$BJ$29,MATCH('Residential Bills_Yr 5_avg'!$B$88,Input!$A$29:$A$29,0),MATCH('Residential Bills_Yr 5_avg'!R$95,Input!$C$28:$BJ$28,0))</f>
        <v>27.74120263958212</v>
      </c>
      <c r="V96" s="14"/>
      <c r="X96" s="15">
        <f>INDEX(Input!$C$29:$BJ$29,MATCH('Residential Bills_Yr 5_avg'!$B$88,Input!$A$29:$A$29,0),MATCH('Residential Bills_Yr 5_avg'!V$95,Input!$C$28:$BJ$28,0))</f>
        <v>27.74120263958212</v>
      </c>
      <c r="Z96" s="14"/>
      <c r="AB96" s="15">
        <f>INDEX(Input!$C$29:$BJ$29,MATCH('Residential Bills_Yr 5_avg'!$B$88,Input!$A$29:$A$29,0),MATCH('Residential Bills_Yr 5_avg'!Z$95,Input!$C$28:$BJ$28,0))</f>
        <v>27.74120263958212</v>
      </c>
      <c r="AD96" s="14"/>
      <c r="AF96" s="15">
        <f>INDEX(Input!$C$29:$BJ$29,MATCH('Residential Bills_Yr 5_avg'!$B$88,Input!$A$29:$A$29,0),MATCH('Residential Bills_Yr 5_avg'!AD$95,Input!$C$28:$BJ$28,0))</f>
        <v>27.74120263958212</v>
      </c>
      <c r="AH96" s="14"/>
      <c r="AJ96" s="15">
        <f>INDEX(Input!$C$29:$BJ$29,MATCH('Residential Bills_Yr 5_avg'!$B$88,Input!$A$29:$A$29,0),MATCH('Residential Bills_Yr 5_avg'!AH$95,Input!$C$28:$BJ$28,0))</f>
        <v>27.74120263958212</v>
      </c>
      <c r="AL96" s="14"/>
      <c r="AN96" s="15">
        <f>INDEX(Input!$C$29:$BJ$29,MATCH('Residential Bills_Yr 5_avg'!$B$88,Input!$A$29:$A$29,0),MATCH('Residential Bills_Yr 5_avg'!AL$95,Input!$C$28:$BJ$28,0))</f>
        <v>27.74120263958212</v>
      </c>
      <c r="AP96" s="14"/>
      <c r="AR96" s="15">
        <f>INDEX(Input!$C$29:$BJ$29,MATCH('Residential Bills_Yr 5_avg'!$B$88,Input!$A$29:$A$29,0),MATCH('Residential Bills_Yr 5_avg'!AP$95,Input!$C$28:$BJ$28,0))</f>
        <v>27.74120263958212</v>
      </c>
      <c r="AS96" s="7"/>
      <c r="AT96" s="14"/>
      <c r="AV96" s="15">
        <f>INDEX(Input!$C$29:$BJ$29,MATCH('Residential Bills_Yr 5_avg'!$B$88,Input!$A$29:$A$29,0),MATCH('Residential Bills_Yr 5_avg'!AT$95,Input!$C$28:$BJ$28,0))</f>
        <v>27.74120263958212</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25">
      <c r="A99" t="str">
        <f>A17</f>
        <v>Tier 1</v>
      </c>
      <c r="B99" s="19">
        <f>INDEX(Input!$C$22:$BJ$26,MATCH('Residential Bills_Yr 5_avg'!$A99,Input!$A$22:$A$26,0),MATCH('Residential Bills_Yr 5_avg'!B$95,Input!$C$21:$BJ$21,0))</f>
        <v>0.94526400001759114</v>
      </c>
      <c r="C99" s="3">
        <f>IF($B$89&gt;Input!F155,Input!F155,'Residential Bills_Yr 5_avg'!$B$89)</f>
        <v>82.14</v>
      </c>
      <c r="D99" s="15">
        <f>ROUND(IFERROR(B99*C99," "),2)</f>
        <v>77.64</v>
      </c>
      <c r="F99" s="19">
        <f>INDEX(Input!$C$22:$BJ$26,MATCH('Residential Bills_Yr 5_avg'!$A99,Input!$A$22:$A$26,0),MATCH('Residential Bills_Yr 5_avg'!F$95,Input!$C$21:$BJ$21,0))</f>
        <v>0.94526400001759114</v>
      </c>
      <c r="G99" s="3">
        <f>IF($B$89&gt;Input!G155,Input!G155,'Residential Bills_Yr 5_avg'!$B$89)</f>
        <v>82.14</v>
      </c>
      <c r="H99" s="15">
        <f>ROUND(IFERROR(F99*G99," "),2)</f>
        <v>77.64</v>
      </c>
      <c r="J99" s="19">
        <f>INDEX(Input!$C$22:$BJ$26,MATCH('Residential Bills_Yr 5_avg'!$A99,Input!$A$22:$A$26,0),MATCH('Residential Bills_Yr 5_avg'!J$95,Input!$C$21:$BJ$21,0))</f>
        <v>0.94526400001759114</v>
      </c>
      <c r="K99" s="3">
        <f>IF($B$89&gt;Input!H155,Input!H155,'Residential Bills_Yr 5_avg'!$B$89)</f>
        <v>82.14</v>
      </c>
      <c r="L99" s="15">
        <f>ROUND(IFERROR(J99*K99," "),2)</f>
        <v>77.64</v>
      </c>
      <c r="N99" s="19">
        <f>INDEX(Input!$C$22:$BJ$26,MATCH('Residential Bills_Yr 5_avg'!$A99,Input!$A$22:$A$26,0),MATCH('Residential Bills_Yr 5_avg'!N$95,Input!$C$21:$BJ$21,0))</f>
        <v>0.94526400001759114</v>
      </c>
      <c r="O99" s="3">
        <f>IF($B$89&gt;Input!I155,Input!I155,'Residential Bills_Yr 5_avg'!$B$89)</f>
        <v>82.14</v>
      </c>
      <c r="P99" s="15">
        <f>ROUND(IFERROR(N99*O99," "),2)</f>
        <v>77.64</v>
      </c>
      <c r="R99" s="19">
        <f>INDEX(Input!$C$22:$BJ$26,MATCH('Residential Bills_Yr 5_avg'!$A99,Input!$A$22:$A$26,0),MATCH('Residential Bills_Yr 5_avg'!R$95,Input!$C$21:$BJ$21,0))</f>
        <v>0.94526400001759114</v>
      </c>
      <c r="S99" s="3">
        <f>IF($B$89&gt;Input!J155,Input!J155,'Residential Bills_Yr 5_avg'!$B$89)</f>
        <v>82.14</v>
      </c>
      <c r="T99" s="15">
        <f>ROUND(IFERROR(R99*S99," "),2)</f>
        <v>77.64</v>
      </c>
      <c r="V99" s="19">
        <f>INDEX(Input!$C$22:$BJ$26,MATCH('Residential Bills_Yr 5_avg'!$A99,Input!$A$22:$A$26,0),MATCH('Residential Bills_Yr 5_avg'!V$95,Input!$C$21:$BJ$21,0))</f>
        <v>0.94526400001759114</v>
      </c>
      <c r="W99" s="3">
        <f>IF($B$89&gt;Input!K155,Input!K155,'Residential Bills_Yr 5_avg'!$B$89)</f>
        <v>82.14</v>
      </c>
      <c r="X99" s="15">
        <f>ROUND(IFERROR(V99*W99," "),2)</f>
        <v>77.64</v>
      </c>
      <c r="Z99" s="19">
        <f>INDEX(Input!$C$22:$BJ$26,MATCH('Residential Bills_Yr 5_avg'!$A99,Input!$A$22:$A$26,0),MATCH('Residential Bills_Yr 5_avg'!Z$95,Input!$C$21:$BJ$21,0))</f>
        <v>0.94526400001759114</v>
      </c>
      <c r="AA99" s="3">
        <f>IF($B$89&gt;Input!L155,Input!L155,'Residential Bills_Yr 5_avg'!$B$89)</f>
        <v>82.14</v>
      </c>
      <c r="AB99" s="15">
        <f>ROUND(IFERROR(Z99*AA99," "),2)</f>
        <v>77.64</v>
      </c>
      <c r="AD99" s="19">
        <f>INDEX(Input!$C$22:$BJ$26,MATCH('Residential Bills_Yr 5_avg'!$A99,Input!$A$22:$A$26,0),MATCH('Residential Bills_Yr 5_avg'!AD$95,Input!$C$21:$BJ$21,0))</f>
        <v>0.94526400001759114</v>
      </c>
      <c r="AE99" s="3">
        <f>IF($B$89&gt;Input!M155,Input!M155,'Residential Bills_Yr 5_avg'!$B$89)</f>
        <v>82.14</v>
      </c>
      <c r="AF99" s="15">
        <f>ROUND(IFERROR(AD99*AE99," "),2)</f>
        <v>77.64</v>
      </c>
      <c r="AH99" s="19">
        <f>INDEX(Input!$C$22:$BJ$26,MATCH('Residential Bills_Yr 5_avg'!$A99,Input!$A$22:$A$26,0),MATCH('Residential Bills_Yr 5_avg'!AH$95,Input!$C$21:$BJ$21,0))</f>
        <v>0.94526400001759114</v>
      </c>
      <c r="AI99" s="3">
        <f>IF($B$89&gt;Input!N155,Input!N155,'Residential Bills_Yr 5_avg'!$B$89)</f>
        <v>82.14</v>
      </c>
      <c r="AJ99" s="15">
        <f>ROUND(IFERROR(AH99*AI99," "),2)</f>
        <v>77.64</v>
      </c>
      <c r="AL99" s="19">
        <f>INDEX(Input!$C$22:$BJ$26,MATCH('Residential Bills_Yr 5_avg'!$A99,Input!$A$22:$A$26,0),MATCH('Residential Bills_Yr 5_avg'!AL$95,Input!$C$21:$BJ$21,0))</f>
        <v>0.94526400001759114</v>
      </c>
      <c r="AM99" s="3">
        <f>IF($B$89&gt;Input!O155,Input!O155,'Residential Bills_Yr 5_avg'!$B$89)</f>
        <v>82.14</v>
      </c>
      <c r="AN99" s="15">
        <f>ROUND(IFERROR(AL99*AM99," "),2)</f>
        <v>77.64</v>
      </c>
      <c r="AP99" s="19">
        <f>INDEX(Input!$C$22:$BJ$26,MATCH('Residential Bills_Yr 5_avg'!$A99,Input!$A$22:$A$26,0),MATCH('Residential Bills_Yr 5_avg'!AP$95,Input!$C$21:$BJ$21,0))</f>
        <v>0.94526400001759114</v>
      </c>
      <c r="AQ99" s="3">
        <f>IF($B$89&gt;Input!P155,Input!P155,'Residential Bills_Yr 5_avg'!$B$89)</f>
        <v>82.14</v>
      </c>
      <c r="AR99" s="15">
        <f>ROUND(IFERROR(AP99*AQ99," "),2)</f>
        <v>77.64</v>
      </c>
      <c r="AS99" s="7"/>
      <c r="AT99" s="19">
        <f>INDEX(Input!$C$22:$BJ$26,MATCH('Residential Bills_Yr 5_avg'!$A99,Input!$A$22:$A$26,0),MATCH('Residential Bills_Yr 5_avg'!AT$95,Input!$C$21:$BJ$21,0))</f>
        <v>0.94526400001759114</v>
      </c>
      <c r="AU99" s="3">
        <f>IF($B$89&gt;Input!Q155,Input!Q155,'Residential Bills_Yr 5_avg'!$B$89)</f>
        <v>82.14</v>
      </c>
      <c r="AV99" s="15">
        <f>ROUND(IFERROR(AT99*AU99," "),2)</f>
        <v>77.64</v>
      </c>
    </row>
    <row r="100" spans="1:48" x14ac:dyDescent="0.25">
      <c r="A100" t="str">
        <f>A18</f>
        <v>Tier 2</v>
      </c>
      <c r="B100" s="19">
        <f>INDEX(Input!$C$22:$BJ$26,MATCH('Residential Bills_Yr 5_avg'!$A100,Input!$A$22:$A$26,0),MATCH('Residential Bills_Yr 5_avg'!B$95,Input!$C$21:$BJ$21,0))</f>
        <v>1.1676790588452597</v>
      </c>
      <c r="C100" s="3">
        <f>IF(($B$89-C99)&gt;Input!F156,Input!F156,($B$89-C99))</f>
        <v>0</v>
      </c>
      <c r="D100" s="15">
        <f>ROUND(IFERROR(B100*C100," "),2)</f>
        <v>0</v>
      </c>
      <c r="F100" s="19">
        <f>INDEX(Input!$C$22:$BJ$26,MATCH('Residential Bills_Yr 5_avg'!$A100,Input!$A$22:$A$26,0),MATCH('Residential Bills_Yr 5_avg'!F$95,Input!$C$21:$BJ$21,0))</f>
        <v>1.1676790588452597</v>
      </c>
      <c r="G100" s="3">
        <f>IF(($B$89-G99)&gt;Input!G156,Input!G156,($B$89-G99))</f>
        <v>0</v>
      </c>
      <c r="H100" s="15">
        <f>ROUND(IFERROR(F100*G100," "),2)</f>
        <v>0</v>
      </c>
      <c r="J100" s="19">
        <f>INDEX(Input!$C$22:$BJ$26,MATCH('Residential Bills_Yr 5_avg'!$A100,Input!$A$22:$A$26,0),MATCH('Residential Bills_Yr 5_avg'!J$95,Input!$C$21:$BJ$21,0))</f>
        <v>1.1676790588452597</v>
      </c>
      <c r="K100" s="3">
        <f>IF(($B$89-K99)&gt;Input!H156,Input!H156,($B$89-K99))</f>
        <v>0</v>
      </c>
      <c r="L100" s="15">
        <f>ROUND(IFERROR(J100*K100," "),2)</f>
        <v>0</v>
      </c>
      <c r="N100" s="19">
        <f>INDEX(Input!$C$22:$BJ$26,MATCH('Residential Bills_Yr 5_avg'!$A100,Input!$A$22:$A$26,0),MATCH('Residential Bills_Yr 5_avg'!N$95,Input!$C$21:$BJ$21,0))</f>
        <v>1.1676790588452597</v>
      </c>
      <c r="O100" s="3">
        <f>IF(($B$89-O99)&gt;Input!I156,Input!I156,($B$89-O99))</f>
        <v>0</v>
      </c>
      <c r="P100" s="15">
        <f>ROUND(IFERROR(N100*O100," "),2)</f>
        <v>0</v>
      </c>
      <c r="R100" s="19">
        <f>INDEX(Input!$C$22:$BJ$26,MATCH('Residential Bills_Yr 5_avg'!$A100,Input!$A$22:$A$26,0),MATCH('Residential Bills_Yr 5_avg'!R$95,Input!$C$21:$BJ$21,0))</f>
        <v>1.1676790588452597</v>
      </c>
      <c r="S100" s="3">
        <f>IF(($B$89-S99)&gt;Input!J156,Input!J156,($B$89-S99))</f>
        <v>0</v>
      </c>
      <c r="T100" s="15">
        <f>ROUND(IFERROR(R100*S100," "),2)</f>
        <v>0</v>
      </c>
      <c r="V100" s="19">
        <f>INDEX(Input!$C$22:$BJ$26,MATCH('Residential Bills_Yr 5_avg'!$A100,Input!$A$22:$A$26,0),MATCH('Residential Bills_Yr 5_avg'!V$95,Input!$C$21:$BJ$21,0))</f>
        <v>1.1676790588452597</v>
      </c>
      <c r="W100" s="3">
        <f>IF(($B$89-W99)&gt;Input!K156,Input!K156,($B$89-S99))</f>
        <v>0</v>
      </c>
      <c r="X100" s="15">
        <f>ROUND(IFERROR(V100*W100," "),2)</f>
        <v>0</v>
      </c>
      <c r="Z100" s="19">
        <f>INDEX(Input!$C$22:$BJ$26,MATCH('Residential Bills_Yr 5_avg'!$A100,Input!$A$22:$A$26,0),MATCH('Residential Bills_Yr 5_avg'!Z$95,Input!$C$21:$BJ$21,0))</f>
        <v>1.1676790588452597</v>
      </c>
      <c r="AA100" s="3">
        <f>IF(($B$89-AA99)&gt;Input!L156,Input!L156,($B$89-AA99))</f>
        <v>0</v>
      </c>
      <c r="AB100" s="15">
        <f>ROUND(IFERROR(Z100*AA100," "),2)</f>
        <v>0</v>
      </c>
      <c r="AD100" s="19">
        <f>INDEX(Input!$C$22:$BJ$26,MATCH('Residential Bills_Yr 5_avg'!$A100,Input!$A$22:$A$26,0),MATCH('Residential Bills_Yr 5_avg'!AD$95,Input!$C$21:$BJ$21,0))</f>
        <v>1.1676790588452597</v>
      </c>
      <c r="AE100" s="3">
        <f>IF(($B$89-AE99)&gt;Input!M156,Input!M156,($B$89-AE99))</f>
        <v>0</v>
      </c>
      <c r="AF100" s="15">
        <f>ROUND(IFERROR(AD100*AE100," "),2)</f>
        <v>0</v>
      </c>
      <c r="AH100" s="19">
        <f>INDEX(Input!$C$22:$BJ$26,MATCH('Residential Bills_Yr 5_avg'!$A100,Input!$A$22:$A$26,0),MATCH('Residential Bills_Yr 5_avg'!AH$95,Input!$C$21:$BJ$21,0))</f>
        <v>1.1676790588452597</v>
      </c>
      <c r="AI100" s="3">
        <f>IF(($B$89-AI99)&gt;Input!N156,Input!N156,($B$89-AI99))</f>
        <v>0</v>
      </c>
      <c r="AJ100" s="15">
        <f>ROUND(IFERROR(AH100*AI100," "),2)</f>
        <v>0</v>
      </c>
      <c r="AL100" s="19">
        <f>INDEX(Input!$C$22:$BJ$26,MATCH('Residential Bills_Yr 5_avg'!$A100,Input!$A$22:$A$26,0),MATCH('Residential Bills_Yr 5_avg'!AL$95,Input!$C$21:$BJ$21,0))</f>
        <v>1.1676790588452597</v>
      </c>
      <c r="AM100" s="3">
        <f>IF(($B$89-AM99)&gt;Input!O156,Input!O156,($B$89-AM99))</f>
        <v>0</v>
      </c>
      <c r="AN100" s="15">
        <f>ROUND(IFERROR(AL100*AM100," "),2)</f>
        <v>0</v>
      </c>
      <c r="AP100" s="19">
        <f>INDEX(Input!$C$22:$BJ$26,MATCH('Residential Bills_Yr 5_avg'!$A100,Input!$A$22:$A$26,0),MATCH('Residential Bills_Yr 5_avg'!AP$95,Input!$C$21:$BJ$21,0))</f>
        <v>1.1676790588452597</v>
      </c>
      <c r="AQ100" s="3">
        <f>IF(($B$89-AQ99)&gt;Input!P156,Input!P156,($B$89-AQ99))</f>
        <v>0</v>
      </c>
      <c r="AR100" s="15">
        <f>ROUND(IFERROR(AP100*AQ100," "),2)</f>
        <v>0</v>
      </c>
      <c r="AS100" s="7"/>
      <c r="AT100" s="19">
        <f>INDEX(Input!$C$22:$BJ$26,MATCH('Residential Bills_Yr 5_avg'!$A100,Input!$A$22:$A$26,0),MATCH('Residential Bills_Yr 5_avg'!AT$95,Input!$C$21:$BJ$21,0))</f>
        <v>1.1676790588452597</v>
      </c>
      <c r="AU100" s="3">
        <f>IF(($B$89-AU99)&gt;Input!Q156,Input!Q156,($B$89-AU99))</f>
        <v>0</v>
      </c>
      <c r="AV100" s="15">
        <f>ROUND(IFERROR(AT100*AU100," "),2)</f>
        <v>0</v>
      </c>
    </row>
    <row r="101" spans="1:48" x14ac:dyDescent="0.25">
      <c r="A101" t="str">
        <f>A19</f>
        <v>Tier 3</v>
      </c>
      <c r="B101" s="19">
        <f>INDEX(Input!$C$22:$BJ$26,MATCH('Residential Bills_Yr 5_avg'!$A101,Input!$A$22:$A$26,0),MATCH('Residential Bills_Yr 5_avg'!B$95,Input!$C$21:$BJ$21,0))</f>
        <v>1.390094117672928</v>
      </c>
      <c r="C101" s="3">
        <f>IF(OR(Input!F153="Tier 4",Input!F153="Tier 5"),IF(('Residential Bills_Yr 5_avg'!$B$89-'Residential Bills_Yr 5_avg'!C99-'Residential Bills_Yr 5_avg'!C100)&gt;Input!F153,Input!F153,('Residential Bills_Yr 5_avg'!$B$89-'Residential Bills_Yr 5_avg'!C99-'Residential Bills_Yr 5_avg'!C100)),('Residential Bills_Yr 5_avg'!$B$89-'Residential Bills_Yr 5_avg'!C99-'Residential Bills_Yr 5_avg'!C100))</f>
        <v>0</v>
      </c>
      <c r="D101" s="15">
        <f>ROUND(IFERROR(B101*C101," "),2)</f>
        <v>0</v>
      </c>
      <c r="F101" s="19">
        <f>INDEX(Input!$C$22:$BJ$26,MATCH('Residential Bills_Yr 5_avg'!$A101,Input!$A$22:$A$26,0),MATCH('Residential Bills_Yr 5_avg'!F$95,Input!$C$21:$BJ$21,0))</f>
        <v>1.390094117672928</v>
      </c>
      <c r="G101" s="3">
        <f>IF(OR(Input!G153="Tier 4",Input!G153="Tier 5"),IF(('Residential Bills_Yr 5_avg'!$B$89-'Residential Bills_Yr 5_avg'!G99-'Residential Bills_Yr 5_avg'!G100)&gt;Input!G153,Input!G153,('Residential Bills_Yr 5_avg'!$B$89-'Residential Bills_Yr 5_avg'!G99-'Residential Bills_Yr 5_avg'!G100)),('Residential Bills_Yr 5_avg'!$B$89-'Residential Bills_Yr 5_avg'!G99-'Residential Bills_Yr 5_avg'!G100))</f>
        <v>0</v>
      </c>
      <c r="H101" s="15">
        <f>ROUND(IFERROR(F101*G101," "),2)</f>
        <v>0</v>
      </c>
      <c r="J101" s="19">
        <f>INDEX(Input!$C$22:$BJ$26,MATCH('Residential Bills_Yr 5_avg'!$A101,Input!$A$22:$A$26,0),MATCH('Residential Bills_Yr 5_avg'!J$95,Input!$C$21:$BJ$21,0))</f>
        <v>1.390094117672928</v>
      </c>
      <c r="K101" s="3">
        <f>IF(OR(Input!H153="Tier 4",Input!H153="Tier 5"),IF(('Residential Bills_Yr 5_avg'!$B$89-'Residential Bills_Yr 5_avg'!K99-'Residential Bills_Yr 5_avg'!K100)&gt;Input!H153,Input!H153,('Residential Bills_Yr 5_avg'!$B$89-'Residential Bills_Yr 5_avg'!K99-'Residential Bills_Yr 5_avg'!K100)),('Residential Bills_Yr 5_avg'!$B$89-'Residential Bills_Yr 5_avg'!K99-'Residential Bills_Yr 5_avg'!K100))</f>
        <v>0</v>
      </c>
      <c r="L101" s="15">
        <f>ROUND(IFERROR(J101*K101," "),2)</f>
        <v>0</v>
      </c>
      <c r="N101" s="19">
        <f>INDEX(Input!$C$22:$BJ$26,MATCH('Residential Bills_Yr 5_avg'!$A101,Input!$A$22:$A$26,0),MATCH('Residential Bills_Yr 5_avg'!N$95,Input!$C$21:$BJ$21,0))</f>
        <v>1.390094117672928</v>
      </c>
      <c r="O101" s="3">
        <f>IF(OR(Input!I153="Tier 4",Input!I153="Tier 5"),IF(('Residential Bills_Yr 5_avg'!$B$89-'Residential Bills_Yr 5_avg'!O99-'Residential Bills_Yr 5_avg'!O100)&gt;Input!I153,Input!I153,('Residential Bills_Yr 5_avg'!$B$89-'Residential Bills_Yr 5_avg'!O99-'Residential Bills_Yr 5_avg'!O100)),('Residential Bills_Yr 5_avg'!$B$89-'Residential Bills_Yr 5_avg'!O99-'Residential Bills_Yr 5_avg'!O100))</f>
        <v>0</v>
      </c>
      <c r="P101" s="15">
        <f>ROUND(IFERROR(N101*O101," "),2)</f>
        <v>0</v>
      </c>
      <c r="R101" s="19">
        <f>INDEX(Input!$C$22:$BJ$26,MATCH('Residential Bills_Yr 5_avg'!$A101,Input!$A$22:$A$26,0),MATCH('Residential Bills_Yr 5_avg'!R$95,Input!$C$21:$BJ$21,0))</f>
        <v>1.390094117672928</v>
      </c>
      <c r="S101" s="3">
        <f>IF(OR(Input!J153="Tier 4",Input!J153="Tier 5"),IF(('Residential Bills_Yr 5_avg'!$B$89-'Residential Bills_Yr 5_avg'!S99-'Residential Bills_Yr 5_avg'!S100)&gt;Input!J153,Input!J153,('Residential Bills_Yr 5_avg'!$B$89-'Residential Bills_Yr 5_avg'!S99-'Residential Bills_Yr 5_avg'!S100)),('Residential Bills_Yr 5_avg'!$B$89-'Residential Bills_Yr 5_avg'!S99-'Residential Bills_Yr 5_avg'!S100))</f>
        <v>0</v>
      </c>
      <c r="T101" s="15">
        <f>ROUND(IFERROR(R101*S101," "),2)</f>
        <v>0</v>
      </c>
      <c r="V101" s="19">
        <f>INDEX(Input!$C$22:$BJ$26,MATCH('Residential Bills_Yr 5_avg'!$A101,Input!$A$22:$A$26,0),MATCH('Residential Bills_Yr 5_avg'!V$95,Input!$C$21:$BJ$21,0))</f>
        <v>1.390094117672928</v>
      </c>
      <c r="W101" s="3">
        <f>IF(OR(Input!K153="Tier 4",Input!K153="Tier 5"),IF(('Residential Bills_Yr 5_avg'!$B$89-'Residential Bills_Yr 5_avg'!W99-'Residential Bills_Yr 5_avg'!W100)&gt;Input!K153,Input!K153,('Residential Bills_Yr 5_avg'!$B$89-'Residential Bills_Yr 5_avg'!W99-'Residential Bills_Yr 5_avg'!W100)),('Residential Bills_Yr 5_avg'!$B$89-'Residential Bills_Yr 5_avg'!W99-'Residential Bills_Yr 5_avg'!W100))</f>
        <v>0</v>
      </c>
      <c r="X101" s="15">
        <f>ROUND(IFERROR(V101*W101," "),2)</f>
        <v>0</v>
      </c>
      <c r="Z101" s="19">
        <f>INDEX(Input!$C$22:$BJ$26,MATCH('Residential Bills_Yr 5_avg'!$A101,Input!$A$22:$A$26,0),MATCH('Residential Bills_Yr 5_avg'!Z$95,Input!$C$21:$BJ$21,0))</f>
        <v>1.390094117672928</v>
      </c>
      <c r="AA101" s="3">
        <f>IF(OR(Input!L153="Tier 4",Input!L153="Tier 5"),IF(('Residential Bills_Yr 5_avg'!$B$89-'Residential Bills_Yr 5_avg'!AA99-'Residential Bills_Yr 5_avg'!AA100)&gt;Input!L153,Input!L153,('Residential Bills_Yr 5_avg'!$B$89-'Residential Bills_Yr 5_avg'!AA99-'Residential Bills_Yr 5_avg'!AA100)),('Residential Bills_Yr 5_avg'!$B$89-'Residential Bills_Yr 5_avg'!AA99-'Residential Bills_Yr 5_avg'!AA100))</f>
        <v>0</v>
      </c>
      <c r="AB101" s="15">
        <f>ROUND(IFERROR(Z101*AA101," "),2)</f>
        <v>0</v>
      </c>
      <c r="AD101" s="19">
        <f>INDEX(Input!$C$22:$BJ$26,MATCH('Residential Bills_Yr 5_avg'!$A101,Input!$A$22:$A$26,0),MATCH('Residential Bills_Yr 5_avg'!AD$95,Input!$C$21:$BJ$21,0))</f>
        <v>1.390094117672928</v>
      </c>
      <c r="AE101" s="3">
        <f>IF(OR(Input!M153="Tier 4",Input!M153="Tier 5"),IF(('Residential Bills_Yr 5_avg'!$B$89-'Residential Bills_Yr 5_avg'!AE99-'Residential Bills_Yr 5_avg'!AE100)&gt;Input!M153,Input!M153,('Residential Bills_Yr 5_avg'!$B$89-'Residential Bills_Yr 5_avg'!AE99-'Residential Bills_Yr 5_avg'!AE100)),('Residential Bills_Yr 5_avg'!$B$89-'Residential Bills_Yr 5_avg'!AE99-'Residential Bills_Yr 5_avg'!AE100))</f>
        <v>0</v>
      </c>
      <c r="AF101" s="15">
        <f>ROUND(IFERROR(AD101*AE101," "),2)</f>
        <v>0</v>
      </c>
      <c r="AH101" s="19">
        <f>INDEX(Input!$C$22:$BJ$26,MATCH('Residential Bills_Yr 5_avg'!$A101,Input!$A$22:$A$26,0),MATCH('Residential Bills_Yr 5_avg'!AH$95,Input!$C$21:$BJ$21,0))</f>
        <v>1.390094117672928</v>
      </c>
      <c r="AI101" s="3">
        <f>IF(OR(Input!N153="Tier 4",Input!N153="Tier 5"),IF(('Residential Bills_Yr 5_avg'!$B$89-'Residential Bills_Yr 5_avg'!AI99-'Residential Bills_Yr 5_avg'!AI100)&gt;Input!N153,Input!N153,('Residential Bills_Yr 5_avg'!$B$89-'Residential Bills_Yr 5_avg'!AI99-'Residential Bills_Yr 5_avg'!AI100)),('Residential Bills_Yr 5_avg'!$B$89-'Residential Bills_Yr 5_avg'!AI99-'Residential Bills_Yr 5_avg'!AI100))</f>
        <v>0</v>
      </c>
      <c r="AJ101" s="15">
        <f>ROUND(IFERROR(AH101*AI101," "),2)</f>
        <v>0</v>
      </c>
      <c r="AL101" s="19">
        <f>INDEX(Input!$C$22:$BJ$26,MATCH('Residential Bills_Yr 5_avg'!$A101,Input!$A$22:$A$26,0),MATCH('Residential Bills_Yr 5_avg'!AL$95,Input!$C$21:$BJ$21,0))</f>
        <v>1.390094117672928</v>
      </c>
      <c r="AM101" s="3">
        <f>IF(OR(Input!O153="Tier 4",Input!O153="Tier 5"),IF(('Residential Bills_Yr 5_avg'!$B$89-'Residential Bills_Yr 5_avg'!AM99-'Residential Bills_Yr 5_avg'!AM100)&gt;Input!O153,Input!O153,('Residential Bills_Yr 5_avg'!$B$89-'Residential Bills_Yr 5_avg'!AM99-'Residential Bills_Yr 5_avg'!AM100)),('Residential Bills_Yr 5_avg'!$B$89-'Residential Bills_Yr 5_avg'!AM99-'Residential Bills_Yr 5_avg'!AM100))</f>
        <v>0</v>
      </c>
      <c r="AN101" s="15">
        <f>ROUND(IFERROR(AL101*AM101," "),2)</f>
        <v>0</v>
      </c>
      <c r="AP101" s="19">
        <f>INDEX(Input!$C$22:$BJ$26,MATCH('Residential Bills_Yr 5_avg'!$A101,Input!$A$22:$A$26,0),MATCH('Residential Bills_Yr 5_avg'!AP$95,Input!$C$21:$BJ$21,0))</f>
        <v>1.390094117672928</v>
      </c>
      <c r="AQ101" s="3">
        <f>IF(OR(Input!P153="Tier 4",Input!P153="Tier 5"),IF(('Residential Bills_Yr 5_avg'!$B$89-'Residential Bills_Yr 5_avg'!AQ99-'Residential Bills_Yr 5_avg'!AQ100)&gt;Input!P153,Input!P153,('Residential Bills_Yr 5_avg'!$B$89-'Residential Bills_Yr 5_avg'!AQ99-'Residential Bills_Yr 5_avg'!AQ100)),('Residential Bills_Yr 5_avg'!$B$89-'Residential Bills_Yr 5_avg'!AQ99-'Residential Bills_Yr 5_avg'!AQ100))</f>
        <v>0</v>
      </c>
      <c r="AR101" s="15">
        <f>ROUND(IFERROR(AP101*AQ101," "),2)</f>
        <v>0</v>
      </c>
      <c r="AS101" s="7"/>
      <c r="AT101" s="19">
        <f>INDEX(Input!$C$22:$BJ$26,MATCH('Residential Bills_Yr 5_avg'!$A101,Input!$A$22:$A$26,0),MATCH('Residential Bills_Yr 5_avg'!AT$95,Input!$C$21:$BJ$21,0))</f>
        <v>1.390094117672928</v>
      </c>
      <c r="AU101" s="3">
        <f>IF(OR(Input!Q153="Tier 4",Input!Q153="Tier 5"),IF(('Residential Bills_Yr 5_avg'!$B$89-'Residential Bills_Yr 5_avg'!AU99-'Residential Bills_Yr 5_avg'!AU100)&gt;Input!Q153,Input!Q153,('Residential Bills_Yr 5_avg'!$B$89-'Residential Bills_Yr 5_avg'!AU99-'Residential Bills_Yr 5_avg'!AU100)),('Residential Bills_Yr 5_avg'!$B$89-'Residential Bills_Yr 5_avg'!AU99-'Residential Bills_Yr 5_avg'!AU100))</f>
        <v>0</v>
      </c>
      <c r="AV101" s="15">
        <f>ROUND(IFERROR(AT101*AU101," "),2)</f>
        <v>0</v>
      </c>
    </row>
    <row r="102" spans="1:48" ht="14.65" customHeight="1" x14ac:dyDescent="0.25">
      <c r="A102" t="str">
        <f>A20</f>
        <v>Tier 4</v>
      </c>
      <c r="B102" s="19">
        <f>INDEX(Input!$C$22:$BJ$26,MATCH('Residential Bills_Yr 5_avg'!$A102,Input!$A$22:$A$26,0),MATCH('Residential Bills_Yr 5_avg'!B$95,Input!$C$21:$BJ$21,0))</f>
        <v>2.0406581647438582</v>
      </c>
      <c r="C102" s="3" t="str">
        <f>IF(Input!F153="Tier 4",($B$89-C99-C100-C101),IF(Input!F153="Tier 5",IF(('Residential Bills_Yr 5_avg'!$B$89-'Residential Bills_Yr 5_avg'!C99-'Residential Bills_Yr 5_avg'!C100-'Residential Bills_Yr 5_avg'!C101)&gt;Input!F158,Input!F158,('Residential Bills_Yr 5_avg'!$B$89-'Residential Bills_Yr 5_avg'!C99-'Residential Bills_Yr 5_avg'!C100-'Residential Bills_Yr 5_avg'!C101))," "))</f>
        <v xml:space="preserve"> </v>
      </c>
      <c r="D102" s="15" t="str">
        <f t="shared" ref="D102:D103" si="60">IFERROR(B102*C102," ")</f>
        <v xml:space="preserve"> </v>
      </c>
      <c r="F102" s="19">
        <f>INDEX(Input!$C$22:$BJ$26,MATCH('Residential Bills_Yr 5_avg'!$A102,Input!$A$22:$A$26,0),MATCH('Residential Bills_Yr 5_avg'!F$95,Input!$C$21:$BJ$21,0))</f>
        <v>2.0406581647438582</v>
      </c>
      <c r="G102" s="3">
        <f>IF(Input!G153="Tier 4",($B$89-G99-G100-G101),IF(Input!G153="Tier 5",IF(('Residential Bills_Yr 5_avg'!$B$89-'Residential Bills_Yr 5_avg'!G99-'Residential Bills_Yr 5_avg'!G100-'Residential Bills_Yr 5_avg'!G101)&gt;Input!G158,Input!G158,('Residential Bills_Yr 5_avg'!$B$89-'Residential Bills_Yr 5_avg'!G99-'Residential Bills_Yr 5_avg'!G100-'Residential Bills_Yr 5_avg'!G101))," "))</f>
        <v>0</v>
      </c>
      <c r="H102" s="15">
        <f t="shared" ref="H102:H103" si="61">IFERROR(F102*G102," ")</f>
        <v>0</v>
      </c>
      <c r="J102" s="19">
        <f>INDEX(Input!$C$22:$BJ$26,MATCH('Residential Bills_Yr 5_avg'!$A102,Input!$A$22:$A$26,0),MATCH('Residential Bills_Yr 5_avg'!J$95,Input!$C$21:$BJ$21,0))</f>
        <v>2.0406581647438582</v>
      </c>
      <c r="K102" s="3">
        <f>IF(Input!H153="Tier 4",($B$89-K99-K100-K101),IF(Input!H153="Tier 5",IF(('Residential Bills_Yr 5_avg'!$B$89-'Residential Bills_Yr 5_avg'!K99-'Residential Bills_Yr 5_avg'!K100-'Residential Bills_Yr 5_avg'!K101)&gt;Input!H158,Input!H158,('Residential Bills_Yr 5_avg'!$B$89-'Residential Bills_Yr 5_avg'!K99-'Residential Bills_Yr 5_avg'!K100-'Residential Bills_Yr 5_avg'!K101))," "))</f>
        <v>0</v>
      </c>
      <c r="L102" s="15">
        <f t="shared" ref="L102:L103" si="62">IFERROR(J102*K102," ")</f>
        <v>0</v>
      </c>
      <c r="N102" s="19">
        <f>INDEX(Input!$C$22:$BJ$26,MATCH('Residential Bills_Yr 5_avg'!$A102,Input!$A$22:$A$26,0),MATCH('Residential Bills_Yr 5_avg'!N$95,Input!$C$21:$BJ$21,0))</f>
        <v>2.0406581647438582</v>
      </c>
      <c r="O102" s="3">
        <f>IF(Input!I153="Tier 4",($B$89-O99-O100-O101),IF(Input!I153="Tier 5",IF(('Residential Bills_Yr 5_avg'!$B$89-'Residential Bills_Yr 5_avg'!O99-'Residential Bills_Yr 5_avg'!O100-'Residential Bills_Yr 5_avg'!O101)&gt;Input!I158,Input!I158,('Residential Bills_Yr 5_avg'!$B$89-'Residential Bills_Yr 5_avg'!O99-'Residential Bills_Yr 5_avg'!O100-'Residential Bills_Yr 5_avg'!O101))," "))</f>
        <v>0</v>
      </c>
      <c r="P102" s="15">
        <f t="shared" ref="P102:P103" si="63">IFERROR(N102*O102," ")</f>
        <v>0</v>
      </c>
      <c r="R102" s="19">
        <f>INDEX(Input!$C$22:$BJ$26,MATCH('Residential Bills_Yr 5_avg'!$A102,Input!$A$22:$A$26,0),MATCH('Residential Bills_Yr 5_avg'!R$95,Input!$C$21:$BJ$21,0))</f>
        <v>2.0406581647438582</v>
      </c>
      <c r="S102" s="3">
        <f>IF(Input!J153="Tier 4",($B$89-S99-S100-S101),IF(Input!J153="Tier 5",IF(('Residential Bills_Yr 5_avg'!$B$89-'Residential Bills_Yr 5_avg'!S99-'Residential Bills_Yr 5_avg'!S100-'Residential Bills_Yr 5_avg'!S101)&gt;Input!J158,Input!J158,('Residential Bills_Yr 5_avg'!$B$89-'Residential Bills_Yr 5_avg'!S99-'Residential Bills_Yr 5_avg'!S100-'Residential Bills_Yr 5_avg'!S101))," "))</f>
        <v>0</v>
      </c>
      <c r="T102" s="15">
        <f t="shared" ref="T102:T103" si="64">IFERROR(R102*S102," ")</f>
        <v>0</v>
      </c>
      <c r="V102" s="19">
        <f>INDEX(Input!$C$22:$BJ$26,MATCH('Residential Bills_Yr 5_avg'!$A102,Input!$A$22:$A$26,0),MATCH('Residential Bills_Yr 5_avg'!V$95,Input!$C$21:$BJ$21,0))</f>
        <v>2.0406581647438582</v>
      </c>
      <c r="W102" s="3">
        <f>IF(Input!K153="Tier 4",($B$89-W99-W100-W101),IF(Input!K153="Tier 5",IF(('Residential Bills_Yr 5_avg'!$B$89-'Residential Bills_Yr 5_avg'!W99-'Residential Bills_Yr 5_avg'!W100-'Residential Bills_Yr 5_avg'!W101)&gt;Input!K158,Input!K158,('Residential Bills_Yr 5_avg'!$B$89-'Residential Bills_Yr 5_avg'!W99-'Residential Bills_Yr 5_avg'!W100-'Residential Bills_Yr 5_avg'!W101))," "))</f>
        <v>0</v>
      </c>
      <c r="X102" s="15">
        <f t="shared" ref="X102:X103" si="65">IFERROR(V102*W102," ")</f>
        <v>0</v>
      </c>
      <c r="Z102" s="19">
        <f>INDEX(Input!$C$22:$BJ$26,MATCH('Residential Bills_Yr 5_avg'!$A102,Input!$A$22:$A$26,0),MATCH('Residential Bills_Yr 5_avg'!Z$95,Input!$C$21:$BJ$21,0))</f>
        <v>2.0406581647438582</v>
      </c>
      <c r="AA102" s="3">
        <f>IF(Input!L153="Tier 4",($B$89-AA99-AA100-AA101),IF(Input!L153="Tier 5",IF(('Residential Bills_Yr 5_avg'!$B$89-'Residential Bills_Yr 5_avg'!AA99-'Residential Bills_Yr 5_avg'!AA100-'Residential Bills_Yr 5_avg'!AA101)&gt;Input!L158,Input!L158,('Residential Bills_Yr 5_avg'!$B$89-'Residential Bills_Yr 5_avg'!AA99-'Residential Bills_Yr 5_avg'!AA100-'Residential Bills_Yr 5_avg'!AA101))," "))</f>
        <v>0</v>
      </c>
      <c r="AB102" s="15">
        <f t="shared" ref="AB102:AB103" si="66">IFERROR(Z102*AA102," ")</f>
        <v>0</v>
      </c>
      <c r="AD102" s="19">
        <f>INDEX(Input!$C$22:$BJ$26,MATCH('Residential Bills_Yr 5_avg'!$A102,Input!$A$22:$A$26,0),MATCH('Residential Bills_Yr 5_avg'!AD$95,Input!$C$21:$BJ$21,0))</f>
        <v>2.0406581647438582</v>
      </c>
      <c r="AE102" s="3">
        <f>IF(Input!M153="Tier 4",($B$89-AE99-AE100-AE101),IF(Input!M153="Tier 5",IF(('Residential Bills_Yr 5_avg'!$B$89-'Residential Bills_Yr 5_avg'!AE99-'Residential Bills_Yr 5_avg'!AE100-'Residential Bills_Yr 5_avg'!AE101)&gt;Input!M158,Input!M158,('Residential Bills_Yr 5_avg'!$B$89-'Residential Bills_Yr 5_avg'!AE99-'Residential Bills_Yr 5_avg'!AE100-'Residential Bills_Yr 5_avg'!AE101))," "))</f>
        <v>0</v>
      </c>
      <c r="AF102" s="15">
        <f t="shared" ref="AF102:AF103" si="67">IFERROR(AD102*AE102," ")</f>
        <v>0</v>
      </c>
      <c r="AH102" s="19">
        <f>INDEX(Input!$C$22:$BJ$26,MATCH('Residential Bills_Yr 5_avg'!$A102,Input!$A$22:$A$26,0),MATCH('Residential Bills_Yr 5_avg'!AH$95,Input!$C$21:$BJ$21,0))</f>
        <v>2.0406581647438582</v>
      </c>
      <c r="AI102" s="3">
        <f>IF(Input!N153="Tier 4",($B$89-AI99-AI100-AI101),IF(Input!N153="Tier 5",IF(('Residential Bills_Yr 5_avg'!$B$89-'Residential Bills_Yr 5_avg'!AI99-'Residential Bills_Yr 5_avg'!AI100-'Residential Bills_Yr 5_avg'!AI101)&gt;Input!N158,Input!N158,('Residential Bills_Yr 5_avg'!$B$89-'Residential Bills_Yr 5_avg'!AI99-'Residential Bills_Yr 5_avg'!AI100-'Residential Bills_Yr 5_avg'!AI101))," "))</f>
        <v>0</v>
      </c>
      <c r="AJ102" s="15">
        <f t="shared" ref="AJ102:AJ103" si="68">IFERROR(AH102*AI102," ")</f>
        <v>0</v>
      </c>
      <c r="AL102" s="19">
        <f>INDEX(Input!$C$22:$BJ$26,MATCH('Residential Bills_Yr 5_avg'!$A102,Input!$A$22:$A$26,0),MATCH('Residential Bills_Yr 5_avg'!AL$95,Input!$C$21:$BJ$21,0))</f>
        <v>2.0406581647438582</v>
      </c>
      <c r="AM102" s="3">
        <f>IF(Input!O153="Tier 4",($B$89-AM99-AM100-AM101),IF(Input!O153="Tier 5",IF(('Residential Bills_Yr 5_avg'!$B$89-'Residential Bills_Yr 5_avg'!AM99-'Residential Bills_Yr 5_avg'!AM100-'Residential Bills_Yr 5_avg'!AM101)&gt;Input!O158,Input!O158,('Residential Bills_Yr 5_avg'!$B$89-'Residential Bills_Yr 5_avg'!AM99-'Residential Bills_Yr 5_avg'!AM100-'Residential Bills_Yr 5_avg'!AM101))," "))</f>
        <v>0</v>
      </c>
      <c r="AN102" s="15">
        <f t="shared" ref="AN102:AN103" si="69">IFERROR(AL102*AM102," ")</f>
        <v>0</v>
      </c>
      <c r="AP102" s="19">
        <f>INDEX(Input!$C$22:$BJ$26,MATCH('Residential Bills_Yr 5_avg'!$A102,Input!$A$22:$A$26,0),MATCH('Residential Bills_Yr 5_avg'!AP$95,Input!$C$21:$BJ$21,0))</f>
        <v>2.0406581647438582</v>
      </c>
      <c r="AQ102" s="3">
        <f>IF(Input!P153="Tier 4",($B$89-AQ99-AQ100-AQ101),IF(Input!P153="Tier 5",IF(('Residential Bills_Yr 5_avg'!$B$89-'Residential Bills_Yr 5_avg'!AQ99-'Residential Bills_Yr 5_avg'!AQ100-'Residential Bills_Yr 5_avg'!AQ101)&gt;Input!P158,Input!P158,('Residential Bills_Yr 5_avg'!$B$89-'Residential Bills_Yr 5_avg'!AQ99-'Residential Bills_Yr 5_avg'!AQ100-'Residential Bills_Yr 5_avg'!AQ101))," "))</f>
        <v>0</v>
      </c>
      <c r="AR102" s="15">
        <f t="shared" ref="AR102:AR103" si="70">IFERROR(AP102*AQ102," ")</f>
        <v>0</v>
      </c>
      <c r="AS102" s="7"/>
      <c r="AT102" s="19">
        <f>INDEX(Input!$C$22:$BJ$26,MATCH('Residential Bills_Yr 5_avg'!$A102,Input!$A$22:$A$26,0),MATCH('Residential Bills_Yr 5_avg'!AT$95,Input!$C$21:$BJ$21,0))</f>
        <v>2.0406581647438582</v>
      </c>
      <c r="AU102" s="3">
        <f>IF(Input!Q153="Tier 4",($B$89-AU99-AU100-AU101),IF(Input!Q153="Tier 5",IF(('Residential Bills_Yr 5_avg'!$B$89-'Residential Bills_Yr 5_avg'!AU99-'Residential Bills_Yr 5_avg'!AU100-'Residential Bills_Yr 5_avg'!AU101)&gt;Input!Q158,Input!Q158,('Residential Bills_Yr 5_avg'!$B$89-'Residential Bills_Yr 5_avg'!AU99-'Residential Bills_Yr 5_avg'!AU100-'Residential Bills_Yr 5_avg'!AU101))," "))</f>
        <v>0</v>
      </c>
      <c r="AV102" s="15">
        <f t="shared" ref="AV102:AV103" si="71">IFERROR(AT102*AU102," ")</f>
        <v>0</v>
      </c>
    </row>
    <row r="103" spans="1:48" ht="14.65" customHeight="1" x14ac:dyDescent="0.25">
      <c r="A103" t="str">
        <f>A21</f>
        <v>Tier 5</v>
      </c>
      <c r="B103" s="19">
        <f>INDEX(Input!$C$22:$BJ$26,MATCH('Residential Bills_Yr 5_avg'!$A103,Input!$A$22:$A$26,0),MATCH('Residential Bills_Yr 5_avg'!B$95,Input!$C$21:$BJ$21,0))</f>
        <v>0</v>
      </c>
      <c r="C103" s="3" t="str">
        <f>IF(Input!F153="Tier 5",('Residential Bills_Yr 5_avg'!$B$89-'Residential Bills_Yr 5_avg'!C99-'Residential Bills_Yr 5_avg'!C100-'Residential Bills_Yr 5_avg'!C101-'Residential Bills_Yr 5_avg'!C102)," ")</f>
        <v xml:space="preserve"> </v>
      </c>
      <c r="D103" s="15" t="str">
        <f t="shared" si="60"/>
        <v xml:space="preserve"> </v>
      </c>
      <c r="F103" s="19">
        <f>INDEX(Input!$C$22:$BJ$26,MATCH('Residential Bills_Yr 5_avg'!$A103,Input!$A$22:$A$26,0),MATCH('Residential Bills_Yr 5_avg'!F$95,Input!$C$21:$BJ$21,0))</f>
        <v>0</v>
      </c>
      <c r="G103" s="3" t="str">
        <f>IF(Input!G153="Tier 5",('Residential Bills_Yr 5_avg'!$B$89-'Residential Bills_Yr 5_avg'!G99-'Residential Bills_Yr 5_avg'!G100-'Residential Bills_Yr 5_avg'!G101-'Residential Bills_Yr 5_avg'!G102)," ")</f>
        <v xml:space="preserve"> </v>
      </c>
      <c r="H103" s="15" t="str">
        <f t="shared" si="61"/>
        <v xml:space="preserve"> </v>
      </c>
      <c r="J103" s="19">
        <f>INDEX(Input!$C$22:$BJ$26,MATCH('Residential Bills_Yr 5_avg'!$A103,Input!$A$22:$A$26,0),MATCH('Residential Bills_Yr 5_avg'!J$95,Input!$C$21:$BJ$21,0))</f>
        <v>0</v>
      </c>
      <c r="K103" s="3" t="str">
        <f>IF(Input!H153="Tier 5",('Residential Bills_Yr 5_avg'!$B$89-'Residential Bills_Yr 5_avg'!K$17-'Residential Bills_Yr 5_avg'!K$18-'Residential Bills_Yr 5_avg'!K$19-'Residential Bills_Yr 5_avg'!K$20)," ")</f>
        <v xml:space="preserve"> </v>
      </c>
      <c r="L103" s="15" t="str">
        <f t="shared" si="62"/>
        <v xml:space="preserve"> </v>
      </c>
      <c r="N103" s="19">
        <f>INDEX(Input!$C$22:$BJ$26,MATCH('Residential Bills_Yr 5_avg'!$A103,Input!$A$22:$A$26,0),MATCH('Residential Bills_Yr 5_avg'!N$95,Input!$C$21:$BJ$21,0))</f>
        <v>0</v>
      </c>
      <c r="O103" s="3" t="str">
        <f>IF(Input!I153="Tier 5",('Residential Bills_Yr 5_avg'!$B$89-'Residential Bills_Yr 5_avg'!O$17-'Residential Bills_Yr 5_avg'!O$18-'Residential Bills_Yr 5_avg'!O$19-'Residential Bills_Yr 5_avg'!O$20)," ")</f>
        <v xml:space="preserve"> </v>
      </c>
      <c r="P103" s="15" t="str">
        <f t="shared" si="63"/>
        <v xml:space="preserve"> </v>
      </c>
      <c r="R103" s="19">
        <f>INDEX(Input!$C$22:$BJ$26,MATCH('Residential Bills_Yr 5_avg'!$A103,Input!$A$22:$A$26,0),MATCH('Residential Bills_Yr 5_avg'!R$95,Input!$C$21:$BJ$21,0))</f>
        <v>0</v>
      </c>
      <c r="S103" s="3" t="str">
        <f>IF(Input!J153="Tier 5",('Residential Bills_Yr 5_avg'!$B$89-'Residential Bills_Yr 5_avg'!S$17-'Residential Bills_Yr 5_avg'!S$18-'Residential Bills_Yr 5_avg'!S$19-'Residential Bills_Yr 5_avg'!S$20)," ")</f>
        <v xml:space="preserve"> </v>
      </c>
      <c r="T103" s="15" t="str">
        <f t="shared" si="64"/>
        <v xml:space="preserve"> </v>
      </c>
      <c r="V103" s="19">
        <f>INDEX(Input!$C$22:$BJ$26,MATCH('Residential Bills_Yr 5_avg'!$A103,Input!$A$22:$A$26,0),MATCH('Residential Bills_Yr 5_avg'!V$95,Input!$C$21:$BJ$21,0))</f>
        <v>0</v>
      </c>
      <c r="W103" s="3" t="str">
        <f>IF(Input!K153="Tier 5",('Residential Bills_Yr 5_avg'!$B$89-'Residential Bills_Yr 5_avg'!W$17-'Residential Bills_Yr 5_avg'!W$18-'Residential Bills_Yr 5_avg'!W$19-'Residential Bills_Yr 5_avg'!W$20)," ")</f>
        <v xml:space="preserve"> </v>
      </c>
      <c r="X103" s="15" t="str">
        <f t="shared" si="65"/>
        <v xml:space="preserve"> </v>
      </c>
      <c r="Z103" s="19">
        <f>INDEX(Input!$C$22:$BJ$26,MATCH('Residential Bills_Yr 5_avg'!$A103,Input!$A$22:$A$26,0),MATCH('Residential Bills_Yr 5_avg'!Z$95,Input!$C$21:$BJ$21,0))</f>
        <v>0</v>
      </c>
      <c r="AA103" s="3" t="str">
        <f>IF(Input!L153="Tier 5",('Residential Bills_Yr 5_avg'!$B$89-'Residential Bills_Yr 5_avg'!AA$17-'Residential Bills_Yr 5_avg'!AA$18-'Residential Bills_Yr 5_avg'!AA$19-'Residential Bills_Yr 5_avg'!AA$20)," ")</f>
        <v xml:space="preserve"> </v>
      </c>
      <c r="AB103" s="15" t="str">
        <f t="shared" si="66"/>
        <v xml:space="preserve"> </v>
      </c>
      <c r="AD103" s="19">
        <f>INDEX(Input!$C$22:$BJ$26,MATCH('Residential Bills_Yr 5_avg'!$A103,Input!$A$22:$A$26,0),MATCH('Residential Bills_Yr 5_avg'!AD$95,Input!$C$21:$BJ$21,0))</f>
        <v>0</v>
      </c>
      <c r="AE103" s="3" t="str">
        <f>IF(Input!M153="Tier 5",('Residential Bills_Yr 5_avg'!$B$89-'Residential Bills_Yr 5_avg'!AE$17-'Residential Bills_Yr 5_avg'!AE$18-'Residential Bills_Yr 5_avg'!AE$19-'Residential Bills_Yr 5_avg'!AE$20)," ")</f>
        <v xml:space="preserve"> </v>
      </c>
      <c r="AF103" s="15" t="str">
        <f t="shared" si="67"/>
        <v xml:space="preserve"> </v>
      </c>
      <c r="AH103" s="19">
        <f>INDEX(Input!$C$22:$BJ$26,MATCH('Residential Bills_Yr 5_avg'!$A103,Input!$A$22:$A$26,0),MATCH('Residential Bills_Yr 5_avg'!AH$95,Input!$C$21:$BJ$21,0))</f>
        <v>0</v>
      </c>
      <c r="AI103" s="3" t="str">
        <f>IF(Input!N153="Tier 5",('Residential Bills_Yr 5_avg'!$B$89-'Residential Bills_Yr 5_avg'!AI$17-'Residential Bills_Yr 5_avg'!AI$18-'Residential Bills_Yr 5_avg'!AI$19-'Residential Bills_Yr 5_avg'!AI$20)," ")</f>
        <v xml:space="preserve"> </v>
      </c>
      <c r="AJ103" s="15" t="str">
        <f t="shared" si="68"/>
        <v xml:space="preserve"> </v>
      </c>
      <c r="AL103" s="19">
        <f>INDEX(Input!$C$22:$BJ$26,MATCH('Residential Bills_Yr 5_avg'!$A103,Input!$A$22:$A$26,0),MATCH('Residential Bills_Yr 5_avg'!AL$95,Input!$C$21:$BJ$21,0))</f>
        <v>0</v>
      </c>
      <c r="AM103" s="3" t="str">
        <f>IF(Input!O153="Tier 5",('Residential Bills_Yr 5_avg'!$B$89-'Residential Bills_Yr 5_avg'!AM$17-'Residential Bills_Yr 5_avg'!AM$18-'Residential Bills_Yr 5_avg'!AM$19-'Residential Bills_Yr 5_avg'!AM$20)," ")</f>
        <v xml:space="preserve"> </v>
      </c>
      <c r="AN103" s="15" t="str">
        <f t="shared" si="69"/>
        <v xml:space="preserve"> </v>
      </c>
      <c r="AP103" s="19">
        <f>INDEX(Input!$C$22:$BJ$26,MATCH('Residential Bills_Yr 5_avg'!$A103,Input!$A$22:$A$26,0),MATCH('Residential Bills_Yr 5_avg'!AP$95,Input!$C$21:$BJ$21,0))</f>
        <v>0</v>
      </c>
      <c r="AQ103" s="3" t="str">
        <f>IF(Input!P153="Tier 5",('Residential Bills_Yr 5_avg'!$B$89-'Residential Bills_Yr 5_avg'!AQ$17-'Residential Bills_Yr 5_avg'!AQ$18-'Residential Bills_Yr 5_avg'!AQ$19-'Residential Bills_Yr 5_avg'!AQ$20)," ")</f>
        <v xml:space="preserve"> </v>
      </c>
      <c r="AR103" s="15" t="str">
        <f t="shared" si="70"/>
        <v xml:space="preserve"> </v>
      </c>
      <c r="AS103" s="7"/>
      <c r="AT103" s="19">
        <f>INDEX(Input!$C$22:$BJ$26,MATCH('Residential Bills_Yr 5_avg'!$A103,Input!$A$22:$A$26,0),MATCH('Residential Bills_Yr 5_avg'!AT$95,Input!$C$21:$BJ$21,0))</f>
        <v>0</v>
      </c>
      <c r="AU103" s="3" t="str">
        <f>IF(Input!Q153="Tier 5",('Residential Bills_Yr 5_avg'!$B$89-'Residential Bills_Yr 5_avg'!AU$17-'Residential Bills_Yr 5_avg'!AU$18-'Residential Bills_Yr 5_avg'!AU$19-'Residential Bills_Yr 5_avg'!AU$20)," ")</f>
        <v xml:space="preserve"> </v>
      </c>
      <c r="AV103" s="15" t="str">
        <f t="shared" si="71"/>
        <v xml:space="preserve"> </v>
      </c>
    </row>
    <row r="104" spans="1:48" x14ac:dyDescent="0.25">
      <c r="A104" t="s">
        <v>25</v>
      </c>
      <c r="B104" s="14"/>
      <c r="C104" s="3">
        <f>SUM(C99:C103)</f>
        <v>82.14</v>
      </c>
      <c r="D104" s="20">
        <f>SUM(D99:D103)+D96</f>
        <v>105.38120263958211</v>
      </c>
      <c r="F104" s="14"/>
      <c r="G104" s="3">
        <f>SUM(G99:G103)</f>
        <v>82.14</v>
      </c>
      <c r="H104" s="20">
        <f>SUM(H99:H103)+H96</f>
        <v>105.38120263958211</v>
      </c>
      <c r="J104" s="14"/>
      <c r="K104" s="3">
        <f>SUM(K99:K103)</f>
        <v>82.14</v>
      </c>
      <c r="L104" s="20">
        <f>SUM(L99:L103)+L96</f>
        <v>105.38120263958211</v>
      </c>
      <c r="N104" s="14"/>
      <c r="O104" s="3">
        <f>SUM(O99:O103)</f>
        <v>82.14</v>
      </c>
      <c r="P104" s="20">
        <f>SUM(P99:P103)+P96</f>
        <v>105.38120263958211</v>
      </c>
      <c r="R104" s="14"/>
      <c r="S104" s="3">
        <f>SUM(S99:S103)</f>
        <v>82.14</v>
      </c>
      <c r="T104" s="20">
        <f>SUM(T99:T103)+T96</f>
        <v>105.38120263958211</v>
      </c>
      <c r="V104" s="14"/>
      <c r="W104" s="3">
        <f>SUM(W99:W103)</f>
        <v>82.14</v>
      </c>
      <c r="X104" s="20">
        <f>SUM(X99:X103)+X96</f>
        <v>105.38120263958211</v>
      </c>
      <c r="Z104" s="14"/>
      <c r="AA104" s="3">
        <f>SUM(AA99:AA103)</f>
        <v>82.14</v>
      </c>
      <c r="AB104" s="20">
        <f>SUM(AB99:AB103)+AB96</f>
        <v>105.38120263958211</v>
      </c>
      <c r="AD104" s="14"/>
      <c r="AE104" s="3">
        <f>SUM(AE99:AE103)</f>
        <v>82.14</v>
      </c>
      <c r="AF104" s="20">
        <f>SUM(AF99:AF103)+AF96</f>
        <v>105.38120263958211</v>
      </c>
      <c r="AH104" s="14"/>
      <c r="AI104" s="3">
        <f>SUM(AI99:AI103)</f>
        <v>82.14</v>
      </c>
      <c r="AJ104" s="20">
        <f>SUM(AJ99:AJ103)+AJ96</f>
        <v>105.38120263958211</v>
      </c>
      <c r="AL104" s="14"/>
      <c r="AM104" s="3">
        <f>SUM(AM99:AM103)</f>
        <v>82.14</v>
      </c>
      <c r="AN104" s="20">
        <f>SUM(AN99:AN103)+AN96</f>
        <v>105.38120263958211</v>
      </c>
      <c r="AP104" s="14"/>
      <c r="AQ104" s="3">
        <f>SUM(AQ99:AQ103)</f>
        <v>82.14</v>
      </c>
      <c r="AR104" s="20">
        <f>SUM(AR99:AR103)+AR96</f>
        <v>105.38120263958211</v>
      </c>
      <c r="AS104" s="39"/>
      <c r="AT104" s="14"/>
      <c r="AU104" s="3">
        <f>SUM(AU99:AU103)</f>
        <v>82.14</v>
      </c>
      <c r="AV104" s="20">
        <f>SUM(AV99:AV103)+AV96</f>
        <v>105.38120263958211</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25">
      <c r="A107" s="30" t="str">
        <f t="shared" ref="A107:A120" si="72">A25</f>
        <v>Consolidated Expense Balancing Account</v>
      </c>
      <c r="B107" s="70">
        <f>INDEX(Input!$C$86:$BJ$133,MATCH($A107,Input!$A$86:$A$133,0),MATCH(B$95,Input!$C$85:$BJ$85,0))</f>
        <v>0</v>
      </c>
      <c r="C107" s="24">
        <f>IF(VLOOKUP($A107,Input!$A$86:$B$133,2,FALSE)="Percentage",D$104,IF(VLOOKUP($A107,Input!$A$86:$B$133,2,FALSE)="Fixed","Fixed",(C$104)))</f>
        <v>82.14</v>
      </c>
      <c r="D107" s="15">
        <f t="shared" ref="D107:D113" si="73">ROUND(IF(C107="Fixed",B107,(B107*C107)),2)</f>
        <v>0</v>
      </c>
      <c r="F107" s="70">
        <f>INDEX(Input!$C$86:$BJ$133,MATCH($A107,Input!$A$86:$A$133,0),MATCH(F$95,Input!$C$85:$BJ$85,0))</f>
        <v>0</v>
      </c>
      <c r="G107" s="24">
        <f>IF(VLOOKUP($A107,Input!$A$86:$B$133,2,FALSE)="Percentage",H$104,IF(VLOOKUP($A107,Input!$A$86:$B$133,2,FALSE)="Fixed","Fixed",(G$104)))</f>
        <v>82.14</v>
      </c>
      <c r="H107" s="15">
        <f t="shared" ref="H107:H113" si="74">ROUND(IF(G107="Fixed",F107,(F107*G107)),2)</f>
        <v>0</v>
      </c>
      <c r="J107" s="70">
        <f>INDEX(Input!$C$86:$BJ$133,MATCH($A107,Input!$A$86:$A$133,0),MATCH(J$95,Input!$C$85:$BJ$85,0))</f>
        <v>0</v>
      </c>
      <c r="K107" s="24">
        <f>IF(VLOOKUP($A107,Input!$A$86:$B$133,2,FALSE)="Percentage",L$104,IF(VLOOKUP($A107,Input!$A$86:$B$133,2,FALSE)="Fixed","Fixed",(K$104)))</f>
        <v>82.14</v>
      </c>
      <c r="L107" s="15">
        <f t="shared" ref="L107:L113" si="75">ROUND(IF(K107="Fixed",J107,(J107*K107)),2)</f>
        <v>0</v>
      </c>
      <c r="N107" s="70">
        <f>INDEX(Input!$C$86:$BJ$133,MATCH($A107,Input!$A$86:$A$133,0),MATCH(N$95,Input!$C$85:$BJ$85,0))</f>
        <v>0</v>
      </c>
      <c r="O107" s="24">
        <f>IF(VLOOKUP($A107,Input!$A$86:$B$133,2,FALSE)="Percentage",P$104,IF(VLOOKUP($A107,Input!$A$86:$B$133,2,FALSE)="Fixed","Fixed",(O$104)))</f>
        <v>82.14</v>
      </c>
      <c r="P107" s="15">
        <f t="shared" ref="P107:P113" si="76">ROUND(IF(O107="Fixed",N107,(N107*O107)),2)</f>
        <v>0</v>
      </c>
      <c r="R107" s="70">
        <f>INDEX(Input!$C$86:$BJ$133,MATCH($A107,Input!$A$86:$A$133,0),MATCH(R$95,Input!$C$85:$BJ$85,0))</f>
        <v>0</v>
      </c>
      <c r="S107" s="24">
        <f>IF(VLOOKUP($A107,Input!$A$86:$B$133,2,FALSE)="Percentage",T$104,IF(VLOOKUP($A107,Input!$A$86:$B$133,2,FALSE)="Fixed","Fixed",(S$104)))</f>
        <v>82.14</v>
      </c>
      <c r="T107" s="15">
        <f t="shared" ref="T107:T113" si="77">ROUND(IF(S107="Fixed",R107,(R107*S107)),2)</f>
        <v>0</v>
      </c>
      <c r="V107" s="70">
        <f>INDEX(Input!$C$86:$BJ$133,MATCH($A107,Input!$A$86:$A$133,0),MATCH(V$95,Input!$C$85:$BJ$85,0))</f>
        <v>0</v>
      </c>
      <c r="W107" s="24">
        <f>IF(VLOOKUP($A107,Input!$A$86:$B$133,2,FALSE)="Percentage",X$104,IF(VLOOKUP($A107,Input!$A$86:$B$133,2,FALSE)="Fixed","Fixed",(W$104)))</f>
        <v>82.14</v>
      </c>
      <c r="X107" s="15">
        <f t="shared" ref="X107:X113" si="78">ROUND(IF(W107="Fixed",V107,(V107*W107)),2)</f>
        <v>0</v>
      </c>
      <c r="Z107" s="70">
        <f>INDEX(Input!$C$86:$BJ$133,MATCH($A107,Input!$A$86:$A$133,0),MATCH(Z$95,Input!$C$85:$BJ$85,0))</f>
        <v>0</v>
      </c>
      <c r="AA107" s="24">
        <f>IF(VLOOKUP($A107,Input!$A$86:$B$133,2,FALSE)="Percentage",AB$104,IF(VLOOKUP($A107,Input!$A$86:$B$133,2,FALSE)="Fixed","Fixed",(AA$104)))</f>
        <v>82.14</v>
      </c>
      <c r="AB107" s="15">
        <f t="shared" ref="AB107:AB113" si="79">ROUND(IF(AA107="Fixed",Z107,(Z107*AA107)),2)</f>
        <v>0</v>
      </c>
      <c r="AD107" s="70">
        <f>INDEX(Input!$C$86:$BJ$133,MATCH($A107,Input!$A$86:$A$133,0),MATCH(AD$95,Input!$C$85:$BJ$85,0))</f>
        <v>0</v>
      </c>
      <c r="AE107" s="24">
        <f>IF(VLOOKUP($A107,Input!$A$86:$B$133,2,FALSE)="Percentage",AF$104,IF(VLOOKUP($A107,Input!$A$86:$B$133,2,FALSE)="Fixed","Fixed",(AE$104)))</f>
        <v>82.14</v>
      </c>
      <c r="AF107" s="15">
        <f t="shared" ref="AF107:AF113" si="80">ROUND(IF(AE107="Fixed",AD107,(AD107*AE107)),2)</f>
        <v>0</v>
      </c>
      <c r="AH107" s="70">
        <f>INDEX(Input!$C$86:$BJ$133,MATCH($A107,Input!$A$86:$A$133,0),MATCH(AH$95,Input!$C$85:$BJ$85,0))</f>
        <v>0</v>
      </c>
      <c r="AI107" s="24">
        <f>IF(VLOOKUP($A107,Input!$A$86:$B$133,2,FALSE)="Percentage",AJ$104,IF(VLOOKUP($A107,Input!$A$86:$B$133,2,FALSE)="Fixed","Fixed",(AI$104)))</f>
        <v>82.14</v>
      </c>
      <c r="AJ107" s="15">
        <f t="shared" ref="AJ107:AJ113" si="81">ROUND(IF(AI107="Fixed",AH107,(AH107*AI107)),2)</f>
        <v>0</v>
      </c>
      <c r="AL107" s="70">
        <f>INDEX(Input!$C$86:$BJ$133,MATCH($A107,Input!$A$86:$A$133,0),MATCH(AL$95,Input!$C$85:$BJ$85,0))</f>
        <v>0</v>
      </c>
      <c r="AM107" s="24">
        <f>IF(VLOOKUP($A107,Input!$A$86:$B$133,2,FALSE)="Percentage",AN$104,IF(VLOOKUP($A107,Input!$A$86:$B$133,2,FALSE)="Fixed","Fixed",(AM$104)))</f>
        <v>82.14</v>
      </c>
      <c r="AN107" s="15">
        <f t="shared" ref="AN107:AN113" si="82">ROUND(IF(AM107="Fixed",AL107,(AL107*AM107)),2)</f>
        <v>0</v>
      </c>
      <c r="AP107" s="70">
        <f>INDEX(Input!$C$86:$BJ$133,MATCH($A107,Input!$A$86:$A$133,0),MATCH(AP$95,Input!$C$85:$BJ$85,0))</f>
        <v>0</v>
      </c>
      <c r="AQ107" s="24">
        <f>IF(VLOOKUP($A107,Input!$A$86:$B$133,2,FALSE)="Percentage",AR$104,IF(VLOOKUP($A107,Input!$A$86:$B$133,2,FALSE)="Fixed","Fixed",(AQ$104)))</f>
        <v>82.14</v>
      </c>
      <c r="AR107" s="15">
        <f t="shared" ref="AR107:AR113" si="83">ROUND(IF(AQ107="Fixed",AP107,(AP107*AQ107)),2)</f>
        <v>0</v>
      </c>
      <c r="AS107" s="7"/>
      <c r="AT107" s="70">
        <f>INDEX(Input!$C$86:$BJ$133,MATCH($A107,Input!$A$86:$A$133,0),MATCH(AT$95,Input!$C$85:$BJ$85,0))</f>
        <v>0</v>
      </c>
      <c r="AU107" s="24">
        <f>IF(VLOOKUP($A107,Input!$A$86:$B$133,2,FALSE)="Percentage",AV$104,IF(VLOOKUP($A107,Input!$A$86:$B$133,2,FALSE)="Fixed","Fixed",(AU$104)))</f>
        <v>82.14</v>
      </c>
      <c r="AV107" s="15">
        <f t="shared" ref="AV107:AV113" si="84">ROUND(IF(AU107="Fixed",AT107,(AT107*AU107)),2)</f>
        <v>0</v>
      </c>
    </row>
    <row r="108" spans="1:48" x14ac:dyDescent="0.25">
      <c r="A108" t="str">
        <f t="shared" si="72"/>
        <v>Customer Assistance Program Surcharge</v>
      </c>
      <c r="B108" s="70">
        <f>IF($B$91="Yes",0,INDEX(Input!$C$33:$BJ$80,MATCH($A108,Input!$A$33:$A$80,0),MATCH(B$95,Input!$C$32:$BJ$32,0)))</f>
        <v>0</v>
      </c>
      <c r="C108" s="24" t="str">
        <f>IF(VLOOKUP($A108,Input!$A$86:$B$133,2,FALSE)="Percentage",D$104,IF(VLOOKUP($A108,Input!$A$86:$B$133,2,FALSE)="Fixed","Fixed",(C$104)))</f>
        <v>Fixed</v>
      </c>
      <c r="D108" s="15">
        <f t="shared" si="73"/>
        <v>0</v>
      </c>
      <c r="F108" s="70">
        <f>IF($B$91="Yes",0,INDEX(Input!$C$33:$BJ$80,MATCH($A108,Input!$A$33:$A$80,0),MATCH(F$95,Input!$C$32:$BJ$32,0)))</f>
        <v>0</v>
      </c>
      <c r="G108" s="24" t="str">
        <f>IF(VLOOKUP($A108,Input!$A$86:$B$133,2,FALSE)="Percentage",H$104,IF(VLOOKUP($A108,Input!$A$86:$B$133,2,FALSE)="Fixed","Fixed",(G$104)))</f>
        <v>Fixed</v>
      </c>
      <c r="H108" s="15">
        <f t="shared" si="74"/>
        <v>0</v>
      </c>
      <c r="J108" s="70">
        <f>IF($B$91="Yes",0,INDEX(Input!$C$33:$BJ$80,MATCH($A108,Input!$A$33:$A$80,0),MATCH(J$95,Input!$C$32:$BJ$32,0)))</f>
        <v>0</v>
      </c>
      <c r="K108" s="24" t="str">
        <f>IF(VLOOKUP($A108,Input!$A$86:$B$133,2,FALSE)="Percentage",L$104,IF(VLOOKUP($A108,Input!$A$86:$B$133,2,FALSE)="Fixed","Fixed",(K$104)))</f>
        <v>Fixed</v>
      </c>
      <c r="L108" s="15">
        <f t="shared" si="75"/>
        <v>0</v>
      </c>
      <c r="N108" s="70">
        <f>IF($B$91="Yes",0,INDEX(Input!$C$33:$BJ$80,MATCH($A108,Input!$A$33:$A$80,0),MATCH(N$95,Input!$C$32:$BJ$32,0)))</f>
        <v>0</v>
      </c>
      <c r="O108" s="24" t="str">
        <f>IF(VLOOKUP($A108,Input!$A$86:$B$133,2,FALSE)="Percentage",P$104,IF(VLOOKUP($A108,Input!$A$86:$B$133,2,FALSE)="Fixed","Fixed",(O$104)))</f>
        <v>Fixed</v>
      </c>
      <c r="P108" s="15">
        <f t="shared" si="76"/>
        <v>0</v>
      </c>
      <c r="R108" s="70">
        <f>IF($B$91="Yes",0,INDEX(Input!$C$33:$BJ$80,MATCH($A108,Input!$A$33:$A$80,0),MATCH(R$95,Input!$C$32:$BJ$32,0)))</f>
        <v>0</v>
      </c>
      <c r="S108" s="24" t="str">
        <f>IF(VLOOKUP($A108,Input!$A$86:$B$133,2,FALSE)="Percentage",T$104,IF(VLOOKUP($A108,Input!$A$86:$B$133,2,FALSE)="Fixed","Fixed",(S$104)))</f>
        <v>Fixed</v>
      </c>
      <c r="T108" s="15">
        <f t="shared" si="77"/>
        <v>0</v>
      </c>
      <c r="V108" s="70">
        <f>IF($B$91="Yes",0,INDEX(Input!$C$33:$BJ$80,MATCH($A108,Input!$A$33:$A$80,0),MATCH(V$95,Input!$C$32:$BJ$32,0)))</f>
        <v>0</v>
      </c>
      <c r="W108" s="24" t="str">
        <f>IF(VLOOKUP($A108,Input!$A$86:$B$133,2,FALSE)="Percentage",X$104,IF(VLOOKUP($A108,Input!$A$86:$B$133,2,FALSE)="Fixed","Fixed",(W$104)))</f>
        <v>Fixed</v>
      </c>
      <c r="X108" s="15">
        <f t="shared" si="78"/>
        <v>0</v>
      </c>
      <c r="Z108" s="70">
        <f>IF($B$91="Yes",0,INDEX(Input!$C$33:$BJ$80,MATCH($A108,Input!$A$33:$A$80,0),MATCH(Z$95,Input!$C$32:$BJ$32,0)))</f>
        <v>0</v>
      </c>
      <c r="AA108" s="24" t="str">
        <f>IF(VLOOKUP($A108,Input!$A$86:$B$133,2,FALSE)="Percentage",AB$104,IF(VLOOKUP($A108,Input!$A$86:$B$133,2,FALSE)="Fixed","Fixed",(AA$104)))</f>
        <v>Fixed</v>
      </c>
      <c r="AB108" s="15">
        <f t="shared" si="79"/>
        <v>0</v>
      </c>
      <c r="AD108" s="70">
        <f>IF($B$91="Yes",0,INDEX(Input!$C$33:$BJ$80,MATCH($A108,Input!$A$33:$A$80,0),MATCH(AD$95,Input!$C$32:$BJ$32,0)))</f>
        <v>0</v>
      </c>
      <c r="AE108" s="24" t="str">
        <f>IF(VLOOKUP($A108,Input!$A$86:$B$133,2,FALSE)="Percentage",AF$104,IF(VLOOKUP($A108,Input!$A$86:$B$133,2,FALSE)="Fixed","Fixed",(AE$104)))</f>
        <v>Fixed</v>
      </c>
      <c r="AF108" s="15">
        <f t="shared" si="80"/>
        <v>0</v>
      </c>
      <c r="AH108" s="70">
        <f>IF($B$91="Yes",0,INDEX(Input!$C$33:$BJ$80,MATCH($A108,Input!$A$33:$A$80,0),MATCH(AH$95,Input!$C$32:$BJ$32,0)))</f>
        <v>0</v>
      </c>
      <c r="AI108" s="24" t="str">
        <f>IF(VLOOKUP($A108,Input!$A$86:$B$133,2,FALSE)="Percentage",AJ$104,IF(VLOOKUP($A108,Input!$A$86:$B$133,2,FALSE)="Fixed","Fixed",(AI$104)))</f>
        <v>Fixed</v>
      </c>
      <c r="AJ108" s="15">
        <f t="shared" si="81"/>
        <v>0</v>
      </c>
      <c r="AL108" s="70">
        <f>IF($B$91="Yes",0,INDEX(Input!$C$33:$BJ$80,MATCH($A108,Input!$A$33:$A$80,0),MATCH(AL$95,Input!$C$32:$BJ$32,0)))</f>
        <v>0</v>
      </c>
      <c r="AM108" s="24" t="str">
        <f>IF(VLOOKUP($A108,Input!$A$86:$B$133,2,FALSE)="Percentage",AN$104,IF(VLOOKUP($A108,Input!$A$86:$B$133,2,FALSE)="Fixed","Fixed",(AM$104)))</f>
        <v>Fixed</v>
      </c>
      <c r="AN108" s="15">
        <f t="shared" si="82"/>
        <v>0</v>
      </c>
      <c r="AP108" s="70">
        <f>IF($B$91="Yes",0,INDEX(Input!$C$33:$BJ$80,MATCH($A108,Input!$A$33:$A$80,0),MATCH(AP$95,Input!$C$32:$BJ$32,0)))</f>
        <v>0</v>
      </c>
      <c r="AQ108" s="24" t="str">
        <f>IF(VLOOKUP($A108,Input!$A$86:$B$133,2,FALSE)="Percentage",AR$104,IF(VLOOKUP($A108,Input!$A$86:$B$133,2,FALSE)="Fixed","Fixed",(AQ$104)))</f>
        <v>Fixed</v>
      </c>
      <c r="AR108" s="15">
        <f t="shared" si="83"/>
        <v>0</v>
      </c>
      <c r="AS108" s="7"/>
      <c r="AT108" s="70">
        <f>IF($B$91="Yes",0,INDEX(Input!$C$33:$BJ$80,MATCH($A108,Input!$A$33:$A$80,0),MATCH(AT$95,Input!$C$32:$BJ$32,0)))</f>
        <v>0</v>
      </c>
      <c r="AU108" s="24" t="str">
        <f>IF(VLOOKUP($A108,Input!$A$86:$B$133,2,FALSE)="Percentage",AV$104,IF(VLOOKUP($A108,Input!$A$86:$B$133,2,FALSE)="Fixed","Fixed",(AU$104)))</f>
        <v>Fixed</v>
      </c>
      <c r="AV108" s="15">
        <f t="shared" si="84"/>
        <v>0</v>
      </c>
    </row>
    <row r="109" spans="1:48" x14ac:dyDescent="0.25">
      <c r="A109" t="str">
        <f t="shared" si="72"/>
        <v>Customer Assistance Program</v>
      </c>
      <c r="B109" s="23">
        <f>IF($B$91="Yes",INDEX(Input!$C$33:$BJ$80,MATCH($A109,Input!$A$33:$A$80,0),MATCH(B$95,Input!$C$32:$BJ$32,0)),0)</f>
        <v>-0.25</v>
      </c>
      <c r="C109" s="24">
        <f>IF(VLOOKUP($A109,Input!$A$86:$B$133,2,FALSE)="Percentage",D$104,IF(VLOOKUP($A109,Input!$A$86:$B$133,2,FALSE)="Fixed","Fixed",(C$104)))</f>
        <v>105.38120263958211</v>
      </c>
      <c r="D109" s="15">
        <f t="shared" si="73"/>
        <v>-26.35</v>
      </c>
      <c r="F109" s="23">
        <f>IF($B$91="Yes",INDEX(Input!$C$33:$BJ$80,MATCH($A109,Input!$A$33:$A$80,0),MATCH(F$95,Input!$C$32:$BJ$32,0)),0)</f>
        <v>-0.25</v>
      </c>
      <c r="G109" s="24">
        <f>IF(VLOOKUP($A109,Input!$A$86:$B$133,2,FALSE)="Percentage",H$104,IF(VLOOKUP($A109,Input!$A$86:$B$133,2,FALSE)="Fixed","Fixed",(G$104)))</f>
        <v>105.38120263958211</v>
      </c>
      <c r="H109" s="15">
        <f t="shared" si="74"/>
        <v>-26.35</v>
      </c>
      <c r="J109" s="23">
        <f>IF($B$91="Yes",INDEX(Input!$C$33:$BJ$80,MATCH($A109,Input!$A$33:$A$80,0),MATCH(J$95,Input!$C$32:$BJ$32,0)),0)</f>
        <v>-0.25</v>
      </c>
      <c r="K109" s="24">
        <f>IF(VLOOKUP($A109,Input!$A$86:$B$133,2,FALSE)="Percentage",L$104,IF(VLOOKUP($A109,Input!$A$86:$B$133,2,FALSE)="Fixed","Fixed",(K$104)))</f>
        <v>105.38120263958211</v>
      </c>
      <c r="L109" s="15">
        <f t="shared" si="75"/>
        <v>-26.35</v>
      </c>
      <c r="N109" s="23">
        <f>IF($B$91="Yes",INDEX(Input!$C$33:$BJ$80,MATCH($A109,Input!$A$33:$A$80,0),MATCH(N$95,Input!$C$32:$BJ$32,0)),0)</f>
        <v>-0.25</v>
      </c>
      <c r="O109" s="24">
        <f>IF(VLOOKUP($A109,Input!$A$86:$B$133,2,FALSE)="Percentage",P$104,IF(VLOOKUP($A109,Input!$A$86:$B$133,2,FALSE)="Fixed","Fixed",(O$104)))</f>
        <v>105.38120263958211</v>
      </c>
      <c r="P109" s="15">
        <f t="shared" si="76"/>
        <v>-26.35</v>
      </c>
      <c r="R109" s="23">
        <f>IF($B$91="Yes",INDEX(Input!$C$33:$BJ$80,MATCH($A109,Input!$A$33:$A$80,0),MATCH(R$95,Input!$C$32:$BJ$32,0)),0)</f>
        <v>-0.25</v>
      </c>
      <c r="S109" s="24">
        <f>IF(VLOOKUP($A109,Input!$A$86:$B$133,2,FALSE)="Percentage",T$104,IF(VLOOKUP($A109,Input!$A$86:$B$133,2,FALSE)="Fixed","Fixed",(S$104)))</f>
        <v>105.38120263958211</v>
      </c>
      <c r="T109" s="15">
        <f t="shared" si="77"/>
        <v>-26.35</v>
      </c>
      <c r="V109" s="23">
        <f>IF($B$91="Yes",INDEX(Input!$C$33:$BJ$80,MATCH($A109,Input!$A$33:$A$80,0),MATCH(V$95,Input!$C$32:$BJ$32,0)),0)</f>
        <v>-0.25</v>
      </c>
      <c r="W109" s="24">
        <f>IF(VLOOKUP($A109,Input!$A$86:$B$133,2,FALSE)="Percentage",X$104,IF(VLOOKUP($A109,Input!$A$86:$B$133,2,FALSE)="Fixed","Fixed",(W$104)))</f>
        <v>105.38120263958211</v>
      </c>
      <c r="X109" s="15">
        <f t="shared" si="78"/>
        <v>-26.35</v>
      </c>
      <c r="Z109" s="23">
        <f>IF($B$91="Yes",INDEX(Input!$C$33:$BJ$80,MATCH($A109,Input!$A$33:$A$80,0),MATCH(Z$95,Input!$C$32:$BJ$32,0)),0)</f>
        <v>-0.25</v>
      </c>
      <c r="AA109" s="24">
        <f>IF(VLOOKUP($A109,Input!$A$86:$B$133,2,FALSE)="Percentage",AB$104,IF(VLOOKUP($A109,Input!$A$86:$B$133,2,FALSE)="Fixed","Fixed",(AA$104)))</f>
        <v>105.38120263958211</v>
      </c>
      <c r="AB109" s="15">
        <f t="shared" si="79"/>
        <v>-26.35</v>
      </c>
      <c r="AD109" s="23">
        <f>IF($B$91="Yes",INDEX(Input!$C$33:$BJ$80,MATCH($A109,Input!$A$33:$A$80,0),MATCH(AD$95,Input!$C$32:$BJ$32,0)),0)</f>
        <v>-0.25</v>
      </c>
      <c r="AE109" s="24">
        <f>IF(VLOOKUP($A109,Input!$A$86:$B$133,2,FALSE)="Percentage",AF$104,IF(VLOOKUP($A109,Input!$A$86:$B$133,2,FALSE)="Fixed","Fixed",(AE$104)))</f>
        <v>105.38120263958211</v>
      </c>
      <c r="AF109" s="15">
        <f t="shared" si="80"/>
        <v>-26.35</v>
      </c>
      <c r="AH109" s="23">
        <f>IF($B$91="Yes",INDEX(Input!$C$33:$BJ$80,MATCH($A109,Input!$A$33:$A$80,0),MATCH(AH$95,Input!$C$32:$BJ$32,0)),0)</f>
        <v>-0.25</v>
      </c>
      <c r="AI109" s="24">
        <f>IF(VLOOKUP($A109,Input!$A$86:$B$133,2,FALSE)="Percentage",AJ$104,IF(VLOOKUP($A109,Input!$A$86:$B$133,2,FALSE)="Fixed","Fixed",(AI$104)))</f>
        <v>105.38120263958211</v>
      </c>
      <c r="AJ109" s="15">
        <f t="shared" si="81"/>
        <v>-26.35</v>
      </c>
      <c r="AL109" s="23">
        <f>IF($B$91="Yes",INDEX(Input!$C$33:$BJ$80,MATCH($A109,Input!$A$33:$A$80,0),MATCH(AL$95,Input!$C$32:$BJ$32,0)),0)</f>
        <v>-0.25</v>
      </c>
      <c r="AM109" s="24">
        <f>IF(VLOOKUP($A109,Input!$A$86:$B$133,2,FALSE)="Percentage",AN$104,IF(VLOOKUP($A109,Input!$A$86:$B$133,2,FALSE)="Fixed","Fixed",(AM$104)))</f>
        <v>105.38120263958211</v>
      </c>
      <c r="AN109" s="15">
        <f t="shared" si="82"/>
        <v>-26.35</v>
      </c>
      <c r="AP109" s="23">
        <f>IF($B$91="Yes",INDEX(Input!$C$33:$BJ$80,MATCH($A109,Input!$A$33:$A$80,0),MATCH(AP$95,Input!$C$32:$BJ$32,0)),0)</f>
        <v>-0.25</v>
      </c>
      <c r="AQ109" s="24">
        <f>IF(VLOOKUP($A109,Input!$A$86:$B$133,2,FALSE)="Percentage",AR$104,IF(VLOOKUP($A109,Input!$A$86:$B$133,2,FALSE)="Fixed","Fixed",(AQ$104)))</f>
        <v>105.38120263958211</v>
      </c>
      <c r="AR109" s="15">
        <f t="shared" si="83"/>
        <v>-26.35</v>
      </c>
      <c r="AS109" s="7"/>
      <c r="AT109" s="23">
        <f>IF($B$91="Yes",INDEX(Input!$C$33:$BJ$80,MATCH($A109,Input!$A$33:$A$80,0),MATCH(AT$95,Input!$C$32:$BJ$32,0)),0)</f>
        <v>-0.25</v>
      </c>
      <c r="AU109" s="24">
        <f>IF(VLOOKUP($A109,Input!$A$86:$B$133,2,FALSE)="Percentage",AV$104,IF(VLOOKUP($A109,Input!$A$86:$B$133,2,FALSE)="Fixed","Fixed",(AU$104)))</f>
        <v>105.38120263958211</v>
      </c>
      <c r="AV109" s="15">
        <f t="shared" si="84"/>
        <v>-26.35</v>
      </c>
    </row>
    <row r="110" spans="1:48" x14ac:dyDescent="0.25">
      <c r="A110" t="str">
        <f t="shared" si="72"/>
        <v>WRAM/MCBA Surcharge</v>
      </c>
      <c r="B110" s="70">
        <f>INDEX(Input!$C$86:$BJ$133,MATCH($A110,Input!$A$86:$A$133,0),MATCH(B$95,Input!$C$85:$BJ$85,0))</f>
        <v>0</v>
      </c>
      <c r="C110" s="24">
        <f>IF(VLOOKUP($A110,Input!$A$86:$B$133,2,FALSE)="Percentage",D$104,IF(VLOOKUP($A110,Input!$A$86:$B$133,2,FALSE)="Fixed","Fixed",(C$104)))</f>
        <v>82.14</v>
      </c>
      <c r="D110" s="15">
        <f t="shared" si="73"/>
        <v>0</v>
      </c>
      <c r="F110" s="70">
        <f>INDEX(Input!$C$86:$BJ$133,MATCH($A110,Input!$A$86:$A$133,0),MATCH(F$95,Input!$C$85:$BJ$85,0))</f>
        <v>0</v>
      </c>
      <c r="G110" s="24">
        <f>IF(VLOOKUP($A110,Input!$A$86:$B$133,2,FALSE)="Percentage",H$104,IF(VLOOKUP($A110,Input!$A$86:$B$133,2,FALSE)="Fixed","Fixed",(G$104)))</f>
        <v>82.14</v>
      </c>
      <c r="H110" s="15">
        <f t="shared" si="74"/>
        <v>0</v>
      </c>
      <c r="J110" s="70">
        <f>INDEX(Input!$C$86:$BJ$133,MATCH($A110,Input!$A$86:$A$133,0),MATCH(J$95,Input!$C$85:$BJ$85,0))</f>
        <v>0</v>
      </c>
      <c r="K110" s="24">
        <f>IF(VLOOKUP($A110,Input!$A$86:$B$133,2,FALSE)="Percentage",L$104,IF(VLOOKUP($A110,Input!$A$86:$B$133,2,FALSE)="Fixed","Fixed",(K$104)))</f>
        <v>82.14</v>
      </c>
      <c r="L110" s="15">
        <f t="shared" si="75"/>
        <v>0</v>
      </c>
      <c r="N110" s="70">
        <f>INDEX(Input!$C$86:$BJ$133,MATCH($A110,Input!$A$86:$A$133,0),MATCH(N$95,Input!$C$85:$BJ$85,0))</f>
        <v>0</v>
      </c>
      <c r="O110" s="24">
        <f>IF(VLOOKUP($A110,Input!$A$86:$B$133,2,FALSE)="Percentage",P$104,IF(VLOOKUP($A110,Input!$A$86:$B$133,2,FALSE)="Fixed","Fixed",(O$104)))</f>
        <v>82.14</v>
      </c>
      <c r="P110" s="15">
        <f t="shared" si="76"/>
        <v>0</v>
      </c>
      <c r="R110" s="70">
        <f>INDEX(Input!$C$86:$BJ$133,MATCH($A110,Input!$A$86:$A$133,0),MATCH(R$95,Input!$C$85:$BJ$85,0))</f>
        <v>0</v>
      </c>
      <c r="S110" s="24">
        <f>IF(VLOOKUP($A110,Input!$A$86:$B$133,2,FALSE)="Percentage",T$104,IF(VLOOKUP($A110,Input!$A$86:$B$133,2,FALSE)="Fixed","Fixed",(S$104)))</f>
        <v>82.14</v>
      </c>
      <c r="T110" s="15">
        <f t="shared" si="77"/>
        <v>0</v>
      </c>
      <c r="V110" s="70">
        <f>INDEX(Input!$C$86:$BJ$133,MATCH($A110,Input!$A$86:$A$133,0),MATCH(V$95,Input!$C$85:$BJ$85,0))</f>
        <v>0</v>
      </c>
      <c r="W110" s="24">
        <f>IF(VLOOKUP($A110,Input!$A$86:$B$133,2,FALSE)="Percentage",X$104,IF(VLOOKUP($A110,Input!$A$86:$B$133,2,FALSE)="Fixed","Fixed",(W$104)))</f>
        <v>82.14</v>
      </c>
      <c r="X110" s="15">
        <f t="shared" si="78"/>
        <v>0</v>
      </c>
      <c r="Z110" s="70">
        <f>INDEX(Input!$C$86:$BJ$133,MATCH($A110,Input!$A$86:$A$133,0),MATCH(Z$95,Input!$C$85:$BJ$85,0))</f>
        <v>0</v>
      </c>
      <c r="AA110" s="24">
        <f>IF(VLOOKUP($A110,Input!$A$86:$B$133,2,FALSE)="Percentage",AB$104,IF(VLOOKUP($A110,Input!$A$86:$B$133,2,FALSE)="Fixed","Fixed",(AA$104)))</f>
        <v>82.14</v>
      </c>
      <c r="AB110" s="15">
        <f t="shared" si="79"/>
        <v>0</v>
      </c>
      <c r="AD110" s="70">
        <f>INDEX(Input!$C$86:$BJ$133,MATCH($A110,Input!$A$86:$A$133,0),MATCH(AD$95,Input!$C$85:$BJ$85,0))</f>
        <v>0</v>
      </c>
      <c r="AE110" s="24">
        <f>IF(VLOOKUP($A110,Input!$A$86:$B$133,2,FALSE)="Percentage",AF$104,IF(VLOOKUP($A110,Input!$A$86:$B$133,2,FALSE)="Fixed","Fixed",(AE$104)))</f>
        <v>82.14</v>
      </c>
      <c r="AF110" s="15">
        <f t="shared" si="80"/>
        <v>0</v>
      </c>
      <c r="AH110" s="70">
        <f>INDEX(Input!$C$86:$BJ$133,MATCH($A110,Input!$A$86:$A$133,0),MATCH(AH$95,Input!$C$85:$BJ$85,0))</f>
        <v>0</v>
      </c>
      <c r="AI110" s="24">
        <f>IF(VLOOKUP($A110,Input!$A$86:$B$133,2,FALSE)="Percentage",AJ$104,IF(VLOOKUP($A110,Input!$A$86:$B$133,2,FALSE)="Fixed","Fixed",(AI$104)))</f>
        <v>82.14</v>
      </c>
      <c r="AJ110" s="15">
        <f t="shared" si="81"/>
        <v>0</v>
      </c>
      <c r="AL110" s="70">
        <f>INDEX(Input!$C$86:$BJ$133,MATCH($A110,Input!$A$86:$A$133,0),MATCH(AL$95,Input!$C$85:$BJ$85,0))</f>
        <v>0</v>
      </c>
      <c r="AM110" s="24">
        <f>IF(VLOOKUP($A110,Input!$A$86:$B$133,2,FALSE)="Percentage",AN$104,IF(VLOOKUP($A110,Input!$A$86:$B$133,2,FALSE)="Fixed","Fixed",(AM$104)))</f>
        <v>82.14</v>
      </c>
      <c r="AN110" s="15">
        <f t="shared" si="82"/>
        <v>0</v>
      </c>
      <c r="AP110" s="70">
        <f>INDEX(Input!$C$86:$BJ$133,MATCH($A110,Input!$A$86:$A$133,0),MATCH(AP$95,Input!$C$85:$BJ$85,0))</f>
        <v>0</v>
      </c>
      <c r="AQ110" s="24">
        <f>IF(VLOOKUP($A110,Input!$A$86:$B$133,2,FALSE)="Percentage",AR$104,IF(VLOOKUP($A110,Input!$A$86:$B$133,2,FALSE)="Fixed","Fixed",(AQ$104)))</f>
        <v>82.14</v>
      </c>
      <c r="AR110" s="15">
        <f t="shared" si="83"/>
        <v>0</v>
      </c>
      <c r="AS110" s="7"/>
      <c r="AT110" s="70">
        <f>INDEX(Input!$C$86:$BJ$133,MATCH($A110,Input!$A$86:$A$133,0),MATCH(AT$95,Input!$C$85:$BJ$85,0))</f>
        <v>0</v>
      </c>
      <c r="AU110" s="24">
        <f>IF(VLOOKUP($A110,Input!$A$86:$B$133,2,FALSE)="Percentage",AV$104,IF(VLOOKUP($A110,Input!$A$86:$B$133,2,FALSE)="Fixed","Fixed",(AU$104)))</f>
        <v>82.14</v>
      </c>
      <c r="AV110" s="15">
        <f t="shared" si="84"/>
        <v>0</v>
      </c>
    </row>
    <row r="111" spans="1:48" x14ac:dyDescent="0.25">
      <c r="A111" t="str">
        <f t="shared" si="72"/>
        <v>Purchased Water Surcharge</v>
      </c>
      <c r="B111" s="70">
        <f>INDEX(Input!$C$86:$BJ$133,MATCH($A111,Input!$A$86:$A$133,0),MATCH(B$95,Input!$C$85:$BJ$85,0))</f>
        <v>0</v>
      </c>
      <c r="C111" s="24">
        <f>IF(VLOOKUP($A111,Input!$A$86:$B$133,2,FALSE)="Percentage",D$104,IF(VLOOKUP($A111,Input!$A$86:$B$133,2,FALSE)="Fixed","Fixed",(C$104)))</f>
        <v>82.14</v>
      </c>
      <c r="D111" s="15">
        <f t="shared" si="73"/>
        <v>0</v>
      </c>
      <c r="F111" s="70">
        <f>INDEX(Input!$C$86:$BJ$133,MATCH($A111,Input!$A$86:$A$133,0),MATCH(F$95,Input!$C$85:$BJ$85,0))</f>
        <v>0</v>
      </c>
      <c r="G111" s="24">
        <f>IF(VLOOKUP($A111,Input!$A$86:$B$133,2,FALSE)="Percentage",H$104,IF(VLOOKUP($A111,Input!$A$86:$B$133,2,FALSE)="Fixed","Fixed",(G$104)))</f>
        <v>82.14</v>
      </c>
      <c r="H111" s="15">
        <f t="shared" si="74"/>
        <v>0</v>
      </c>
      <c r="J111" s="70">
        <f>INDEX(Input!$C$86:$BJ$133,MATCH($A111,Input!$A$86:$A$133,0),MATCH(J$95,Input!$C$85:$BJ$85,0))</f>
        <v>0</v>
      </c>
      <c r="K111" s="24">
        <f>IF(VLOOKUP($A111,Input!$A$86:$B$133,2,FALSE)="Percentage",L$104,IF(VLOOKUP($A111,Input!$A$86:$B$133,2,FALSE)="Fixed","Fixed",(K$104)))</f>
        <v>82.14</v>
      </c>
      <c r="L111" s="15">
        <f t="shared" si="75"/>
        <v>0</v>
      </c>
      <c r="N111" s="70">
        <f>INDEX(Input!$C$86:$BJ$133,MATCH($A111,Input!$A$86:$A$133,0),MATCH(N$95,Input!$C$85:$BJ$85,0))</f>
        <v>0</v>
      </c>
      <c r="O111" s="24">
        <f>IF(VLOOKUP($A111,Input!$A$86:$B$133,2,FALSE)="Percentage",P$104,IF(VLOOKUP($A111,Input!$A$86:$B$133,2,FALSE)="Fixed","Fixed",(O$104)))</f>
        <v>82.14</v>
      </c>
      <c r="P111" s="15">
        <f t="shared" si="76"/>
        <v>0</v>
      </c>
      <c r="R111" s="70">
        <f>INDEX(Input!$C$86:$BJ$133,MATCH($A111,Input!$A$86:$A$133,0),MATCH(R$95,Input!$C$85:$BJ$85,0))</f>
        <v>0</v>
      </c>
      <c r="S111" s="24">
        <f>IF(VLOOKUP($A111,Input!$A$86:$B$133,2,FALSE)="Percentage",T$104,IF(VLOOKUP($A111,Input!$A$86:$B$133,2,FALSE)="Fixed","Fixed",(S$104)))</f>
        <v>82.14</v>
      </c>
      <c r="T111" s="15">
        <f t="shared" si="77"/>
        <v>0</v>
      </c>
      <c r="V111" s="70">
        <f>INDEX(Input!$C$86:$BJ$133,MATCH($A111,Input!$A$86:$A$133,0),MATCH(V$95,Input!$C$85:$BJ$85,0))</f>
        <v>0</v>
      </c>
      <c r="W111" s="24">
        <f>IF(VLOOKUP($A111,Input!$A$86:$B$133,2,FALSE)="Percentage",X$104,IF(VLOOKUP($A111,Input!$A$86:$B$133,2,FALSE)="Fixed","Fixed",(W$104)))</f>
        <v>82.14</v>
      </c>
      <c r="X111" s="15">
        <f t="shared" si="78"/>
        <v>0</v>
      </c>
      <c r="Z111" s="70">
        <f>INDEX(Input!$C$86:$BJ$133,MATCH($A111,Input!$A$86:$A$133,0),MATCH(Z$95,Input!$C$85:$BJ$85,0))</f>
        <v>0</v>
      </c>
      <c r="AA111" s="24">
        <f>IF(VLOOKUP($A111,Input!$A$86:$B$133,2,FALSE)="Percentage",AB$104,IF(VLOOKUP($A111,Input!$A$86:$B$133,2,FALSE)="Fixed","Fixed",(AA$104)))</f>
        <v>82.14</v>
      </c>
      <c r="AB111" s="15">
        <f t="shared" si="79"/>
        <v>0</v>
      </c>
      <c r="AD111" s="70">
        <f>INDEX(Input!$C$86:$BJ$133,MATCH($A111,Input!$A$86:$A$133,0),MATCH(AD$95,Input!$C$85:$BJ$85,0))</f>
        <v>0</v>
      </c>
      <c r="AE111" s="24">
        <f>IF(VLOOKUP($A111,Input!$A$86:$B$133,2,FALSE)="Percentage",AF$104,IF(VLOOKUP($A111,Input!$A$86:$B$133,2,FALSE)="Fixed","Fixed",(AE$104)))</f>
        <v>82.14</v>
      </c>
      <c r="AF111" s="15">
        <f t="shared" si="80"/>
        <v>0</v>
      </c>
      <c r="AH111" s="70">
        <f>INDEX(Input!$C$86:$BJ$133,MATCH($A111,Input!$A$86:$A$133,0),MATCH(AH$95,Input!$C$85:$BJ$85,0))</f>
        <v>0</v>
      </c>
      <c r="AI111" s="24">
        <f>IF(VLOOKUP($A111,Input!$A$86:$B$133,2,FALSE)="Percentage",AJ$104,IF(VLOOKUP($A111,Input!$A$86:$B$133,2,FALSE)="Fixed","Fixed",(AI$104)))</f>
        <v>82.14</v>
      </c>
      <c r="AJ111" s="15">
        <f t="shared" si="81"/>
        <v>0</v>
      </c>
      <c r="AL111" s="70">
        <f>INDEX(Input!$C$86:$BJ$133,MATCH($A111,Input!$A$86:$A$133,0),MATCH(AL$95,Input!$C$85:$BJ$85,0))</f>
        <v>0</v>
      </c>
      <c r="AM111" s="24">
        <f>IF(VLOOKUP($A111,Input!$A$86:$B$133,2,FALSE)="Percentage",AN$104,IF(VLOOKUP($A111,Input!$A$86:$B$133,2,FALSE)="Fixed","Fixed",(AM$104)))</f>
        <v>82.14</v>
      </c>
      <c r="AN111" s="15">
        <f t="shared" si="82"/>
        <v>0</v>
      </c>
      <c r="AP111" s="70">
        <f>INDEX(Input!$C$86:$BJ$133,MATCH($A111,Input!$A$86:$A$133,0),MATCH(AP$95,Input!$C$85:$BJ$85,0))</f>
        <v>0</v>
      </c>
      <c r="AQ111" s="24">
        <f>IF(VLOOKUP($A111,Input!$A$86:$B$133,2,FALSE)="Percentage",AR$104,IF(VLOOKUP($A111,Input!$A$86:$B$133,2,FALSE)="Fixed","Fixed",(AQ$104)))</f>
        <v>82.14</v>
      </c>
      <c r="AR111" s="15">
        <f t="shared" si="83"/>
        <v>0</v>
      </c>
      <c r="AS111" s="7"/>
      <c r="AT111" s="70">
        <f>INDEX(Input!$C$86:$BJ$133,MATCH($A111,Input!$A$86:$A$133,0),MATCH(AT$95,Input!$C$85:$BJ$85,0))</f>
        <v>0</v>
      </c>
      <c r="AU111" s="24">
        <f>IF(VLOOKUP($A111,Input!$A$86:$B$133,2,FALSE)="Percentage",AV$104,IF(VLOOKUP($A111,Input!$A$86:$B$133,2,FALSE)="Fixed","Fixed",(AU$104)))</f>
        <v>82.14</v>
      </c>
      <c r="AV111" s="15">
        <f t="shared" si="84"/>
        <v>0</v>
      </c>
    </row>
    <row r="112" spans="1:48" x14ac:dyDescent="0.25">
      <c r="A112" t="str">
        <f t="shared" si="72"/>
        <v>MPWMD User Fee</v>
      </c>
      <c r="B112" s="70">
        <f>INDEX(Input!$C$86:$BJ$133,MATCH($A112,Input!$A$86:$A$133,0),MATCH(B$95,Input!$C$85:$BJ$85,0))</f>
        <v>0</v>
      </c>
      <c r="C112" s="24">
        <f>IF(VLOOKUP($A112,Input!$A$86:$B$133,2,FALSE)="Percentage",D$104,IF(VLOOKUP($A112,Input!$A$86:$B$133,2,FALSE)="Fixed","Fixed",(C$104)))</f>
        <v>105.38120263958211</v>
      </c>
      <c r="D112" s="15">
        <f t="shared" si="73"/>
        <v>0</v>
      </c>
      <c r="F112" s="70">
        <f>INDEX(Input!$C$86:$BJ$133,MATCH($A112,Input!$A$86:$A$133,0),MATCH(F$95,Input!$C$85:$BJ$85,0))</f>
        <v>0</v>
      </c>
      <c r="G112" s="24">
        <f>IF(VLOOKUP($A112,Input!$A$86:$B$133,2,FALSE)="Percentage",H$104,IF(VLOOKUP($A112,Input!$A$86:$B$133,2,FALSE)="Fixed","Fixed",(G$104)))</f>
        <v>105.38120263958211</v>
      </c>
      <c r="H112" s="15">
        <f t="shared" si="74"/>
        <v>0</v>
      </c>
      <c r="J112" s="70">
        <f>INDEX(Input!$C$86:$BJ$133,MATCH($A112,Input!$A$86:$A$133,0),MATCH(J$95,Input!$C$85:$BJ$85,0))</f>
        <v>0</v>
      </c>
      <c r="K112" s="24">
        <f>IF(VLOOKUP($A112,Input!$A$86:$B$133,2,FALSE)="Percentage",L$104,IF(VLOOKUP($A112,Input!$A$86:$B$133,2,FALSE)="Fixed","Fixed",(K$104)))</f>
        <v>105.38120263958211</v>
      </c>
      <c r="L112" s="15">
        <f t="shared" si="75"/>
        <v>0</v>
      </c>
      <c r="N112" s="70">
        <f>INDEX(Input!$C$86:$BJ$133,MATCH($A112,Input!$A$86:$A$133,0),MATCH(N$95,Input!$C$85:$BJ$85,0))</f>
        <v>0</v>
      </c>
      <c r="O112" s="24">
        <f>IF(VLOOKUP($A112,Input!$A$86:$B$133,2,FALSE)="Percentage",P$104,IF(VLOOKUP($A112,Input!$A$86:$B$133,2,FALSE)="Fixed","Fixed",(O$104)))</f>
        <v>105.38120263958211</v>
      </c>
      <c r="P112" s="15">
        <f t="shared" si="76"/>
        <v>0</v>
      </c>
      <c r="R112" s="70">
        <f>INDEX(Input!$C$86:$BJ$133,MATCH($A112,Input!$A$86:$A$133,0),MATCH(R$95,Input!$C$85:$BJ$85,0))</f>
        <v>0</v>
      </c>
      <c r="S112" s="24">
        <f>IF(VLOOKUP($A112,Input!$A$86:$B$133,2,FALSE)="Percentage",T$104,IF(VLOOKUP($A112,Input!$A$86:$B$133,2,FALSE)="Fixed","Fixed",(S$104)))</f>
        <v>105.38120263958211</v>
      </c>
      <c r="T112" s="15">
        <f t="shared" si="77"/>
        <v>0</v>
      </c>
      <c r="V112" s="70">
        <f>INDEX(Input!$C$86:$BJ$133,MATCH($A112,Input!$A$86:$A$133,0),MATCH(V$95,Input!$C$85:$BJ$85,0))</f>
        <v>0</v>
      </c>
      <c r="W112" s="24">
        <f>IF(VLOOKUP($A112,Input!$A$86:$B$133,2,FALSE)="Percentage",X$104,IF(VLOOKUP($A112,Input!$A$86:$B$133,2,FALSE)="Fixed","Fixed",(W$104)))</f>
        <v>105.38120263958211</v>
      </c>
      <c r="X112" s="15">
        <f t="shared" si="78"/>
        <v>0</v>
      </c>
      <c r="Z112" s="70">
        <f>INDEX(Input!$C$86:$BJ$133,MATCH($A112,Input!$A$86:$A$133,0),MATCH(Z$95,Input!$C$85:$BJ$85,0))</f>
        <v>0</v>
      </c>
      <c r="AA112" s="24">
        <f>IF(VLOOKUP($A112,Input!$A$86:$B$133,2,FALSE)="Percentage",AB$104,IF(VLOOKUP($A112,Input!$A$86:$B$133,2,FALSE)="Fixed","Fixed",(AA$104)))</f>
        <v>105.38120263958211</v>
      </c>
      <c r="AB112" s="15">
        <f t="shared" si="79"/>
        <v>0</v>
      </c>
      <c r="AD112" s="70">
        <f>INDEX(Input!$C$86:$BJ$133,MATCH($A112,Input!$A$86:$A$133,0),MATCH(AD$95,Input!$C$85:$BJ$85,0))</f>
        <v>0</v>
      </c>
      <c r="AE112" s="24">
        <f>IF(VLOOKUP($A112,Input!$A$86:$B$133,2,FALSE)="Percentage",AF$104,IF(VLOOKUP($A112,Input!$A$86:$B$133,2,FALSE)="Fixed","Fixed",(AE$104)))</f>
        <v>105.38120263958211</v>
      </c>
      <c r="AF112" s="15">
        <f t="shared" si="80"/>
        <v>0</v>
      </c>
      <c r="AH112" s="70">
        <f>INDEX(Input!$C$86:$BJ$133,MATCH($A112,Input!$A$86:$A$133,0),MATCH(AH$95,Input!$C$85:$BJ$85,0))</f>
        <v>0</v>
      </c>
      <c r="AI112" s="24">
        <f>IF(VLOOKUP($A112,Input!$A$86:$B$133,2,FALSE)="Percentage",AJ$104,IF(VLOOKUP($A112,Input!$A$86:$B$133,2,FALSE)="Fixed","Fixed",(AI$104)))</f>
        <v>105.38120263958211</v>
      </c>
      <c r="AJ112" s="15">
        <f t="shared" si="81"/>
        <v>0</v>
      </c>
      <c r="AL112" s="70">
        <f>INDEX(Input!$C$86:$BJ$133,MATCH($A112,Input!$A$86:$A$133,0),MATCH(AL$95,Input!$C$85:$BJ$85,0))</f>
        <v>0</v>
      </c>
      <c r="AM112" s="24">
        <f>IF(VLOOKUP($A112,Input!$A$86:$B$133,2,FALSE)="Percentage",AN$104,IF(VLOOKUP($A112,Input!$A$86:$B$133,2,FALSE)="Fixed","Fixed",(AM$104)))</f>
        <v>105.38120263958211</v>
      </c>
      <c r="AN112" s="15">
        <f t="shared" si="82"/>
        <v>0</v>
      </c>
      <c r="AP112" s="70">
        <f>INDEX(Input!$C$86:$BJ$133,MATCH($A112,Input!$A$86:$A$133,0),MATCH(AP$95,Input!$C$85:$BJ$85,0))</f>
        <v>0</v>
      </c>
      <c r="AQ112" s="24">
        <f>IF(VLOOKUP($A112,Input!$A$86:$B$133,2,FALSE)="Percentage",AR$104,IF(VLOOKUP($A112,Input!$A$86:$B$133,2,FALSE)="Fixed","Fixed",(AQ$104)))</f>
        <v>105.38120263958211</v>
      </c>
      <c r="AR112" s="15">
        <f t="shared" si="83"/>
        <v>0</v>
      </c>
      <c r="AS112" s="7"/>
      <c r="AT112" s="70">
        <f>INDEX(Input!$C$86:$BJ$133,MATCH($A112,Input!$A$86:$A$133,0),MATCH(AT$95,Input!$C$85:$BJ$85,0))</f>
        <v>0</v>
      </c>
      <c r="AU112" s="24">
        <f>IF(VLOOKUP($A112,Input!$A$86:$B$133,2,FALSE)="Percentage",AV$104,IF(VLOOKUP($A112,Input!$A$86:$B$133,2,FALSE)="Fixed","Fixed",(AU$104)))</f>
        <v>105.38120263958211</v>
      </c>
      <c r="AV112" s="15">
        <f t="shared" si="84"/>
        <v>0</v>
      </c>
    </row>
    <row r="113" spans="1:48" x14ac:dyDescent="0.25">
      <c r="A113" t="str">
        <f t="shared" si="72"/>
        <v>MPWMD Purchased Water Surcharge</v>
      </c>
      <c r="B113" s="70">
        <f>INDEX(Input!$C$86:$BJ$133,MATCH($A113,Input!$A$86:$A$133,0),MATCH(B$95,Input!$C$85:$BJ$85,0))</f>
        <v>0</v>
      </c>
      <c r="C113" s="24">
        <f>IF(VLOOKUP($A113,Input!$A$86:$B$133,2,FALSE)="Percentage",D$104,IF(VLOOKUP($A113,Input!$A$86:$B$133,2,FALSE)="Fixed","Fixed",(C$104)))</f>
        <v>82.14</v>
      </c>
      <c r="D113" s="15">
        <f t="shared" si="73"/>
        <v>0</v>
      </c>
      <c r="F113" s="70">
        <f>INDEX(Input!$C$86:$BJ$133,MATCH($A113,Input!$A$86:$A$133,0),MATCH(F$95,Input!$C$85:$BJ$85,0))</f>
        <v>0</v>
      </c>
      <c r="G113" s="24">
        <f>IF(VLOOKUP($A113,Input!$A$86:$B$133,2,FALSE)="Percentage",H$104,IF(VLOOKUP($A113,Input!$A$86:$B$133,2,FALSE)="Fixed","Fixed",(G$104)))</f>
        <v>82.14</v>
      </c>
      <c r="H113" s="15">
        <f t="shared" si="74"/>
        <v>0</v>
      </c>
      <c r="J113" s="70">
        <f>INDEX(Input!$C$86:$BJ$133,MATCH($A113,Input!$A$86:$A$133,0),MATCH(J$95,Input!$C$85:$BJ$85,0))</f>
        <v>0</v>
      </c>
      <c r="K113" s="24">
        <f>IF(VLOOKUP($A113,Input!$A$86:$B$133,2,FALSE)="Percentage",L$104,IF(VLOOKUP($A113,Input!$A$86:$B$133,2,FALSE)="Fixed","Fixed",(K$104)))</f>
        <v>82.14</v>
      </c>
      <c r="L113" s="15">
        <f t="shared" si="75"/>
        <v>0</v>
      </c>
      <c r="N113" s="70">
        <f>INDEX(Input!$C$86:$BJ$133,MATCH($A113,Input!$A$86:$A$133,0),MATCH(N$95,Input!$C$85:$BJ$85,0))</f>
        <v>0</v>
      </c>
      <c r="O113" s="24">
        <f>IF(VLOOKUP($A113,Input!$A$86:$B$133,2,FALSE)="Percentage",P$104,IF(VLOOKUP($A113,Input!$A$86:$B$133,2,FALSE)="Fixed","Fixed",(O$104)))</f>
        <v>82.14</v>
      </c>
      <c r="P113" s="15">
        <f t="shared" si="76"/>
        <v>0</v>
      </c>
      <c r="R113" s="70">
        <f>INDEX(Input!$C$86:$BJ$133,MATCH($A113,Input!$A$86:$A$133,0),MATCH(R$95,Input!$C$85:$BJ$85,0))</f>
        <v>0</v>
      </c>
      <c r="S113" s="24">
        <f>IF(VLOOKUP($A113,Input!$A$86:$B$133,2,FALSE)="Percentage",T$104,IF(VLOOKUP($A113,Input!$A$86:$B$133,2,FALSE)="Fixed","Fixed",(S$104)))</f>
        <v>82.14</v>
      </c>
      <c r="T113" s="15">
        <f t="shared" si="77"/>
        <v>0</v>
      </c>
      <c r="V113" s="70">
        <f>INDEX(Input!$C$86:$BJ$133,MATCH($A113,Input!$A$86:$A$133,0),MATCH(V$95,Input!$C$85:$BJ$85,0))</f>
        <v>0</v>
      </c>
      <c r="W113" s="24">
        <f>IF(VLOOKUP($A113,Input!$A$86:$B$133,2,FALSE)="Percentage",X$104,IF(VLOOKUP($A113,Input!$A$86:$B$133,2,FALSE)="Fixed","Fixed",(W$104)))</f>
        <v>82.14</v>
      </c>
      <c r="X113" s="15">
        <f t="shared" si="78"/>
        <v>0</v>
      </c>
      <c r="Z113" s="70">
        <f>INDEX(Input!$C$86:$BJ$133,MATCH($A113,Input!$A$86:$A$133,0),MATCH(Z$95,Input!$C$85:$BJ$85,0))</f>
        <v>0</v>
      </c>
      <c r="AA113" s="24">
        <f>IF(VLOOKUP($A113,Input!$A$86:$B$133,2,FALSE)="Percentage",AB$104,IF(VLOOKUP($A113,Input!$A$86:$B$133,2,FALSE)="Fixed","Fixed",(AA$104)))</f>
        <v>82.14</v>
      </c>
      <c r="AB113" s="15">
        <f t="shared" si="79"/>
        <v>0</v>
      </c>
      <c r="AD113" s="70">
        <f>INDEX(Input!$C$86:$BJ$133,MATCH($A113,Input!$A$86:$A$133,0),MATCH(AD$95,Input!$C$85:$BJ$85,0))</f>
        <v>0</v>
      </c>
      <c r="AE113" s="24">
        <f>IF(VLOOKUP($A113,Input!$A$86:$B$133,2,FALSE)="Percentage",AF$104,IF(VLOOKUP($A113,Input!$A$86:$B$133,2,FALSE)="Fixed","Fixed",(AE$104)))</f>
        <v>82.14</v>
      </c>
      <c r="AF113" s="15">
        <f t="shared" si="80"/>
        <v>0</v>
      </c>
      <c r="AH113" s="70">
        <f>INDEX(Input!$C$86:$BJ$133,MATCH($A113,Input!$A$86:$A$133,0),MATCH(AH$95,Input!$C$85:$BJ$85,0))</f>
        <v>0</v>
      </c>
      <c r="AI113" s="24">
        <f>IF(VLOOKUP($A113,Input!$A$86:$B$133,2,FALSE)="Percentage",AJ$104,IF(VLOOKUP($A113,Input!$A$86:$B$133,2,FALSE)="Fixed","Fixed",(AI$104)))</f>
        <v>82.14</v>
      </c>
      <c r="AJ113" s="15">
        <f t="shared" si="81"/>
        <v>0</v>
      </c>
      <c r="AL113" s="70">
        <f>INDEX(Input!$C$86:$BJ$133,MATCH($A113,Input!$A$86:$A$133,0),MATCH(AL$95,Input!$C$85:$BJ$85,0))</f>
        <v>0</v>
      </c>
      <c r="AM113" s="24">
        <f>IF(VLOOKUP($A113,Input!$A$86:$B$133,2,FALSE)="Percentage",AN$104,IF(VLOOKUP($A113,Input!$A$86:$B$133,2,FALSE)="Fixed","Fixed",(AM$104)))</f>
        <v>82.14</v>
      </c>
      <c r="AN113" s="15">
        <f t="shared" si="82"/>
        <v>0</v>
      </c>
      <c r="AP113" s="70">
        <f>INDEX(Input!$C$86:$BJ$133,MATCH($A113,Input!$A$86:$A$133,0),MATCH(AP$95,Input!$C$85:$BJ$85,0))</f>
        <v>0</v>
      </c>
      <c r="AQ113" s="24">
        <f>IF(VLOOKUP($A113,Input!$A$86:$B$133,2,FALSE)="Percentage",AR$104,IF(VLOOKUP($A113,Input!$A$86:$B$133,2,FALSE)="Fixed","Fixed",(AQ$104)))</f>
        <v>82.14</v>
      </c>
      <c r="AR113" s="15">
        <f t="shared" si="83"/>
        <v>0</v>
      </c>
      <c r="AS113" s="7"/>
      <c r="AT113" s="70">
        <f>INDEX(Input!$C$86:$BJ$133,MATCH($A113,Input!$A$86:$A$133,0),MATCH(AT$95,Input!$C$85:$BJ$85,0))</f>
        <v>0</v>
      </c>
      <c r="AU113" s="24">
        <f>IF(VLOOKUP($A113,Input!$A$86:$B$133,2,FALSE)="Percentage",AV$104,IF(VLOOKUP($A113,Input!$A$86:$B$133,2,FALSE)="Fixed","Fixed",(AU$104)))</f>
        <v>82.14</v>
      </c>
      <c r="AV113" s="15">
        <f t="shared" si="84"/>
        <v>0</v>
      </c>
    </row>
    <row r="114" spans="1:48" x14ac:dyDescent="0.25">
      <c r="A114" t="str">
        <f t="shared" si="72"/>
        <v>Interim Rate True Up</v>
      </c>
      <c r="B114" s="70">
        <f>INDEX(Input!$C$86:$BJ$133,MATCH($A114,Input!$A$86:$A$133,0),MATCH(B$95,Input!$C$85:$BJ$85,0))</f>
        <v>0</v>
      </c>
      <c r="C114" s="24">
        <f>IF(VLOOKUP($A114,Input!$A$86:$B$133,2,FALSE)="Percentage",D$104,IF(VLOOKUP($A114,Input!$A$86:$B$133,2,FALSE)="Fixed","Fixed",(C$104)))</f>
        <v>82.14</v>
      </c>
      <c r="D114" s="15">
        <f t="shared" ref="D114:D120" si="85">ROUND(IF(C114="Fixed",B114,(B114*C114)),2)</f>
        <v>0</v>
      </c>
      <c r="F114" s="70">
        <f>INDEX(Input!$C$86:$BJ$133,MATCH($A114,Input!$A$86:$A$133,0),MATCH(F$95,Input!$C$85:$BJ$85,0))</f>
        <v>0</v>
      </c>
      <c r="G114" s="24">
        <f>IF(VLOOKUP($A114,Input!$A$86:$B$133,2,FALSE)="Percentage",H$104,IF(VLOOKUP($A114,Input!$A$86:$B$133,2,FALSE)="Fixed","Fixed",(G$104)))</f>
        <v>82.14</v>
      </c>
      <c r="H114" s="15">
        <f t="shared" ref="H114:H120" si="86">ROUND(IF(G114="Fixed",F114,(F114*G114)),2)</f>
        <v>0</v>
      </c>
      <c r="J114" s="70">
        <f>INDEX(Input!$C$86:$BJ$133,MATCH($A114,Input!$A$86:$A$133,0),MATCH(J$95,Input!$C$85:$BJ$85,0))</f>
        <v>0</v>
      </c>
      <c r="K114" s="24">
        <f>IF(VLOOKUP($A114,Input!$A$86:$B$133,2,FALSE)="Percentage",L$104,IF(VLOOKUP($A114,Input!$A$86:$B$133,2,FALSE)="Fixed","Fixed",(K$104)))</f>
        <v>82.14</v>
      </c>
      <c r="L114" s="15">
        <f t="shared" ref="L114:L120" si="87">ROUND(IF(K114="Fixed",J114,(J114*K114)),2)</f>
        <v>0</v>
      </c>
      <c r="N114" s="70">
        <f>INDEX(Input!$C$86:$BJ$133,MATCH($A114,Input!$A$86:$A$133,0),MATCH(N$95,Input!$C$85:$BJ$85,0))</f>
        <v>0</v>
      </c>
      <c r="O114" s="24">
        <f>IF(VLOOKUP($A114,Input!$A$86:$B$133,2,FALSE)="Percentage",P$104,IF(VLOOKUP($A114,Input!$A$86:$B$133,2,FALSE)="Fixed","Fixed",(O$104)))</f>
        <v>82.14</v>
      </c>
      <c r="P114" s="15">
        <f t="shared" ref="P114:P120" si="88">ROUND(IF(O114="Fixed",N114,(N114*O114)),2)</f>
        <v>0</v>
      </c>
      <c r="R114" s="70">
        <f>INDEX(Input!$C$86:$BJ$133,MATCH($A114,Input!$A$86:$A$133,0),MATCH(R$95,Input!$C$85:$BJ$85,0))</f>
        <v>0</v>
      </c>
      <c r="S114" s="24">
        <f>IF(VLOOKUP($A114,Input!$A$86:$B$133,2,FALSE)="Percentage",T$104,IF(VLOOKUP($A114,Input!$A$86:$B$133,2,FALSE)="Fixed","Fixed",(S$104)))</f>
        <v>82.14</v>
      </c>
      <c r="T114" s="15">
        <f t="shared" ref="T114:T120" si="89">ROUND(IF(S114="Fixed",R114,(R114*S114)),2)</f>
        <v>0</v>
      </c>
      <c r="V114" s="70">
        <f>INDEX(Input!$C$86:$BJ$133,MATCH($A114,Input!$A$86:$A$133,0),MATCH(V$95,Input!$C$85:$BJ$85,0))</f>
        <v>0</v>
      </c>
      <c r="W114" s="24">
        <f>IF(VLOOKUP($A114,Input!$A$86:$B$133,2,FALSE)="Percentage",X$104,IF(VLOOKUP($A114,Input!$A$86:$B$133,2,FALSE)="Fixed","Fixed",(W$104)))</f>
        <v>82.14</v>
      </c>
      <c r="X114" s="15">
        <f t="shared" ref="X114:X120" si="90">ROUND(IF(W114="Fixed",V114,(V114*W114)),2)</f>
        <v>0</v>
      </c>
      <c r="Z114" s="70">
        <f>INDEX(Input!$C$86:$BJ$133,MATCH($A114,Input!$A$86:$A$133,0),MATCH(Z$95,Input!$C$85:$BJ$85,0))</f>
        <v>0</v>
      </c>
      <c r="AA114" s="24">
        <f>IF(VLOOKUP($A114,Input!$A$86:$B$133,2,FALSE)="Percentage",AB$104,IF(VLOOKUP($A114,Input!$A$86:$B$133,2,FALSE)="Fixed","Fixed",(AA$104)))</f>
        <v>82.14</v>
      </c>
      <c r="AB114" s="15">
        <f t="shared" ref="AB114:AB120" si="91">ROUND(IF(AA114="Fixed",Z114,(Z114*AA114)),2)</f>
        <v>0</v>
      </c>
      <c r="AD114" s="70">
        <f>INDEX(Input!$C$86:$BJ$133,MATCH($A114,Input!$A$86:$A$133,0),MATCH(AD$95,Input!$C$85:$BJ$85,0))</f>
        <v>0</v>
      </c>
      <c r="AE114" s="24">
        <f>IF(VLOOKUP($A114,Input!$A$86:$B$133,2,FALSE)="Percentage",AF$104,IF(VLOOKUP($A114,Input!$A$86:$B$133,2,FALSE)="Fixed","Fixed",(AE$104)))</f>
        <v>82.14</v>
      </c>
      <c r="AF114" s="15">
        <f t="shared" ref="AF114:AF120" si="92">ROUND(IF(AE114="Fixed",AD114,(AD114*AE114)),2)</f>
        <v>0</v>
      </c>
      <c r="AH114" s="70">
        <f>INDEX(Input!$C$86:$BJ$133,MATCH($A114,Input!$A$86:$A$133,0),MATCH(AH$95,Input!$C$85:$BJ$85,0))</f>
        <v>0</v>
      </c>
      <c r="AI114" s="24">
        <f>IF(VLOOKUP($A114,Input!$A$86:$B$133,2,FALSE)="Percentage",AJ$104,IF(VLOOKUP($A114,Input!$A$86:$B$133,2,FALSE)="Fixed","Fixed",(AI$104)))</f>
        <v>82.14</v>
      </c>
      <c r="AJ114" s="15">
        <f t="shared" ref="AJ114:AJ120" si="93">ROUND(IF(AI114="Fixed",AH114,(AH114*AI114)),2)</f>
        <v>0</v>
      </c>
      <c r="AL114" s="70">
        <f>INDEX(Input!$C$86:$BJ$133,MATCH($A114,Input!$A$86:$A$133,0),MATCH(AL$95,Input!$C$85:$BJ$85,0))</f>
        <v>0</v>
      </c>
      <c r="AM114" s="24">
        <f>IF(VLOOKUP($A114,Input!$A$86:$B$133,2,FALSE)="Percentage",AN$104,IF(VLOOKUP($A114,Input!$A$86:$B$133,2,FALSE)="Fixed","Fixed",(AM$104)))</f>
        <v>82.14</v>
      </c>
      <c r="AN114" s="15">
        <f t="shared" ref="AN114:AN120" si="94">ROUND(IF(AM114="Fixed",AL114,(AL114*AM114)),2)</f>
        <v>0</v>
      </c>
      <c r="AP114" s="70">
        <f>INDEX(Input!$C$86:$BJ$133,MATCH($A114,Input!$A$86:$A$133,0),MATCH(AP$95,Input!$C$85:$BJ$85,0))</f>
        <v>0</v>
      </c>
      <c r="AQ114" s="24">
        <f>IF(VLOOKUP($A114,Input!$A$86:$B$133,2,FALSE)="Percentage",AR$104,IF(VLOOKUP($A114,Input!$A$86:$B$133,2,FALSE)="Fixed","Fixed",(AQ$104)))</f>
        <v>82.14</v>
      </c>
      <c r="AR114" s="15">
        <f t="shared" ref="AR114:AR120" si="95">ROUND(IF(AQ114="Fixed",AP114,(AP114*AQ114)),2)</f>
        <v>0</v>
      </c>
      <c r="AS114" s="7"/>
      <c r="AT114" s="70">
        <f>INDEX(Input!$C$86:$BJ$133,MATCH($A114,Input!$A$86:$A$133,0),MATCH(AT$95,Input!$C$85:$BJ$85,0))</f>
        <v>0</v>
      </c>
      <c r="AU114" s="24">
        <f>IF(VLOOKUP($A114,Input!$A$86:$B$133,2,FALSE)="Percentage",AV$104,IF(VLOOKUP($A114,Input!$A$86:$B$133,2,FALSE)="Fixed","Fixed",(AU$104)))</f>
        <v>82.14</v>
      </c>
      <c r="AV114" s="15">
        <f t="shared" ref="AV114:AV120" si="96">ROUND(IF(AU114="Fixed",AT114,(AT114*AU114)),2)</f>
        <v>0</v>
      </c>
    </row>
    <row r="115" spans="1:48" x14ac:dyDescent="0.25">
      <c r="A115" t="str">
        <f t="shared" si="72"/>
        <v>SRF Loan Surcharge</v>
      </c>
      <c r="B115" s="70">
        <f>INDEX(Input!$C$86:$BJ$133,MATCH($A115,Input!$A$86:$A$133,0),MATCH(B$95,Input!$C$85:$BJ$85,0))</f>
        <v>0</v>
      </c>
      <c r="C115" s="24" t="str">
        <f>IF(VLOOKUP($A115,Input!$A$86:$B$133,2,FALSE)="Percentage",D$104,IF(VLOOKUP($A115,Input!$A$86:$B$133,2,FALSE)="Fixed","Fixed",(C$104)))</f>
        <v>Fixed</v>
      </c>
      <c r="D115" s="15">
        <f t="shared" si="85"/>
        <v>0</v>
      </c>
      <c r="F115" s="70">
        <f>INDEX(Input!$C$86:$BJ$133,MATCH($A115,Input!$A$86:$A$133,0),MATCH(F$95,Input!$C$85:$BJ$85,0))</f>
        <v>0</v>
      </c>
      <c r="G115" s="24" t="str">
        <f>IF(VLOOKUP($A115,Input!$A$86:$B$133,2,FALSE)="Percentage",H$104,IF(VLOOKUP($A115,Input!$A$86:$B$133,2,FALSE)="Fixed","Fixed",(G$104)))</f>
        <v>Fixed</v>
      </c>
      <c r="H115" s="15">
        <f t="shared" si="86"/>
        <v>0</v>
      </c>
      <c r="J115" s="70">
        <f>INDEX(Input!$C$86:$BJ$133,MATCH($A115,Input!$A$86:$A$133,0),MATCH(J$95,Input!$C$85:$BJ$85,0))</f>
        <v>0</v>
      </c>
      <c r="K115" s="24" t="str">
        <f>IF(VLOOKUP($A115,Input!$A$86:$B$133,2,FALSE)="Percentage",L$104,IF(VLOOKUP($A115,Input!$A$86:$B$133,2,FALSE)="Fixed","Fixed",(K$104)))</f>
        <v>Fixed</v>
      </c>
      <c r="L115" s="15">
        <f t="shared" si="87"/>
        <v>0</v>
      </c>
      <c r="N115" s="70">
        <f>INDEX(Input!$C$86:$BJ$133,MATCH($A115,Input!$A$86:$A$133,0),MATCH(N$95,Input!$C$85:$BJ$85,0))</f>
        <v>0</v>
      </c>
      <c r="O115" s="24" t="str">
        <f>IF(VLOOKUP($A115,Input!$A$86:$B$133,2,FALSE)="Percentage",P$104,IF(VLOOKUP($A115,Input!$A$86:$B$133,2,FALSE)="Fixed","Fixed",(O$104)))</f>
        <v>Fixed</v>
      </c>
      <c r="P115" s="15">
        <f t="shared" si="88"/>
        <v>0</v>
      </c>
      <c r="R115" s="70">
        <f>INDEX(Input!$C$86:$BJ$133,MATCH($A115,Input!$A$86:$A$133,0),MATCH(R$95,Input!$C$85:$BJ$85,0))</f>
        <v>0</v>
      </c>
      <c r="S115" s="24" t="str">
        <f>IF(VLOOKUP($A115,Input!$A$86:$B$133,2,FALSE)="Percentage",T$104,IF(VLOOKUP($A115,Input!$A$86:$B$133,2,FALSE)="Fixed","Fixed",(S$104)))</f>
        <v>Fixed</v>
      </c>
      <c r="T115" s="15">
        <f t="shared" si="89"/>
        <v>0</v>
      </c>
      <c r="V115" s="70">
        <f>INDEX(Input!$C$86:$BJ$133,MATCH($A115,Input!$A$86:$A$133,0),MATCH(V$95,Input!$C$85:$BJ$85,0))</f>
        <v>0</v>
      </c>
      <c r="W115" s="24" t="str">
        <f>IF(VLOOKUP($A115,Input!$A$86:$B$133,2,FALSE)="Percentage",X$104,IF(VLOOKUP($A115,Input!$A$86:$B$133,2,FALSE)="Fixed","Fixed",(W$104)))</f>
        <v>Fixed</v>
      </c>
      <c r="X115" s="15">
        <f t="shared" si="90"/>
        <v>0</v>
      </c>
      <c r="Z115" s="70">
        <f>INDEX(Input!$C$86:$BJ$133,MATCH($A115,Input!$A$86:$A$133,0),MATCH(Z$95,Input!$C$85:$BJ$85,0))</f>
        <v>0</v>
      </c>
      <c r="AA115" s="24" t="str">
        <f>IF(VLOOKUP($A115,Input!$A$86:$B$133,2,FALSE)="Percentage",AB$104,IF(VLOOKUP($A115,Input!$A$86:$B$133,2,FALSE)="Fixed","Fixed",(AA$104)))</f>
        <v>Fixed</v>
      </c>
      <c r="AB115" s="15">
        <f t="shared" si="91"/>
        <v>0</v>
      </c>
      <c r="AD115" s="70">
        <f>INDEX(Input!$C$86:$BJ$133,MATCH($A115,Input!$A$86:$A$133,0),MATCH(AD$95,Input!$C$85:$BJ$85,0))</f>
        <v>0</v>
      </c>
      <c r="AE115" s="24" t="str">
        <f>IF(VLOOKUP($A115,Input!$A$86:$B$133,2,FALSE)="Percentage",AF$104,IF(VLOOKUP($A115,Input!$A$86:$B$133,2,FALSE)="Fixed","Fixed",(AE$104)))</f>
        <v>Fixed</v>
      </c>
      <c r="AF115" s="15">
        <f t="shared" si="92"/>
        <v>0</v>
      </c>
      <c r="AH115" s="70">
        <f>INDEX(Input!$C$86:$BJ$133,MATCH($A115,Input!$A$86:$A$133,0),MATCH(AH$95,Input!$C$85:$BJ$85,0))</f>
        <v>0</v>
      </c>
      <c r="AI115" s="24" t="str">
        <f>IF(VLOOKUP($A115,Input!$A$86:$B$133,2,FALSE)="Percentage",AJ$104,IF(VLOOKUP($A115,Input!$A$86:$B$133,2,FALSE)="Fixed","Fixed",(AI$104)))</f>
        <v>Fixed</v>
      </c>
      <c r="AJ115" s="15">
        <f t="shared" si="93"/>
        <v>0</v>
      </c>
      <c r="AL115" s="70">
        <f>INDEX(Input!$C$86:$BJ$133,MATCH($A115,Input!$A$86:$A$133,0),MATCH(AL$95,Input!$C$85:$BJ$85,0))</f>
        <v>0</v>
      </c>
      <c r="AM115" s="24" t="str">
        <f>IF(VLOOKUP($A115,Input!$A$86:$B$133,2,FALSE)="Percentage",AN$104,IF(VLOOKUP($A115,Input!$A$86:$B$133,2,FALSE)="Fixed","Fixed",(AM$104)))</f>
        <v>Fixed</v>
      </c>
      <c r="AN115" s="15">
        <f t="shared" si="94"/>
        <v>0</v>
      </c>
      <c r="AP115" s="70">
        <f>INDEX(Input!$C$86:$BJ$133,MATCH($A115,Input!$A$86:$A$133,0),MATCH(AP$95,Input!$C$85:$BJ$85,0))</f>
        <v>0</v>
      </c>
      <c r="AQ115" s="24" t="str">
        <f>IF(VLOOKUP($A115,Input!$A$86:$B$133,2,FALSE)="Percentage",AR$104,IF(VLOOKUP($A115,Input!$A$86:$B$133,2,FALSE)="Fixed","Fixed",(AQ$104)))</f>
        <v>Fixed</v>
      </c>
      <c r="AR115" s="15">
        <f t="shared" si="95"/>
        <v>0</v>
      </c>
      <c r="AS115" s="7"/>
      <c r="AT115" s="70">
        <f>INDEX(Input!$C$86:$BJ$133,MATCH($A115,Input!$A$86:$A$133,0),MATCH(AT$95,Input!$C$85:$BJ$85,0))</f>
        <v>0</v>
      </c>
      <c r="AU115" s="24" t="str">
        <f>IF(VLOOKUP($A115,Input!$A$86:$B$133,2,FALSE)="Percentage",AV$104,IF(VLOOKUP($A115,Input!$A$86:$B$133,2,FALSE)="Fixed","Fixed",(AU$104)))</f>
        <v>Fixed</v>
      </c>
      <c r="AV115" s="15">
        <f t="shared" si="96"/>
        <v>0</v>
      </c>
    </row>
    <row r="116" spans="1:48" x14ac:dyDescent="0.25">
      <c r="A116" t="str">
        <f t="shared" si="72"/>
        <v>Interim True Up Surcredit</v>
      </c>
      <c r="B116" s="70">
        <f>INDEX(Input!$C$86:$BJ$133,MATCH($A116,Input!$A$86:$A$133,0),MATCH(B$95,Input!$C$85:$BJ$85,0))</f>
        <v>0</v>
      </c>
      <c r="C116" s="24" t="str">
        <f>IF(VLOOKUP($A116,Input!$A$86:$B$133,2,FALSE)="Percentage",D$104,IF(VLOOKUP($A116,Input!$A$86:$B$133,2,FALSE)="Fixed","Fixed",(C$104)))</f>
        <v>Fixed</v>
      </c>
      <c r="D116" s="15">
        <f t="shared" si="85"/>
        <v>0</v>
      </c>
      <c r="F116" s="70">
        <f>INDEX(Input!$C$86:$BJ$133,MATCH($A116,Input!$A$86:$A$133,0),MATCH(F$95,Input!$C$85:$BJ$85,0))</f>
        <v>0</v>
      </c>
      <c r="G116" s="24" t="str">
        <f>IF(VLOOKUP($A116,Input!$A$86:$B$133,2,FALSE)="Percentage",H$104,IF(VLOOKUP($A116,Input!$A$86:$B$133,2,FALSE)="Fixed","Fixed",(G$104)))</f>
        <v>Fixed</v>
      </c>
      <c r="H116" s="15">
        <f t="shared" si="86"/>
        <v>0</v>
      </c>
      <c r="J116" s="70">
        <f>INDEX(Input!$C$86:$BJ$133,MATCH($A116,Input!$A$86:$A$133,0),MATCH(J$95,Input!$C$85:$BJ$85,0))</f>
        <v>0</v>
      </c>
      <c r="K116" s="24" t="str">
        <f>IF(VLOOKUP($A116,Input!$A$86:$B$133,2,FALSE)="Percentage",L$104,IF(VLOOKUP($A116,Input!$A$86:$B$133,2,FALSE)="Fixed","Fixed",(K$104)))</f>
        <v>Fixed</v>
      </c>
      <c r="L116" s="15">
        <f t="shared" si="87"/>
        <v>0</v>
      </c>
      <c r="N116" s="70">
        <f>INDEX(Input!$C$86:$BJ$133,MATCH($A116,Input!$A$86:$A$133,0),MATCH(N$95,Input!$C$85:$BJ$85,0))</f>
        <v>0</v>
      </c>
      <c r="O116" s="24" t="str">
        <f>IF(VLOOKUP($A116,Input!$A$86:$B$133,2,FALSE)="Percentage",P$104,IF(VLOOKUP($A116,Input!$A$86:$B$133,2,FALSE)="Fixed","Fixed",(O$104)))</f>
        <v>Fixed</v>
      </c>
      <c r="P116" s="15">
        <f t="shared" si="88"/>
        <v>0</v>
      </c>
      <c r="R116" s="70">
        <f>INDEX(Input!$C$86:$BJ$133,MATCH($A116,Input!$A$86:$A$133,0),MATCH(R$95,Input!$C$85:$BJ$85,0))</f>
        <v>0</v>
      </c>
      <c r="S116" s="24" t="str">
        <f>IF(VLOOKUP($A116,Input!$A$86:$B$133,2,FALSE)="Percentage",T$104,IF(VLOOKUP($A116,Input!$A$86:$B$133,2,FALSE)="Fixed","Fixed",(S$104)))</f>
        <v>Fixed</v>
      </c>
      <c r="T116" s="15">
        <f t="shared" si="89"/>
        <v>0</v>
      </c>
      <c r="V116" s="70">
        <f>INDEX(Input!$C$86:$BJ$133,MATCH($A116,Input!$A$86:$A$133,0),MATCH(V$95,Input!$C$85:$BJ$85,0))</f>
        <v>0</v>
      </c>
      <c r="W116" s="24" t="str">
        <f>IF(VLOOKUP($A116,Input!$A$86:$B$133,2,FALSE)="Percentage",X$104,IF(VLOOKUP($A116,Input!$A$86:$B$133,2,FALSE)="Fixed","Fixed",(W$104)))</f>
        <v>Fixed</v>
      </c>
      <c r="X116" s="15">
        <f t="shared" si="90"/>
        <v>0</v>
      </c>
      <c r="Z116" s="70">
        <f>INDEX(Input!$C$86:$BJ$133,MATCH($A116,Input!$A$86:$A$133,0),MATCH(Z$95,Input!$C$85:$BJ$85,0))</f>
        <v>0</v>
      </c>
      <c r="AA116" s="24" t="str">
        <f>IF(VLOOKUP($A116,Input!$A$86:$B$133,2,FALSE)="Percentage",AB$104,IF(VLOOKUP($A116,Input!$A$86:$B$133,2,FALSE)="Fixed","Fixed",(AA$104)))</f>
        <v>Fixed</v>
      </c>
      <c r="AB116" s="15">
        <f t="shared" si="91"/>
        <v>0</v>
      </c>
      <c r="AD116" s="70">
        <f>INDEX(Input!$C$86:$BJ$133,MATCH($A116,Input!$A$86:$A$133,0),MATCH(AD$95,Input!$C$85:$BJ$85,0))</f>
        <v>0</v>
      </c>
      <c r="AE116" s="24" t="str">
        <f>IF(VLOOKUP($A116,Input!$A$86:$B$133,2,FALSE)="Percentage",AF$104,IF(VLOOKUP($A116,Input!$A$86:$B$133,2,FALSE)="Fixed","Fixed",(AE$104)))</f>
        <v>Fixed</v>
      </c>
      <c r="AF116" s="15">
        <f t="shared" si="92"/>
        <v>0</v>
      </c>
      <c r="AH116" s="70">
        <f>INDEX(Input!$C$86:$BJ$133,MATCH($A116,Input!$A$86:$A$133,0),MATCH(AH$95,Input!$C$85:$BJ$85,0))</f>
        <v>0</v>
      </c>
      <c r="AI116" s="24" t="str">
        <f>IF(VLOOKUP($A116,Input!$A$86:$B$133,2,FALSE)="Percentage",AJ$104,IF(VLOOKUP($A116,Input!$A$86:$B$133,2,FALSE)="Fixed","Fixed",(AI$104)))</f>
        <v>Fixed</v>
      </c>
      <c r="AJ116" s="15">
        <f t="shared" si="93"/>
        <v>0</v>
      </c>
      <c r="AL116" s="70">
        <f>INDEX(Input!$C$86:$BJ$133,MATCH($A116,Input!$A$86:$A$133,0),MATCH(AL$95,Input!$C$85:$BJ$85,0))</f>
        <v>0</v>
      </c>
      <c r="AM116" s="24" t="str">
        <f>IF(VLOOKUP($A116,Input!$A$86:$B$133,2,FALSE)="Percentage",AN$104,IF(VLOOKUP($A116,Input!$A$86:$B$133,2,FALSE)="Fixed","Fixed",(AM$104)))</f>
        <v>Fixed</v>
      </c>
      <c r="AN116" s="15">
        <f t="shared" si="94"/>
        <v>0</v>
      </c>
      <c r="AP116" s="70">
        <f>INDEX(Input!$C$86:$BJ$133,MATCH($A116,Input!$A$86:$A$133,0),MATCH(AP$95,Input!$C$85:$BJ$85,0))</f>
        <v>0</v>
      </c>
      <c r="AQ116" s="24" t="str">
        <f>IF(VLOOKUP($A116,Input!$A$86:$B$133,2,FALSE)="Percentage",AR$104,IF(VLOOKUP($A116,Input!$A$86:$B$133,2,FALSE)="Fixed","Fixed",(AQ$104)))</f>
        <v>Fixed</v>
      </c>
      <c r="AR116" s="15">
        <f t="shared" si="95"/>
        <v>0</v>
      </c>
      <c r="AS116" s="7"/>
      <c r="AT116" s="70">
        <f>INDEX(Input!$C$86:$BJ$133,MATCH($A116,Input!$A$86:$A$133,0),MATCH(AT$95,Input!$C$85:$BJ$85,0))</f>
        <v>0</v>
      </c>
      <c r="AU116" s="24" t="str">
        <f>IF(VLOOKUP($A116,Input!$A$86:$B$133,2,FALSE)="Percentage",AV$104,IF(VLOOKUP($A116,Input!$A$86:$B$133,2,FALSE)="Fixed","Fixed",(AU$104)))</f>
        <v>Fixed</v>
      </c>
      <c r="AV116" s="15">
        <f t="shared" si="96"/>
        <v>0</v>
      </c>
    </row>
    <row r="117" spans="1:48" x14ac:dyDescent="0.25">
      <c r="A117" t="str">
        <f t="shared" si="72"/>
        <v>Purchased Power Surcharge</v>
      </c>
      <c r="B117" s="70">
        <f>INDEX(Input!$C$86:$BJ$133,MATCH($A117,Input!$A$86:$A$133,0),MATCH(B$95,Input!$C$85:$BJ$85,0))</f>
        <v>0</v>
      </c>
      <c r="C117" s="24">
        <f>IF(VLOOKUP($A117,Input!$A$86:$B$133,2,FALSE)="Percentage",D$104,IF(VLOOKUP($A117,Input!$A$86:$B$133,2,FALSE)="Fixed","Fixed",(C$104)))</f>
        <v>82.14</v>
      </c>
      <c r="D117" s="15">
        <f t="shared" si="85"/>
        <v>0</v>
      </c>
      <c r="F117" s="70">
        <f>INDEX(Input!$C$86:$BJ$133,MATCH($A117,Input!$A$86:$A$133,0),MATCH(F$95,Input!$C$85:$BJ$85,0))</f>
        <v>0</v>
      </c>
      <c r="G117" s="24">
        <f>IF(VLOOKUP($A117,Input!$A$86:$B$133,2,FALSE)="Percentage",H$104,IF(VLOOKUP($A117,Input!$A$86:$B$133,2,FALSE)="Fixed","Fixed",(G$104)))</f>
        <v>82.14</v>
      </c>
      <c r="H117" s="15">
        <f t="shared" si="86"/>
        <v>0</v>
      </c>
      <c r="J117" s="70">
        <f>INDEX(Input!$C$86:$BJ$133,MATCH($A117,Input!$A$86:$A$133,0),MATCH(J$95,Input!$C$85:$BJ$85,0))</f>
        <v>0</v>
      </c>
      <c r="K117" s="24">
        <f>IF(VLOOKUP($A117,Input!$A$86:$B$133,2,FALSE)="Percentage",L$104,IF(VLOOKUP($A117,Input!$A$86:$B$133,2,FALSE)="Fixed","Fixed",(K$104)))</f>
        <v>82.14</v>
      </c>
      <c r="L117" s="15">
        <f t="shared" si="87"/>
        <v>0</v>
      </c>
      <c r="N117" s="70">
        <f>INDEX(Input!$C$86:$BJ$133,MATCH($A117,Input!$A$86:$A$133,0),MATCH(N$95,Input!$C$85:$BJ$85,0))</f>
        <v>0</v>
      </c>
      <c r="O117" s="24">
        <f>IF(VLOOKUP($A117,Input!$A$86:$B$133,2,FALSE)="Percentage",P$104,IF(VLOOKUP($A117,Input!$A$86:$B$133,2,FALSE)="Fixed","Fixed",(O$104)))</f>
        <v>82.14</v>
      </c>
      <c r="P117" s="15">
        <f t="shared" si="88"/>
        <v>0</v>
      </c>
      <c r="R117" s="70">
        <f>INDEX(Input!$C$86:$BJ$133,MATCH($A117,Input!$A$86:$A$133,0),MATCH(R$95,Input!$C$85:$BJ$85,0))</f>
        <v>0</v>
      </c>
      <c r="S117" s="24">
        <f>IF(VLOOKUP($A117,Input!$A$86:$B$133,2,FALSE)="Percentage",T$104,IF(VLOOKUP($A117,Input!$A$86:$B$133,2,FALSE)="Fixed","Fixed",(S$104)))</f>
        <v>82.14</v>
      </c>
      <c r="T117" s="15">
        <f t="shared" si="89"/>
        <v>0</v>
      </c>
      <c r="V117" s="70">
        <f>INDEX(Input!$C$86:$BJ$133,MATCH($A117,Input!$A$86:$A$133,0),MATCH(V$95,Input!$C$85:$BJ$85,0))</f>
        <v>0</v>
      </c>
      <c r="W117" s="24">
        <f>IF(VLOOKUP($A117,Input!$A$86:$B$133,2,FALSE)="Percentage",X$104,IF(VLOOKUP($A117,Input!$A$86:$B$133,2,FALSE)="Fixed","Fixed",(W$104)))</f>
        <v>82.14</v>
      </c>
      <c r="X117" s="15">
        <f t="shared" si="90"/>
        <v>0</v>
      </c>
      <c r="Z117" s="70">
        <f>INDEX(Input!$C$86:$BJ$133,MATCH($A117,Input!$A$86:$A$133,0),MATCH(Z$95,Input!$C$85:$BJ$85,0))</f>
        <v>0</v>
      </c>
      <c r="AA117" s="24">
        <f>IF(VLOOKUP($A117,Input!$A$86:$B$133,2,FALSE)="Percentage",AB$104,IF(VLOOKUP($A117,Input!$A$86:$B$133,2,FALSE)="Fixed","Fixed",(AA$104)))</f>
        <v>82.14</v>
      </c>
      <c r="AB117" s="15">
        <f t="shared" si="91"/>
        <v>0</v>
      </c>
      <c r="AD117" s="70">
        <f>INDEX(Input!$C$86:$BJ$133,MATCH($A117,Input!$A$86:$A$133,0),MATCH(AD$95,Input!$C$85:$BJ$85,0))</f>
        <v>0</v>
      </c>
      <c r="AE117" s="24">
        <f>IF(VLOOKUP($A117,Input!$A$86:$B$133,2,FALSE)="Percentage",AF$104,IF(VLOOKUP($A117,Input!$A$86:$B$133,2,FALSE)="Fixed","Fixed",(AE$104)))</f>
        <v>82.14</v>
      </c>
      <c r="AF117" s="15">
        <f t="shared" si="92"/>
        <v>0</v>
      </c>
      <c r="AH117" s="70">
        <f>INDEX(Input!$C$86:$BJ$133,MATCH($A117,Input!$A$86:$A$133,0),MATCH(AH$95,Input!$C$85:$BJ$85,0))</f>
        <v>0</v>
      </c>
      <c r="AI117" s="24">
        <f>IF(VLOOKUP($A117,Input!$A$86:$B$133,2,FALSE)="Percentage",AJ$104,IF(VLOOKUP($A117,Input!$A$86:$B$133,2,FALSE)="Fixed","Fixed",(AI$104)))</f>
        <v>82.14</v>
      </c>
      <c r="AJ117" s="15">
        <f t="shared" si="93"/>
        <v>0</v>
      </c>
      <c r="AL117" s="70">
        <f>INDEX(Input!$C$86:$BJ$133,MATCH($A117,Input!$A$86:$A$133,0),MATCH(AL$95,Input!$C$85:$BJ$85,0))</f>
        <v>0</v>
      </c>
      <c r="AM117" s="24">
        <f>IF(VLOOKUP($A117,Input!$A$86:$B$133,2,FALSE)="Percentage",AN$104,IF(VLOOKUP($A117,Input!$A$86:$B$133,2,FALSE)="Fixed","Fixed",(AM$104)))</f>
        <v>82.14</v>
      </c>
      <c r="AN117" s="15">
        <f t="shared" si="94"/>
        <v>0</v>
      </c>
      <c r="AP117" s="70">
        <f>INDEX(Input!$C$86:$BJ$133,MATCH($A117,Input!$A$86:$A$133,0),MATCH(AP$95,Input!$C$85:$BJ$85,0))</f>
        <v>0</v>
      </c>
      <c r="AQ117" s="24">
        <f>IF(VLOOKUP($A117,Input!$A$86:$B$133,2,FALSE)="Percentage",AR$104,IF(VLOOKUP($A117,Input!$A$86:$B$133,2,FALSE)="Fixed","Fixed",(AQ$104)))</f>
        <v>82.14</v>
      </c>
      <c r="AR117" s="15">
        <f t="shared" si="95"/>
        <v>0</v>
      </c>
      <c r="AS117" s="7"/>
      <c r="AT117" s="70">
        <f>INDEX(Input!$C$86:$BJ$133,MATCH($A117,Input!$A$86:$A$133,0),MATCH(AT$95,Input!$C$85:$BJ$85,0))</f>
        <v>0</v>
      </c>
      <c r="AU117" s="24">
        <f>IF(VLOOKUP($A117,Input!$A$86:$B$133,2,FALSE)="Percentage",AV$104,IF(VLOOKUP($A117,Input!$A$86:$B$133,2,FALSE)="Fixed","Fixed",(AU$104)))</f>
        <v>82.14</v>
      </c>
      <c r="AV117" s="15">
        <f t="shared" si="96"/>
        <v>0</v>
      </c>
    </row>
    <row r="118" spans="1:48" x14ac:dyDescent="0.25">
      <c r="A118" t="str">
        <f t="shared" si="72"/>
        <v>CART Mechanism</v>
      </c>
      <c r="B118" s="70">
        <f>INDEX(Input!$C$86:$BJ$133,MATCH($A118,Input!$A$86:$A$133,0),MATCH(B$95,Input!$C$85:$BJ$85,0))</f>
        <v>0</v>
      </c>
      <c r="C118" s="24">
        <f>IF(VLOOKUP($A118,Input!$A$86:$B$133,2,FALSE)="Percentage",D$104,IF(VLOOKUP($A118,Input!$A$86:$B$133,2,FALSE)="Fixed","Fixed",(C$104)))</f>
        <v>82.14</v>
      </c>
      <c r="D118" s="15">
        <f t="shared" si="85"/>
        <v>0</v>
      </c>
      <c r="F118" s="70">
        <f>INDEX(Input!$C$86:$BJ$133,MATCH($A118,Input!$A$86:$A$133,0),MATCH(F$95,Input!$C$85:$BJ$85,0))</f>
        <v>0</v>
      </c>
      <c r="G118" s="24">
        <f>IF(VLOOKUP($A118,Input!$A$86:$B$133,2,FALSE)="Percentage",H$104,IF(VLOOKUP($A118,Input!$A$86:$B$133,2,FALSE)="Fixed","Fixed",(G$104)))</f>
        <v>82.14</v>
      </c>
      <c r="H118" s="15">
        <f t="shared" si="86"/>
        <v>0</v>
      </c>
      <c r="J118" s="70">
        <f>INDEX(Input!$C$86:$BJ$133,MATCH($A118,Input!$A$86:$A$133,0),MATCH(J$95,Input!$C$85:$BJ$85,0))</f>
        <v>0</v>
      </c>
      <c r="K118" s="24">
        <f>IF(VLOOKUP($A118,Input!$A$86:$B$133,2,FALSE)="Percentage",L$104,IF(VLOOKUP($A118,Input!$A$86:$B$133,2,FALSE)="Fixed","Fixed",(K$104)))</f>
        <v>82.14</v>
      </c>
      <c r="L118" s="15">
        <f t="shared" si="87"/>
        <v>0</v>
      </c>
      <c r="N118" s="70">
        <f>INDEX(Input!$C$86:$BJ$133,MATCH($A118,Input!$A$86:$A$133,0),MATCH(N$95,Input!$C$85:$BJ$85,0))</f>
        <v>0</v>
      </c>
      <c r="O118" s="24">
        <f>IF(VLOOKUP($A118,Input!$A$86:$B$133,2,FALSE)="Percentage",P$104,IF(VLOOKUP($A118,Input!$A$86:$B$133,2,FALSE)="Fixed","Fixed",(O$104)))</f>
        <v>82.14</v>
      </c>
      <c r="P118" s="15">
        <f t="shared" si="88"/>
        <v>0</v>
      </c>
      <c r="R118" s="70">
        <f>INDEX(Input!$C$86:$BJ$133,MATCH($A118,Input!$A$86:$A$133,0),MATCH(R$95,Input!$C$85:$BJ$85,0))</f>
        <v>0</v>
      </c>
      <c r="S118" s="24">
        <f>IF(VLOOKUP($A118,Input!$A$86:$B$133,2,FALSE)="Percentage",T$104,IF(VLOOKUP($A118,Input!$A$86:$B$133,2,FALSE)="Fixed","Fixed",(S$104)))</f>
        <v>82.14</v>
      </c>
      <c r="T118" s="15">
        <f t="shared" si="89"/>
        <v>0</v>
      </c>
      <c r="V118" s="70">
        <f>INDEX(Input!$C$86:$BJ$133,MATCH($A118,Input!$A$86:$A$133,0),MATCH(V$95,Input!$C$85:$BJ$85,0))</f>
        <v>0</v>
      </c>
      <c r="W118" s="24">
        <f>IF(VLOOKUP($A118,Input!$A$86:$B$133,2,FALSE)="Percentage",X$104,IF(VLOOKUP($A118,Input!$A$86:$B$133,2,FALSE)="Fixed","Fixed",(W$104)))</f>
        <v>82.14</v>
      </c>
      <c r="X118" s="15">
        <f t="shared" si="90"/>
        <v>0</v>
      </c>
      <c r="Z118" s="70">
        <f>INDEX(Input!$C$86:$BJ$133,MATCH($A118,Input!$A$86:$A$133,0),MATCH(Z$95,Input!$C$85:$BJ$85,0))</f>
        <v>0</v>
      </c>
      <c r="AA118" s="24">
        <f>IF(VLOOKUP($A118,Input!$A$86:$B$133,2,FALSE)="Percentage",AB$104,IF(VLOOKUP($A118,Input!$A$86:$B$133,2,FALSE)="Fixed","Fixed",(AA$104)))</f>
        <v>82.14</v>
      </c>
      <c r="AB118" s="15">
        <f t="shared" si="91"/>
        <v>0</v>
      </c>
      <c r="AD118" s="70">
        <f>INDEX(Input!$C$86:$BJ$133,MATCH($A118,Input!$A$86:$A$133,0),MATCH(AD$95,Input!$C$85:$BJ$85,0))</f>
        <v>0</v>
      </c>
      <c r="AE118" s="24">
        <f>IF(VLOOKUP($A118,Input!$A$86:$B$133,2,FALSE)="Percentage",AF$104,IF(VLOOKUP($A118,Input!$A$86:$B$133,2,FALSE)="Fixed","Fixed",(AE$104)))</f>
        <v>82.14</v>
      </c>
      <c r="AF118" s="15">
        <f t="shared" si="92"/>
        <v>0</v>
      </c>
      <c r="AH118" s="70">
        <f>INDEX(Input!$C$86:$BJ$133,MATCH($A118,Input!$A$86:$A$133,0),MATCH(AH$95,Input!$C$85:$BJ$85,0))</f>
        <v>0</v>
      </c>
      <c r="AI118" s="24">
        <f>IF(VLOOKUP($A118,Input!$A$86:$B$133,2,FALSE)="Percentage",AJ$104,IF(VLOOKUP($A118,Input!$A$86:$B$133,2,FALSE)="Fixed","Fixed",(AI$104)))</f>
        <v>82.14</v>
      </c>
      <c r="AJ118" s="15">
        <f t="shared" si="93"/>
        <v>0</v>
      </c>
      <c r="AL118" s="70">
        <f>INDEX(Input!$C$86:$BJ$133,MATCH($A118,Input!$A$86:$A$133,0),MATCH(AL$95,Input!$C$85:$BJ$85,0))</f>
        <v>0</v>
      </c>
      <c r="AM118" s="24">
        <f>IF(VLOOKUP($A118,Input!$A$86:$B$133,2,FALSE)="Percentage",AN$104,IF(VLOOKUP($A118,Input!$A$86:$B$133,2,FALSE)="Fixed","Fixed",(AM$104)))</f>
        <v>82.14</v>
      </c>
      <c r="AN118" s="15">
        <f t="shared" si="94"/>
        <v>0</v>
      </c>
      <c r="AP118" s="70">
        <f>INDEX(Input!$C$86:$BJ$133,MATCH($A118,Input!$A$86:$A$133,0),MATCH(AP$95,Input!$C$85:$BJ$85,0))</f>
        <v>0</v>
      </c>
      <c r="AQ118" s="24">
        <f>IF(VLOOKUP($A118,Input!$A$86:$B$133,2,FALSE)="Percentage",AR$104,IF(VLOOKUP($A118,Input!$A$86:$B$133,2,FALSE)="Fixed","Fixed",(AQ$104)))</f>
        <v>82.14</v>
      </c>
      <c r="AR118" s="15">
        <f t="shared" si="95"/>
        <v>0</v>
      </c>
      <c r="AS118" s="7"/>
      <c r="AT118" s="70">
        <f>INDEX(Input!$C$86:$BJ$133,MATCH($A118,Input!$A$86:$A$133,0),MATCH(AT$95,Input!$C$85:$BJ$85,0))</f>
        <v>0</v>
      </c>
      <c r="AU118" s="24">
        <f>IF(VLOOKUP($A118,Input!$A$86:$B$133,2,FALSE)="Percentage",AV$104,IF(VLOOKUP($A118,Input!$A$86:$B$133,2,FALSE)="Fixed","Fixed",(AU$104)))</f>
        <v>82.14</v>
      </c>
      <c r="AV118" s="15">
        <f t="shared" si="96"/>
        <v>0</v>
      </c>
    </row>
    <row r="119" spans="1:48" x14ac:dyDescent="0.25">
      <c r="A119" t="str">
        <f t="shared" si="72"/>
        <v>Incremental Cost Balancing Account</v>
      </c>
      <c r="B119" s="70">
        <f>INDEX(Input!$C$86:$BJ$133,MATCH($A119,Input!$A$86:$A$133,0),MATCH(B$95,Input!$C$85:$BJ$85,0))</f>
        <v>0</v>
      </c>
      <c r="C119" s="24" t="str">
        <f>IF(VLOOKUP($A119,Input!$A$86:$B$133,2,FALSE)="Percentage",D$104,IF(VLOOKUP($A119,Input!$A$86:$B$133,2,FALSE)="Fixed","Fixed",(C$104)))</f>
        <v>Fixed</v>
      </c>
      <c r="D119" s="15">
        <f t="shared" si="85"/>
        <v>0</v>
      </c>
      <c r="F119" s="70">
        <f>INDEX(Input!$C$86:$BJ$133,MATCH($A119,Input!$A$86:$A$133,0),MATCH(F$95,Input!$C$85:$BJ$85,0))</f>
        <v>0</v>
      </c>
      <c r="G119" s="24" t="str">
        <f>IF(VLOOKUP($A119,Input!$A$86:$B$133,2,FALSE)="Percentage",H$104,IF(VLOOKUP($A119,Input!$A$86:$B$133,2,FALSE)="Fixed","Fixed",(G$104)))</f>
        <v>Fixed</v>
      </c>
      <c r="H119" s="15">
        <f t="shared" si="86"/>
        <v>0</v>
      </c>
      <c r="J119" s="70">
        <f>INDEX(Input!$C$86:$BJ$133,MATCH($A119,Input!$A$86:$A$133,0),MATCH(J$95,Input!$C$85:$BJ$85,0))</f>
        <v>0</v>
      </c>
      <c r="K119" s="24" t="str">
        <f>IF(VLOOKUP($A119,Input!$A$86:$B$133,2,FALSE)="Percentage",L$104,IF(VLOOKUP($A119,Input!$A$86:$B$133,2,FALSE)="Fixed","Fixed",(K$104)))</f>
        <v>Fixed</v>
      </c>
      <c r="L119" s="15">
        <f t="shared" si="87"/>
        <v>0</v>
      </c>
      <c r="N119" s="70">
        <f>INDEX(Input!$C$86:$BJ$133,MATCH($A119,Input!$A$86:$A$133,0),MATCH(N$95,Input!$C$85:$BJ$85,0))</f>
        <v>0</v>
      </c>
      <c r="O119" s="24" t="str">
        <f>IF(VLOOKUP($A119,Input!$A$86:$B$133,2,FALSE)="Percentage",P$104,IF(VLOOKUP($A119,Input!$A$86:$B$133,2,FALSE)="Fixed","Fixed",(O$104)))</f>
        <v>Fixed</v>
      </c>
      <c r="P119" s="15">
        <f t="shared" si="88"/>
        <v>0</v>
      </c>
      <c r="R119" s="70">
        <f>INDEX(Input!$C$86:$BJ$133,MATCH($A119,Input!$A$86:$A$133,0),MATCH(R$95,Input!$C$85:$BJ$85,0))</f>
        <v>0</v>
      </c>
      <c r="S119" s="24" t="str">
        <f>IF(VLOOKUP($A119,Input!$A$86:$B$133,2,FALSE)="Percentage",T$104,IF(VLOOKUP($A119,Input!$A$86:$B$133,2,FALSE)="Fixed","Fixed",(S$104)))</f>
        <v>Fixed</v>
      </c>
      <c r="T119" s="15">
        <f t="shared" si="89"/>
        <v>0</v>
      </c>
      <c r="V119" s="70">
        <f>INDEX(Input!$C$86:$BJ$133,MATCH($A119,Input!$A$86:$A$133,0),MATCH(V$95,Input!$C$85:$BJ$85,0))</f>
        <v>0</v>
      </c>
      <c r="W119" s="24" t="str">
        <f>IF(VLOOKUP($A119,Input!$A$86:$B$133,2,FALSE)="Percentage",X$104,IF(VLOOKUP($A119,Input!$A$86:$B$133,2,FALSE)="Fixed","Fixed",(W$104)))</f>
        <v>Fixed</v>
      </c>
      <c r="X119" s="15">
        <f t="shared" si="90"/>
        <v>0</v>
      </c>
      <c r="Z119" s="70">
        <f>INDEX(Input!$C$86:$BJ$133,MATCH($A119,Input!$A$86:$A$133,0),MATCH(Z$95,Input!$C$85:$BJ$85,0))</f>
        <v>0</v>
      </c>
      <c r="AA119" s="24" t="str">
        <f>IF(VLOOKUP($A119,Input!$A$86:$B$133,2,FALSE)="Percentage",AB$104,IF(VLOOKUP($A119,Input!$A$86:$B$133,2,FALSE)="Fixed","Fixed",(AA$104)))</f>
        <v>Fixed</v>
      </c>
      <c r="AB119" s="15">
        <f t="shared" si="91"/>
        <v>0</v>
      </c>
      <c r="AD119" s="70">
        <f>INDEX(Input!$C$86:$BJ$133,MATCH($A119,Input!$A$86:$A$133,0),MATCH(AD$95,Input!$C$85:$BJ$85,0))</f>
        <v>0</v>
      </c>
      <c r="AE119" s="24" t="str">
        <f>IF(VLOOKUP($A119,Input!$A$86:$B$133,2,FALSE)="Percentage",AF$104,IF(VLOOKUP($A119,Input!$A$86:$B$133,2,FALSE)="Fixed","Fixed",(AE$104)))</f>
        <v>Fixed</v>
      </c>
      <c r="AF119" s="15">
        <f t="shared" si="92"/>
        <v>0</v>
      </c>
      <c r="AH119" s="70">
        <f>INDEX(Input!$C$86:$BJ$133,MATCH($A119,Input!$A$86:$A$133,0),MATCH(AH$95,Input!$C$85:$BJ$85,0))</f>
        <v>0</v>
      </c>
      <c r="AI119" s="24" t="str">
        <f>IF(VLOOKUP($A119,Input!$A$86:$B$133,2,FALSE)="Percentage",AJ$104,IF(VLOOKUP($A119,Input!$A$86:$B$133,2,FALSE)="Fixed","Fixed",(AI$104)))</f>
        <v>Fixed</v>
      </c>
      <c r="AJ119" s="15">
        <f t="shared" si="93"/>
        <v>0</v>
      </c>
      <c r="AL119" s="70">
        <f>INDEX(Input!$C$86:$BJ$133,MATCH($A119,Input!$A$86:$A$133,0),MATCH(AL$95,Input!$C$85:$BJ$85,0))</f>
        <v>0</v>
      </c>
      <c r="AM119" s="24" t="str">
        <f>IF(VLOOKUP($A119,Input!$A$86:$B$133,2,FALSE)="Percentage",AN$104,IF(VLOOKUP($A119,Input!$A$86:$B$133,2,FALSE)="Fixed","Fixed",(AM$104)))</f>
        <v>Fixed</v>
      </c>
      <c r="AN119" s="15">
        <f t="shared" si="94"/>
        <v>0</v>
      </c>
      <c r="AP119" s="70">
        <f>INDEX(Input!$C$86:$BJ$133,MATCH($A119,Input!$A$86:$A$133,0),MATCH(AP$95,Input!$C$85:$BJ$85,0))</f>
        <v>0</v>
      </c>
      <c r="AQ119" s="24" t="str">
        <f>IF(VLOOKUP($A119,Input!$A$86:$B$133,2,FALSE)="Percentage",AR$104,IF(VLOOKUP($A119,Input!$A$86:$B$133,2,FALSE)="Fixed","Fixed",(AQ$104)))</f>
        <v>Fixed</v>
      </c>
      <c r="AR119" s="15">
        <f t="shared" si="95"/>
        <v>0</v>
      </c>
      <c r="AS119" s="7"/>
      <c r="AT119" s="70">
        <f>INDEX(Input!$C$86:$BJ$133,MATCH($A119,Input!$A$86:$A$133,0),MATCH(AT$95,Input!$C$85:$BJ$85,0))</f>
        <v>0</v>
      </c>
      <c r="AU119" s="24" t="str">
        <f>IF(VLOOKUP($A119,Input!$A$86:$B$133,2,FALSE)="Percentage",AV$104,IF(VLOOKUP($A119,Input!$A$86:$B$133,2,FALSE)="Fixed","Fixed",(AU$104)))</f>
        <v>Fixed</v>
      </c>
      <c r="AV119" s="15">
        <f t="shared" si="96"/>
        <v>0</v>
      </c>
    </row>
    <row r="120" spans="1:48" x14ac:dyDescent="0.25">
      <c r="A120" t="str">
        <f t="shared" si="72"/>
        <v>WRAM/MCBA Surcredit</v>
      </c>
      <c r="B120" s="70">
        <f>INDEX(Input!$C$86:$BJ$133,MATCH($A120,Input!$A$86:$A$133,0),MATCH(B$95,Input!$C$85:$BJ$85,0))</f>
        <v>0</v>
      </c>
      <c r="C120" s="24" t="str">
        <f>IF(VLOOKUP($A120,Input!$A$86:$B$133,2,FALSE)="Percentage",D$104,IF(VLOOKUP($A120,Input!$A$86:$B$133,2,FALSE)="Fixed","Fixed",(C$104)))</f>
        <v>Fixed</v>
      </c>
      <c r="D120" s="15">
        <f t="shared" si="85"/>
        <v>0</v>
      </c>
      <c r="F120" s="70">
        <f>INDEX(Input!$C$86:$BJ$133,MATCH($A120,Input!$A$86:$A$133,0),MATCH(F$95,Input!$C$85:$BJ$85,0))</f>
        <v>0</v>
      </c>
      <c r="G120" s="24" t="str">
        <f>IF(VLOOKUP($A120,Input!$A$86:$B$133,2,FALSE)="Percentage",H$104,IF(VLOOKUP($A120,Input!$A$86:$B$133,2,FALSE)="Fixed","Fixed",(G$104)))</f>
        <v>Fixed</v>
      </c>
      <c r="H120" s="15">
        <f t="shared" si="86"/>
        <v>0</v>
      </c>
      <c r="J120" s="70">
        <f>INDEX(Input!$C$86:$BJ$133,MATCH($A120,Input!$A$86:$A$133,0),MATCH(J$95,Input!$C$85:$BJ$85,0))</f>
        <v>0</v>
      </c>
      <c r="K120" s="24" t="str">
        <f>IF(VLOOKUP($A120,Input!$A$86:$B$133,2,FALSE)="Percentage",L$104,IF(VLOOKUP($A120,Input!$A$86:$B$133,2,FALSE)="Fixed","Fixed",(K$104)))</f>
        <v>Fixed</v>
      </c>
      <c r="L120" s="15">
        <f t="shared" si="87"/>
        <v>0</v>
      </c>
      <c r="N120" s="70">
        <f>INDEX(Input!$C$86:$BJ$133,MATCH($A120,Input!$A$86:$A$133,0),MATCH(N$95,Input!$C$85:$BJ$85,0))</f>
        <v>0</v>
      </c>
      <c r="O120" s="24" t="str">
        <f>IF(VLOOKUP($A120,Input!$A$86:$B$133,2,FALSE)="Percentage",P$104,IF(VLOOKUP($A120,Input!$A$86:$B$133,2,FALSE)="Fixed","Fixed",(O$104)))</f>
        <v>Fixed</v>
      </c>
      <c r="P120" s="15">
        <f t="shared" si="88"/>
        <v>0</v>
      </c>
      <c r="R120" s="70">
        <f>INDEX(Input!$C$86:$BJ$133,MATCH($A120,Input!$A$86:$A$133,0),MATCH(R$95,Input!$C$85:$BJ$85,0))</f>
        <v>0</v>
      </c>
      <c r="S120" s="24" t="str">
        <f>IF(VLOOKUP($A120,Input!$A$86:$B$133,2,FALSE)="Percentage",T$104,IF(VLOOKUP($A120,Input!$A$86:$B$133,2,FALSE)="Fixed","Fixed",(S$104)))</f>
        <v>Fixed</v>
      </c>
      <c r="T120" s="15">
        <f t="shared" si="89"/>
        <v>0</v>
      </c>
      <c r="V120" s="70">
        <f>INDEX(Input!$C$86:$BJ$133,MATCH($A120,Input!$A$86:$A$133,0),MATCH(V$95,Input!$C$85:$BJ$85,0))</f>
        <v>0</v>
      </c>
      <c r="W120" s="24" t="str">
        <f>IF(VLOOKUP($A120,Input!$A$86:$B$133,2,FALSE)="Percentage",X$104,IF(VLOOKUP($A120,Input!$A$86:$B$133,2,FALSE)="Fixed","Fixed",(W$104)))</f>
        <v>Fixed</v>
      </c>
      <c r="X120" s="15">
        <f t="shared" si="90"/>
        <v>0</v>
      </c>
      <c r="Z120" s="70">
        <f>INDEX(Input!$C$86:$BJ$133,MATCH($A120,Input!$A$86:$A$133,0),MATCH(Z$95,Input!$C$85:$BJ$85,0))</f>
        <v>0</v>
      </c>
      <c r="AA120" s="24" t="str">
        <f>IF(VLOOKUP($A120,Input!$A$86:$B$133,2,FALSE)="Percentage",AB$104,IF(VLOOKUP($A120,Input!$A$86:$B$133,2,FALSE)="Fixed","Fixed",(AA$104)))</f>
        <v>Fixed</v>
      </c>
      <c r="AB120" s="15">
        <f t="shared" si="91"/>
        <v>0</v>
      </c>
      <c r="AD120" s="70">
        <f>INDEX(Input!$C$86:$BJ$133,MATCH($A120,Input!$A$86:$A$133,0),MATCH(AD$95,Input!$C$85:$BJ$85,0))</f>
        <v>0</v>
      </c>
      <c r="AE120" s="24" t="str">
        <f>IF(VLOOKUP($A120,Input!$A$86:$B$133,2,FALSE)="Percentage",AF$104,IF(VLOOKUP($A120,Input!$A$86:$B$133,2,FALSE)="Fixed","Fixed",(AE$104)))</f>
        <v>Fixed</v>
      </c>
      <c r="AF120" s="15">
        <f t="shared" si="92"/>
        <v>0</v>
      </c>
      <c r="AH120" s="70">
        <f>INDEX(Input!$C$86:$BJ$133,MATCH($A120,Input!$A$86:$A$133,0),MATCH(AH$95,Input!$C$85:$BJ$85,0))</f>
        <v>0</v>
      </c>
      <c r="AI120" s="24" t="str">
        <f>IF(VLOOKUP($A120,Input!$A$86:$B$133,2,FALSE)="Percentage",AJ$104,IF(VLOOKUP($A120,Input!$A$86:$B$133,2,FALSE)="Fixed","Fixed",(AI$104)))</f>
        <v>Fixed</v>
      </c>
      <c r="AJ120" s="15">
        <f t="shared" si="93"/>
        <v>0</v>
      </c>
      <c r="AL120" s="70">
        <f>INDEX(Input!$C$86:$BJ$133,MATCH($A120,Input!$A$86:$A$133,0),MATCH(AL$95,Input!$C$85:$BJ$85,0))</f>
        <v>0</v>
      </c>
      <c r="AM120" s="24" t="str">
        <f>IF(VLOOKUP($A120,Input!$A$86:$B$133,2,FALSE)="Percentage",AN$104,IF(VLOOKUP($A120,Input!$A$86:$B$133,2,FALSE)="Fixed","Fixed",(AM$104)))</f>
        <v>Fixed</v>
      </c>
      <c r="AN120" s="15">
        <f t="shared" si="94"/>
        <v>0</v>
      </c>
      <c r="AP120" s="70">
        <f>INDEX(Input!$C$86:$BJ$133,MATCH($A120,Input!$A$86:$A$133,0),MATCH(AP$95,Input!$C$85:$BJ$85,0))</f>
        <v>0</v>
      </c>
      <c r="AQ120" s="24" t="str">
        <f>IF(VLOOKUP($A120,Input!$A$86:$B$133,2,FALSE)="Percentage",AR$104,IF(VLOOKUP($A120,Input!$A$86:$B$133,2,FALSE)="Fixed","Fixed",(AQ$104)))</f>
        <v>Fixed</v>
      </c>
      <c r="AR120" s="15">
        <f t="shared" si="95"/>
        <v>0</v>
      </c>
      <c r="AS120" s="7"/>
      <c r="AT120" s="70">
        <f>INDEX(Input!$C$86:$BJ$133,MATCH($A120,Input!$A$86:$A$133,0),MATCH(AT$95,Input!$C$85:$BJ$85,0))</f>
        <v>0</v>
      </c>
      <c r="AU120" s="24" t="str">
        <f>IF(VLOOKUP($A120,Input!$A$86:$B$133,2,FALSE)="Percentage",AV$104,IF(VLOOKUP($A120,Input!$A$86:$B$133,2,FALSE)="Fixed","Fixed",(AU$104)))</f>
        <v>Fixed</v>
      </c>
      <c r="AV120" s="15">
        <f t="shared" si="96"/>
        <v>0</v>
      </c>
    </row>
    <row r="121" spans="1:48" hidden="1" x14ac:dyDescent="0.25">
      <c r="B121" s="70"/>
      <c r="C121" s="24"/>
      <c r="D121" s="15"/>
      <c r="F121" s="70"/>
      <c r="G121" s="24"/>
      <c r="H121" s="15"/>
      <c r="J121" s="70"/>
      <c r="K121" s="24"/>
      <c r="L121" s="15"/>
      <c r="N121" s="70"/>
      <c r="O121" s="24"/>
      <c r="P121" s="15"/>
      <c r="R121" s="70"/>
      <c r="S121" s="24"/>
      <c r="T121" s="15"/>
      <c r="V121" s="70"/>
      <c r="W121" s="24"/>
      <c r="X121" s="15"/>
      <c r="Z121" s="70"/>
      <c r="AA121" s="24"/>
      <c r="AB121" s="15"/>
      <c r="AD121" s="70"/>
      <c r="AE121" s="24"/>
      <c r="AF121" s="15"/>
      <c r="AH121" s="70"/>
      <c r="AI121" s="24"/>
      <c r="AJ121" s="15"/>
      <c r="AL121" s="70"/>
      <c r="AM121" s="24"/>
      <c r="AN121" s="15"/>
      <c r="AP121" s="70"/>
      <c r="AQ121" s="24"/>
      <c r="AR121" s="15"/>
      <c r="AS121" s="7"/>
      <c r="AT121" s="70"/>
      <c r="AU121" s="24"/>
      <c r="AV121" s="15"/>
    </row>
    <row r="122" spans="1:48" hidden="1" x14ac:dyDescent="0.25">
      <c r="B122" s="70"/>
      <c r="C122" s="24"/>
      <c r="D122" s="15"/>
      <c r="F122" s="70"/>
      <c r="G122" s="24"/>
      <c r="H122" s="15"/>
      <c r="J122" s="70"/>
      <c r="K122" s="24"/>
      <c r="L122" s="15"/>
      <c r="N122" s="70"/>
      <c r="O122" s="24"/>
      <c r="P122" s="15"/>
      <c r="R122" s="70"/>
      <c r="S122" s="24"/>
      <c r="T122" s="15"/>
      <c r="V122" s="70"/>
      <c r="W122" s="24"/>
      <c r="X122" s="15"/>
      <c r="Z122" s="70"/>
      <c r="AA122" s="24"/>
      <c r="AB122" s="15"/>
      <c r="AD122" s="70"/>
      <c r="AE122" s="24"/>
      <c r="AF122" s="15"/>
      <c r="AH122" s="70"/>
      <c r="AI122" s="24"/>
      <c r="AJ122" s="15"/>
      <c r="AL122" s="70"/>
      <c r="AM122" s="24"/>
      <c r="AN122" s="15"/>
      <c r="AP122" s="70"/>
      <c r="AQ122" s="24"/>
      <c r="AR122" s="15"/>
      <c r="AS122" s="7"/>
      <c r="AT122" s="70"/>
      <c r="AU122" s="24"/>
      <c r="AV122" s="15"/>
    </row>
    <row r="123" spans="1:48" hidden="1" x14ac:dyDescent="0.25">
      <c r="B123" s="70"/>
      <c r="C123" s="24"/>
      <c r="D123" s="15"/>
      <c r="F123" s="70"/>
      <c r="G123" s="24"/>
      <c r="H123" s="15"/>
      <c r="J123" s="70"/>
      <c r="K123" s="24"/>
      <c r="L123" s="15"/>
      <c r="N123" s="70"/>
      <c r="O123" s="24"/>
      <c r="P123" s="15"/>
      <c r="R123" s="70"/>
      <c r="S123" s="24"/>
      <c r="T123" s="15"/>
      <c r="V123" s="70"/>
      <c r="W123" s="24"/>
      <c r="X123" s="15"/>
      <c r="Z123" s="70"/>
      <c r="AA123" s="24"/>
      <c r="AB123" s="15"/>
      <c r="AD123" s="70"/>
      <c r="AE123" s="24"/>
      <c r="AF123" s="15"/>
      <c r="AH123" s="70"/>
      <c r="AI123" s="24"/>
      <c r="AJ123" s="15"/>
      <c r="AL123" s="70"/>
      <c r="AM123" s="24"/>
      <c r="AN123" s="15"/>
      <c r="AP123" s="70"/>
      <c r="AQ123" s="24"/>
      <c r="AR123" s="15"/>
      <c r="AS123" s="7"/>
      <c r="AT123" s="70"/>
      <c r="AU123" s="24"/>
      <c r="AV123" s="15"/>
    </row>
    <row r="124" spans="1:48" hidden="1" x14ac:dyDescent="0.25">
      <c r="B124" s="70"/>
      <c r="C124" s="24"/>
      <c r="D124" s="15"/>
      <c r="F124" s="70"/>
      <c r="G124" s="24"/>
      <c r="H124" s="15"/>
      <c r="J124" s="70"/>
      <c r="K124" s="24"/>
      <c r="L124" s="15"/>
      <c r="N124" s="70"/>
      <c r="O124" s="24"/>
      <c r="P124" s="15"/>
      <c r="R124" s="70"/>
      <c r="S124" s="24"/>
      <c r="T124" s="15"/>
      <c r="V124" s="70"/>
      <c r="W124" s="24"/>
      <c r="X124" s="15"/>
      <c r="Z124" s="70"/>
      <c r="AA124" s="24"/>
      <c r="AB124" s="15"/>
      <c r="AD124" s="70"/>
      <c r="AE124" s="24"/>
      <c r="AF124" s="15"/>
      <c r="AH124" s="70"/>
      <c r="AI124" s="24"/>
      <c r="AJ124" s="15"/>
      <c r="AL124" s="70"/>
      <c r="AM124" s="24"/>
      <c r="AN124" s="15"/>
      <c r="AP124" s="70"/>
      <c r="AQ124" s="24"/>
      <c r="AR124" s="15"/>
      <c r="AS124" s="7"/>
      <c r="AT124" s="70"/>
      <c r="AU124" s="24"/>
      <c r="AV124" s="15"/>
    </row>
    <row r="125" spans="1:48" hidden="1" x14ac:dyDescent="0.25">
      <c r="B125" s="70"/>
      <c r="C125" s="24"/>
      <c r="D125" s="15"/>
      <c r="F125" s="70"/>
      <c r="G125" s="24"/>
      <c r="H125" s="15"/>
      <c r="J125" s="70"/>
      <c r="K125" s="24"/>
      <c r="L125" s="15"/>
      <c r="N125" s="70"/>
      <c r="O125" s="24"/>
      <c r="P125" s="15"/>
      <c r="R125" s="70"/>
      <c r="S125" s="24"/>
      <c r="T125" s="15"/>
      <c r="V125" s="70"/>
      <c r="W125" s="24"/>
      <c r="X125" s="15"/>
      <c r="Z125" s="70"/>
      <c r="AA125" s="24"/>
      <c r="AB125" s="15"/>
      <c r="AD125" s="70"/>
      <c r="AE125" s="24"/>
      <c r="AF125" s="15"/>
      <c r="AH125" s="70"/>
      <c r="AI125" s="24"/>
      <c r="AJ125" s="15"/>
      <c r="AL125" s="70"/>
      <c r="AM125" s="24"/>
      <c r="AN125" s="15"/>
      <c r="AP125" s="70"/>
      <c r="AQ125" s="24"/>
      <c r="AR125" s="15"/>
      <c r="AS125" s="7"/>
      <c r="AT125" s="70"/>
      <c r="AU125" s="24"/>
      <c r="AV125" s="15"/>
    </row>
    <row r="126" spans="1:48" hidden="1" x14ac:dyDescent="0.25">
      <c r="B126" s="70"/>
      <c r="C126" s="24"/>
      <c r="D126" s="15"/>
      <c r="F126" s="70"/>
      <c r="G126" s="24"/>
      <c r="H126" s="15"/>
      <c r="J126" s="70"/>
      <c r="K126" s="24"/>
      <c r="L126" s="15"/>
      <c r="N126" s="70"/>
      <c r="O126" s="24"/>
      <c r="P126" s="15"/>
      <c r="R126" s="70"/>
      <c r="S126" s="24"/>
      <c r="T126" s="15"/>
      <c r="V126" s="70"/>
      <c r="W126" s="24"/>
      <c r="X126" s="15"/>
      <c r="Z126" s="70"/>
      <c r="AA126" s="24"/>
      <c r="AB126" s="15"/>
      <c r="AD126" s="70"/>
      <c r="AE126" s="24"/>
      <c r="AF126" s="15"/>
      <c r="AH126" s="70"/>
      <c r="AI126" s="24"/>
      <c r="AJ126" s="15"/>
      <c r="AL126" s="70"/>
      <c r="AM126" s="24"/>
      <c r="AN126" s="15"/>
      <c r="AP126" s="70"/>
      <c r="AQ126" s="24"/>
      <c r="AR126" s="15"/>
      <c r="AS126" s="7"/>
      <c r="AT126" s="70"/>
      <c r="AU126" s="24"/>
      <c r="AV126" s="15"/>
    </row>
    <row r="127" spans="1:48" hidden="1" x14ac:dyDescent="0.25">
      <c r="B127" s="70"/>
      <c r="C127" s="24"/>
      <c r="D127" s="15"/>
      <c r="F127" s="70"/>
      <c r="G127" s="24"/>
      <c r="H127" s="15"/>
      <c r="J127" s="70"/>
      <c r="K127" s="24"/>
      <c r="L127" s="15"/>
      <c r="N127" s="70"/>
      <c r="O127" s="24"/>
      <c r="P127" s="15"/>
      <c r="R127" s="70"/>
      <c r="S127" s="24"/>
      <c r="T127" s="15"/>
      <c r="V127" s="70"/>
      <c r="W127" s="24"/>
      <c r="X127" s="15"/>
      <c r="Z127" s="70"/>
      <c r="AA127" s="24"/>
      <c r="AB127" s="15"/>
      <c r="AD127" s="70"/>
      <c r="AE127" s="24"/>
      <c r="AF127" s="15"/>
      <c r="AH127" s="70"/>
      <c r="AI127" s="24"/>
      <c r="AJ127" s="15"/>
      <c r="AL127" s="70"/>
      <c r="AM127" s="24"/>
      <c r="AN127" s="15"/>
      <c r="AP127" s="70"/>
      <c r="AQ127" s="24"/>
      <c r="AR127" s="15"/>
      <c r="AS127" s="7"/>
      <c r="AT127" s="70"/>
      <c r="AU127" s="24"/>
      <c r="AV127" s="15"/>
    </row>
    <row r="128" spans="1:48" hidden="1" x14ac:dyDescent="0.25">
      <c r="B128" s="70"/>
      <c r="C128" s="24"/>
      <c r="D128" s="15"/>
      <c r="F128" s="70"/>
      <c r="G128" s="24"/>
      <c r="H128" s="15"/>
      <c r="J128" s="70"/>
      <c r="K128" s="24"/>
      <c r="L128" s="15"/>
      <c r="N128" s="70"/>
      <c r="O128" s="24"/>
      <c r="P128" s="15"/>
      <c r="R128" s="70"/>
      <c r="S128" s="24"/>
      <c r="T128" s="15"/>
      <c r="V128" s="70"/>
      <c r="W128" s="24"/>
      <c r="X128" s="15"/>
      <c r="Z128" s="70"/>
      <c r="AA128" s="24"/>
      <c r="AB128" s="15"/>
      <c r="AD128" s="70"/>
      <c r="AE128" s="24"/>
      <c r="AF128" s="15"/>
      <c r="AH128" s="70"/>
      <c r="AI128" s="24"/>
      <c r="AJ128" s="15"/>
      <c r="AL128" s="70"/>
      <c r="AM128" s="24"/>
      <c r="AN128" s="15"/>
      <c r="AP128" s="70"/>
      <c r="AQ128" s="24"/>
      <c r="AR128" s="15"/>
      <c r="AS128" s="7"/>
      <c r="AT128" s="70"/>
      <c r="AU128" s="24"/>
      <c r="AV128" s="15"/>
    </row>
    <row r="129" spans="2:48" hidden="1" x14ac:dyDescent="0.25">
      <c r="B129" s="70"/>
      <c r="C129" s="24"/>
      <c r="D129" s="15"/>
      <c r="F129" s="70"/>
      <c r="G129" s="24"/>
      <c r="H129" s="15"/>
      <c r="J129" s="70"/>
      <c r="K129" s="24"/>
      <c r="L129" s="15"/>
      <c r="N129" s="70"/>
      <c r="O129" s="24"/>
      <c r="P129" s="15"/>
      <c r="R129" s="70"/>
      <c r="S129" s="24"/>
      <c r="T129" s="15"/>
      <c r="V129" s="70"/>
      <c r="W129" s="24"/>
      <c r="X129" s="15"/>
      <c r="Z129" s="70"/>
      <c r="AA129" s="24"/>
      <c r="AB129" s="15"/>
      <c r="AD129" s="70"/>
      <c r="AE129" s="24"/>
      <c r="AF129" s="15"/>
      <c r="AH129" s="70"/>
      <c r="AI129" s="24"/>
      <c r="AJ129" s="15"/>
      <c r="AL129" s="70"/>
      <c r="AM129" s="24"/>
      <c r="AN129" s="15"/>
      <c r="AP129" s="70"/>
      <c r="AQ129" s="24"/>
      <c r="AR129" s="15"/>
      <c r="AS129" s="7"/>
      <c r="AT129" s="70"/>
      <c r="AU129" s="24"/>
      <c r="AV129" s="15"/>
    </row>
    <row r="130" spans="2:48" hidden="1" x14ac:dyDescent="0.25">
      <c r="B130" s="70"/>
      <c r="C130" s="24"/>
      <c r="D130" s="15"/>
      <c r="F130" s="70"/>
      <c r="G130" s="24"/>
      <c r="H130" s="15"/>
      <c r="J130" s="70"/>
      <c r="K130" s="24"/>
      <c r="L130" s="15"/>
      <c r="N130" s="70"/>
      <c r="O130" s="24"/>
      <c r="P130" s="15"/>
      <c r="R130" s="70"/>
      <c r="S130" s="24"/>
      <c r="T130" s="15"/>
      <c r="V130" s="70"/>
      <c r="W130" s="24"/>
      <c r="X130" s="15"/>
      <c r="Z130" s="70"/>
      <c r="AA130" s="24"/>
      <c r="AB130" s="15"/>
      <c r="AD130" s="70"/>
      <c r="AE130" s="24"/>
      <c r="AF130" s="15"/>
      <c r="AH130" s="70"/>
      <c r="AI130" s="24"/>
      <c r="AJ130" s="15"/>
      <c r="AL130" s="70"/>
      <c r="AM130" s="24"/>
      <c r="AN130" s="15"/>
      <c r="AP130" s="70"/>
      <c r="AQ130" s="24"/>
      <c r="AR130" s="15"/>
      <c r="AS130" s="7"/>
      <c r="AT130" s="70"/>
      <c r="AU130" s="24"/>
      <c r="AV130" s="15"/>
    </row>
    <row r="131" spans="2:48" hidden="1" x14ac:dyDescent="0.25">
      <c r="B131" s="70"/>
      <c r="C131" s="24"/>
      <c r="D131" s="15"/>
      <c r="F131" s="70"/>
      <c r="G131" s="24"/>
      <c r="H131" s="15"/>
      <c r="J131" s="70"/>
      <c r="K131" s="24"/>
      <c r="L131" s="15"/>
      <c r="N131" s="70"/>
      <c r="O131" s="24"/>
      <c r="P131" s="15"/>
      <c r="R131" s="70"/>
      <c r="S131" s="24"/>
      <c r="T131" s="15"/>
      <c r="V131" s="70"/>
      <c r="W131" s="24"/>
      <c r="X131" s="15"/>
      <c r="Z131" s="70"/>
      <c r="AA131" s="24"/>
      <c r="AB131" s="15"/>
      <c r="AD131" s="70"/>
      <c r="AE131" s="24"/>
      <c r="AF131" s="15"/>
      <c r="AH131" s="70"/>
      <c r="AI131" s="24"/>
      <c r="AJ131" s="15"/>
      <c r="AL131" s="70"/>
      <c r="AM131" s="24"/>
      <c r="AN131" s="15"/>
      <c r="AP131" s="70"/>
      <c r="AQ131" s="24"/>
      <c r="AR131" s="15"/>
      <c r="AS131" s="7"/>
      <c r="AT131" s="70"/>
      <c r="AU131" s="24"/>
      <c r="AV131" s="15"/>
    </row>
    <row r="132" spans="2:48" hidden="1" x14ac:dyDescent="0.25">
      <c r="B132" s="70"/>
      <c r="C132" s="24"/>
      <c r="D132" s="15"/>
      <c r="F132" s="70"/>
      <c r="G132" s="24"/>
      <c r="H132" s="15"/>
      <c r="J132" s="70"/>
      <c r="K132" s="24"/>
      <c r="L132" s="15"/>
      <c r="N132" s="70"/>
      <c r="O132" s="24"/>
      <c r="P132" s="15"/>
      <c r="R132" s="70"/>
      <c r="S132" s="24"/>
      <c r="T132" s="15"/>
      <c r="V132" s="70"/>
      <c r="W132" s="24"/>
      <c r="X132" s="15"/>
      <c r="Z132" s="70"/>
      <c r="AA132" s="24"/>
      <c r="AB132" s="15"/>
      <c r="AD132" s="70"/>
      <c r="AE132" s="24"/>
      <c r="AF132" s="15"/>
      <c r="AH132" s="70"/>
      <c r="AI132" s="24"/>
      <c r="AJ132" s="15"/>
      <c r="AL132" s="70"/>
      <c r="AM132" s="24"/>
      <c r="AN132" s="15"/>
      <c r="AP132" s="70"/>
      <c r="AQ132" s="24"/>
      <c r="AR132" s="15"/>
      <c r="AS132" s="7"/>
      <c r="AT132" s="70"/>
      <c r="AU132" s="24"/>
      <c r="AV132" s="15"/>
    </row>
    <row r="133" spans="2:48" hidden="1" x14ac:dyDescent="0.25">
      <c r="B133" s="70"/>
      <c r="C133" s="24"/>
      <c r="D133" s="15"/>
      <c r="F133" s="70"/>
      <c r="G133" s="24"/>
      <c r="H133" s="15"/>
      <c r="J133" s="70"/>
      <c r="K133" s="24"/>
      <c r="L133" s="15"/>
      <c r="N133" s="70"/>
      <c r="O133" s="24"/>
      <c r="P133" s="15"/>
      <c r="R133" s="70"/>
      <c r="S133" s="24"/>
      <c r="T133" s="15"/>
      <c r="V133" s="70"/>
      <c r="W133" s="24"/>
      <c r="X133" s="15"/>
      <c r="Z133" s="70"/>
      <c r="AA133" s="24"/>
      <c r="AB133" s="15"/>
      <c r="AD133" s="70"/>
      <c r="AE133" s="24"/>
      <c r="AF133" s="15"/>
      <c r="AH133" s="70"/>
      <c r="AI133" s="24"/>
      <c r="AJ133" s="15"/>
      <c r="AL133" s="70"/>
      <c r="AM133" s="24"/>
      <c r="AN133" s="15"/>
      <c r="AP133" s="70"/>
      <c r="AQ133" s="24"/>
      <c r="AR133" s="15"/>
      <c r="AS133" s="7"/>
      <c r="AT133" s="70"/>
      <c r="AU133" s="24"/>
      <c r="AV133" s="15"/>
    </row>
    <row r="134" spans="2:48" hidden="1" x14ac:dyDescent="0.25">
      <c r="B134" s="70"/>
      <c r="C134" s="24"/>
      <c r="D134" s="15"/>
      <c r="F134" s="70"/>
      <c r="G134" s="24"/>
      <c r="H134" s="15"/>
      <c r="J134" s="70"/>
      <c r="K134" s="24"/>
      <c r="L134" s="15"/>
      <c r="N134" s="70"/>
      <c r="O134" s="24"/>
      <c r="P134" s="15"/>
      <c r="R134" s="70"/>
      <c r="S134" s="24"/>
      <c r="T134" s="15"/>
      <c r="V134" s="70"/>
      <c r="W134" s="24"/>
      <c r="X134" s="15"/>
      <c r="Z134" s="70"/>
      <c r="AA134" s="24"/>
      <c r="AB134" s="15"/>
      <c r="AD134" s="70"/>
      <c r="AE134" s="24"/>
      <c r="AF134" s="15"/>
      <c r="AH134" s="70"/>
      <c r="AI134" s="24"/>
      <c r="AJ134" s="15"/>
      <c r="AL134" s="70"/>
      <c r="AM134" s="24"/>
      <c r="AN134" s="15"/>
      <c r="AP134" s="70"/>
      <c r="AQ134" s="24"/>
      <c r="AR134" s="15"/>
      <c r="AS134" s="7"/>
      <c r="AT134" s="70"/>
      <c r="AU134" s="24"/>
      <c r="AV134" s="15"/>
    </row>
    <row r="135" spans="2:48" hidden="1" x14ac:dyDescent="0.25">
      <c r="B135" s="70"/>
      <c r="C135" s="24"/>
      <c r="D135" s="15"/>
      <c r="F135" s="70"/>
      <c r="G135" s="24"/>
      <c r="H135" s="15"/>
      <c r="J135" s="70"/>
      <c r="K135" s="24"/>
      <c r="L135" s="15"/>
      <c r="N135" s="70"/>
      <c r="O135" s="24"/>
      <c r="P135" s="15"/>
      <c r="R135" s="70"/>
      <c r="S135" s="24"/>
      <c r="T135" s="15"/>
      <c r="V135" s="70"/>
      <c r="W135" s="24"/>
      <c r="X135" s="15"/>
      <c r="Z135" s="70"/>
      <c r="AA135" s="24"/>
      <c r="AB135" s="15"/>
      <c r="AD135" s="70"/>
      <c r="AE135" s="24"/>
      <c r="AF135" s="15"/>
      <c r="AH135" s="70"/>
      <c r="AI135" s="24"/>
      <c r="AJ135" s="15"/>
      <c r="AL135" s="70"/>
      <c r="AM135" s="24"/>
      <c r="AN135" s="15"/>
      <c r="AP135" s="70"/>
      <c r="AQ135" s="24"/>
      <c r="AR135" s="15"/>
      <c r="AS135" s="7"/>
      <c r="AT135" s="70"/>
      <c r="AU135" s="24"/>
      <c r="AV135" s="15"/>
    </row>
    <row r="136" spans="2:48" hidden="1" x14ac:dyDescent="0.25">
      <c r="B136" s="70"/>
      <c r="C136" s="24"/>
      <c r="D136" s="15"/>
      <c r="F136" s="70"/>
      <c r="G136" s="24"/>
      <c r="H136" s="15"/>
      <c r="J136" s="70"/>
      <c r="K136" s="24"/>
      <c r="L136" s="15"/>
      <c r="N136" s="70"/>
      <c r="O136" s="24"/>
      <c r="P136" s="15"/>
      <c r="R136" s="70"/>
      <c r="S136" s="24"/>
      <c r="T136" s="15"/>
      <c r="V136" s="70"/>
      <c r="W136" s="24"/>
      <c r="X136" s="15"/>
      <c r="Z136" s="70"/>
      <c r="AA136" s="24"/>
      <c r="AB136" s="15"/>
      <c r="AD136" s="70"/>
      <c r="AE136" s="24"/>
      <c r="AF136" s="15"/>
      <c r="AH136" s="70"/>
      <c r="AI136" s="24"/>
      <c r="AJ136" s="15"/>
      <c r="AL136" s="70"/>
      <c r="AM136" s="24"/>
      <c r="AN136" s="15"/>
      <c r="AP136" s="70"/>
      <c r="AQ136" s="24"/>
      <c r="AR136" s="15"/>
      <c r="AS136" s="7"/>
      <c r="AT136" s="70"/>
      <c r="AU136" s="24"/>
      <c r="AV136" s="15"/>
    </row>
    <row r="137" spans="2:48" hidden="1" x14ac:dyDescent="0.25">
      <c r="B137" s="70"/>
      <c r="C137" s="24"/>
      <c r="D137" s="15"/>
      <c r="F137" s="70"/>
      <c r="G137" s="24"/>
      <c r="H137" s="15"/>
      <c r="J137" s="70"/>
      <c r="K137" s="24"/>
      <c r="L137" s="15"/>
      <c r="N137" s="70"/>
      <c r="O137" s="24"/>
      <c r="P137" s="15"/>
      <c r="R137" s="70"/>
      <c r="S137" s="24"/>
      <c r="T137" s="15"/>
      <c r="V137" s="70"/>
      <c r="W137" s="24"/>
      <c r="X137" s="15"/>
      <c r="Z137" s="70"/>
      <c r="AA137" s="24"/>
      <c r="AB137" s="15"/>
      <c r="AD137" s="70"/>
      <c r="AE137" s="24"/>
      <c r="AF137" s="15"/>
      <c r="AH137" s="70"/>
      <c r="AI137" s="24"/>
      <c r="AJ137" s="15"/>
      <c r="AL137" s="70"/>
      <c r="AM137" s="24"/>
      <c r="AN137" s="15"/>
      <c r="AP137" s="70"/>
      <c r="AQ137" s="24"/>
      <c r="AR137" s="15"/>
      <c r="AS137" s="7"/>
      <c r="AT137" s="70"/>
      <c r="AU137" s="24"/>
      <c r="AV137" s="15"/>
    </row>
    <row r="138" spans="2:48" hidden="1" x14ac:dyDescent="0.25">
      <c r="B138" s="70"/>
      <c r="C138" s="24"/>
      <c r="D138" s="15"/>
      <c r="F138" s="70"/>
      <c r="G138" s="24"/>
      <c r="H138" s="15"/>
      <c r="J138" s="70"/>
      <c r="K138" s="24"/>
      <c r="L138" s="15"/>
      <c r="N138" s="70"/>
      <c r="O138" s="24"/>
      <c r="P138" s="15"/>
      <c r="R138" s="70"/>
      <c r="S138" s="24"/>
      <c r="T138" s="15"/>
      <c r="V138" s="70"/>
      <c r="W138" s="24"/>
      <c r="X138" s="15"/>
      <c r="Z138" s="70"/>
      <c r="AA138" s="24"/>
      <c r="AB138" s="15"/>
      <c r="AD138" s="70"/>
      <c r="AE138" s="24"/>
      <c r="AF138" s="15"/>
      <c r="AH138" s="70"/>
      <c r="AI138" s="24"/>
      <c r="AJ138" s="15"/>
      <c r="AL138" s="70"/>
      <c r="AM138" s="24"/>
      <c r="AN138" s="15"/>
      <c r="AP138" s="70"/>
      <c r="AQ138" s="24"/>
      <c r="AR138" s="15"/>
      <c r="AS138" s="7"/>
      <c r="AT138" s="70"/>
      <c r="AU138" s="24"/>
      <c r="AV138" s="15"/>
    </row>
    <row r="139" spans="2:48" hidden="1" x14ac:dyDescent="0.25">
      <c r="B139" s="70"/>
      <c r="C139" s="24"/>
      <c r="D139" s="15"/>
      <c r="F139" s="70"/>
      <c r="G139" s="24"/>
      <c r="H139" s="15"/>
      <c r="J139" s="70"/>
      <c r="K139" s="24"/>
      <c r="L139" s="15"/>
      <c r="N139" s="70"/>
      <c r="O139" s="24"/>
      <c r="P139" s="15"/>
      <c r="R139" s="70"/>
      <c r="S139" s="24"/>
      <c r="T139" s="15"/>
      <c r="V139" s="70"/>
      <c r="W139" s="24"/>
      <c r="X139" s="15"/>
      <c r="Z139" s="70"/>
      <c r="AA139" s="24"/>
      <c r="AB139" s="15"/>
      <c r="AD139" s="70"/>
      <c r="AE139" s="24"/>
      <c r="AF139" s="15"/>
      <c r="AH139" s="70"/>
      <c r="AI139" s="24"/>
      <c r="AJ139" s="15"/>
      <c r="AL139" s="70"/>
      <c r="AM139" s="24"/>
      <c r="AN139" s="15"/>
      <c r="AP139" s="70"/>
      <c r="AQ139" s="24"/>
      <c r="AR139" s="15"/>
      <c r="AS139" s="7"/>
      <c r="AT139" s="70"/>
      <c r="AU139" s="24"/>
      <c r="AV139" s="15"/>
    </row>
    <row r="140" spans="2:48" hidden="1" x14ac:dyDescent="0.25">
      <c r="B140" s="70"/>
      <c r="C140" s="24"/>
      <c r="D140" s="15"/>
      <c r="F140" s="70"/>
      <c r="G140" s="24"/>
      <c r="H140" s="15"/>
      <c r="J140" s="70"/>
      <c r="K140" s="24"/>
      <c r="L140" s="15"/>
      <c r="N140" s="70"/>
      <c r="O140" s="24"/>
      <c r="P140" s="15"/>
      <c r="R140" s="70"/>
      <c r="S140" s="24"/>
      <c r="T140" s="15"/>
      <c r="V140" s="70"/>
      <c r="W140" s="24"/>
      <c r="X140" s="15"/>
      <c r="Z140" s="70"/>
      <c r="AA140" s="24"/>
      <c r="AB140" s="15"/>
      <c r="AD140" s="70"/>
      <c r="AE140" s="24"/>
      <c r="AF140" s="15"/>
      <c r="AH140" s="70"/>
      <c r="AI140" s="24"/>
      <c r="AJ140" s="15"/>
      <c r="AL140" s="70"/>
      <c r="AM140" s="24"/>
      <c r="AN140" s="15"/>
      <c r="AP140" s="70"/>
      <c r="AQ140" s="24"/>
      <c r="AR140" s="15"/>
      <c r="AS140" s="7"/>
      <c r="AT140" s="70"/>
      <c r="AU140" s="24"/>
      <c r="AV140" s="15"/>
    </row>
    <row r="141" spans="2:48" hidden="1" x14ac:dyDescent="0.25">
      <c r="B141" s="70"/>
      <c r="C141" s="24"/>
      <c r="D141" s="15"/>
      <c r="F141" s="70"/>
      <c r="G141" s="24"/>
      <c r="H141" s="15"/>
      <c r="J141" s="70"/>
      <c r="K141" s="24"/>
      <c r="L141" s="15"/>
      <c r="N141" s="70"/>
      <c r="O141" s="24"/>
      <c r="P141" s="15"/>
      <c r="R141" s="70"/>
      <c r="S141" s="24"/>
      <c r="T141" s="15"/>
      <c r="V141" s="70"/>
      <c r="W141" s="24"/>
      <c r="X141" s="15"/>
      <c r="Z141" s="70"/>
      <c r="AA141" s="24"/>
      <c r="AB141" s="15"/>
      <c r="AD141" s="70"/>
      <c r="AE141" s="24"/>
      <c r="AF141" s="15"/>
      <c r="AH141" s="70"/>
      <c r="AI141" s="24"/>
      <c r="AJ141" s="15"/>
      <c r="AL141" s="70"/>
      <c r="AM141" s="24"/>
      <c r="AN141" s="15"/>
      <c r="AP141" s="70"/>
      <c r="AQ141" s="24"/>
      <c r="AR141" s="15"/>
      <c r="AS141" s="7"/>
      <c r="AT141" s="70"/>
      <c r="AU141" s="24"/>
      <c r="AV141" s="15"/>
    </row>
    <row r="142" spans="2:48" hidden="1" x14ac:dyDescent="0.25">
      <c r="B142" s="70"/>
      <c r="C142" s="24"/>
      <c r="D142" s="15"/>
      <c r="F142" s="70"/>
      <c r="G142" s="24"/>
      <c r="H142" s="15"/>
      <c r="J142" s="70"/>
      <c r="K142" s="24"/>
      <c r="L142" s="15"/>
      <c r="N142" s="70"/>
      <c r="O142" s="24"/>
      <c r="P142" s="15"/>
      <c r="R142" s="70"/>
      <c r="S142" s="24"/>
      <c r="T142" s="15"/>
      <c r="V142" s="70"/>
      <c r="W142" s="24"/>
      <c r="X142" s="15"/>
      <c r="Z142" s="70"/>
      <c r="AA142" s="24"/>
      <c r="AB142" s="15"/>
      <c r="AD142" s="70"/>
      <c r="AE142" s="24"/>
      <c r="AF142" s="15"/>
      <c r="AH142" s="70"/>
      <c r="AI142" s="24"/>
      <c r="AJ142" s="15"/>
      <c r="AL142" s="70"/>
      <c r="AM142" s="24"/>
      <c r="AN142" s="15"/>
      <c r="AP142" s="70"/>
      <c r="AQ142" s="24"/>
      <c r="AR142" s="15"/>
      <c r="AS142" s="7"/>
      <c r="AT142" s="70"/>
      <c r="AU142" s="24"/>
      <c r="AV142" s="15"/>
    </row>
    <row r="143" spans="2:48" hidden="1" x14ac:dyDescent="0.25">
      <c r="B143" s="70"/>
      <c r="C143" s="24"/>
      <c r="D143" s="15"/>
      <c r="F143" s="70"/>
      <c r="G143" s="24"/>
      <c r="H143" s="15"/>
      <c r="J143" s="70"/>
      <c r="K143" s="24"/>
      <c r="L143" s="15"/>
      <c r="N143" s="70"/>
      <c r="O143" s="24"/>
      <c r="P143" s="15"/>
      <c r="R143" s="70"/>
      <c r="S143" s="24"/>
      <c r="T143" s="15"/>
      <c r="V143" s="70"/>
      <c r="W143" s="24"/>
      <c r="X143" s="15"/>
      <c r="Z143" s="70"/>
      <c r="AA143" s="24"/>
      <c r="AB143" s="15"/>
      <c r="AD143" s="70"/>
      <c r="AE143" s="24"/>
      <c r="AF143" s="15"/>
      <c r="AH143" s="70"/>
      <c r="AI143" s="24"/>
      <c r="AJ143" s="15"/>
      <c r="AL143" s="70"/>
      <c r="AM143" s="24"/>
      <c r="AN143" s="15"/>
      <c r="AP143" s="70"/>
      <c r="AQ143" s="24"/>
      <c r="AR143" s="15"/>
      <c r="AS143" s="7"/>
      <c r="AT143" s="70"/>
      <c r="AU143" s="24"/>
      <c r="AV143" s="15"/>
    </row>
    <row r="144" spans="2:48" hidden="1" x14ac:dyDescent="0.25">
      <c r="B144" s="70"/>
      <c r="C144" s="24"/>
      <c r="D144" s="15"/>
      <c r="F144" s="70"/>
      <c r="G144" s="24"/>
      <c r="H144" s="15"/>
      <c r="J144" s="70"/>
      <c r="K144" s="24"/>
      <c r="L144" s="15"/>
      <c r="N144" s="70"/>
      <c r="O144" s="24"/>
      <c r="P144" s="15"/>
      <c r="R144" s="70"/>
      <c r="S144" s="24"/>
      <c r="T144" s="15"/>
      <c r="V144" s="70"/>
      <c r="W144" s="24"/>
      <c r="X144" s="15"/>
      <c r="Z144" s="70"/>
      <c r="AA144" s="24"/>
      <c r="AB144" s="15"/>
      <c r="AD144" s="70"/>
      <c r="AE144" s="24"/>
      <c r="AF144" s="15"/>
      <c r="AH144" s="70"/>
      <c r="AI144" s="24"/>
      <c r="AJ144" s="15"/>
      <c r="AL144" s="70"/>
      <c r="AM144" s="24"/>
      <c r="AN144" s="15"/>
      <c r="AP144" s="70"/>
      <c r="AQ144" s="24"/>
      <c r="AR144" s="15"/>
      <c r="AS144" s="7"/>
      <c r="AT144" s="70"/>
      <c r="AU144" s="24"/>
      <c r="AV144" s="15"/>
    </row>
    <row r="145" spans="1:48" hidden="1" x14ac:dyDescent="0.25">
      <c r="B145" s="70"/>
      <c r="C145" s="24"/>
      <c r="D145" s="15"/>
      <c r="F145" s="70"/>
      <c r="G145" s="24"/>
      <c r="H145" s="15"/>
      <c r="J145" s="70"/>
      <c r="K145" s="24"/>
      <c r="L145" s="15"/>
      <c r="N145" s="70"/>
      <c r="O145" s="24"/>
      <c r="P145" s="15"/>
      <c r="R145" s="70"/>
      <c r="S145" s="24"/>
      <c r="T145" s="15"/>
      <c r="V145" s="70"/>
      <c r="W145" s="24"/>
      <c r="X145" s="15"/>
      <c r="Z145" s="70"/>
      <c r="AA145" s="24"/>
      <c r="AB145" s="15"/>
      <c r="AD145" s="70"/>
      <c r="AE145" s="24"/>
      <c r="AF145" s="15"/>
      <c r="AH145" s="70"/>
      <c r="AI145" s="24"/>
      <c r="AJ145" s="15"/>
      <c r="AL145" s="70"/>
      <c r="AM145" s="24"/>
      <c r="AN145" s="15"/>
      <c r="AP145" s="70"/>
      <c r="AQ145" s="24"/>
      <c r="AR145" s="15"/>
      <c r="AS145" s="7"/>
      <c r="AT145" s="70"/>
      <c r="AU145" s="24"/>
      <c r="AV145" s="15"/>
    </row>
    <row r="146" spans="1:48" hidden="1" x14ac:dyDescent="0.25">
      <c r="B146" s="70"/>
      <c r="C146" s="24"/>
      <c r="D146" s="15"/>
      <c r="F146" s="70"/>
      <c r="G146" s="24"/>
      <c r="H146" s="15"/>
      <c r="J146" s="70"/>
      <c r="K146" s="24"/>
      <c r="L146" s="15"/>
      <c r="N146" s="70"/>
      <c r="O146" s="24"/>
      <c r="P146" s="15"/>
      <c r="R146" s="70"/>
      <c r="S146" s="24"/>
      <c r="T146" s="15"/>
      <c r="V146" s="70"/>
      <c r="W146" s="24"/>
      <c r="X146" s="15"/>
      <c r="Z146" s="70"/>
      <c r="AA146" s="24"/>
      <c r="AB146" s="15"/>
      <c r="AD146" s="70"/>
      <c r="AE146" s="24"/>
      <c r="AF146" s="15"/>
      <c r="AH146" s="70"/>
      <c r="AI146" s="24"/>
      <c r="AJ146" s="15"/>
      <c r="AL146" s="70"/>
      <c r="AM146" s="24"/>
      <c r="AN146" s="15"/>
      <c r="AP146" s="70"/>
      <c r="AQ146" s="24"/>
      <c r="AR146" s="15"/>
      <c r="AS146" s="7"/>
      <c r="AT146" s="70"/>
      <c r="AU146" s="24"/>
      <c r="AV146" s="15"/>
    </row>
    <row r="147" spans="1:48" hidden="1" x14ac:dyDescent="0.25">
      <c r="B147" s="70"/>
      <c r="C147" s="24"/>
      <c r="D147" s="15"/>
      <c r="F147" s="70"/>
      <c r="G147" s="24"/>
      <c r="H147" s="15"/>
      <c r="J147" s="70"/>
      <c r="K147" s="24"/>
      <c r="L147" s="15"/>
      <c r="N147" s="70"/>
      <c r="O147" s="24"/>
      <c r="P147" s="15"/>
      <c r="R147" s="70"/>
      <c r="S147" s="24"/>
      <c r="T147" s="15"/>
      <c r="V147" s="70"/>
      <c r="W147" s="24"/>
      <c r="X147" s="15"/>
      <c r="Z147" s="70"/>
      <c r="AA147" s="24"/>
      <c r="AB147" s="15"/>
      <c r="AD147" s="70"/>
      <c r="AE147" s="24"/>
      <c r="AF147" s="15"/>
      <c r="AH147" s="70"/>
      <c r="AI147" s="24"/>
      <c r="AJ147" s="15"/>
      <c r="AL147" s="70"/>
      <c r="AM147" s="24"/>
      <c r="AN147" s="15"/>
      <c r="AP147" s="70"/>
      <c r="AQ147" s="24"/>
      <c r="AR147" s="15"/>
      <c r="AS147" s="7"/>
      <c r="AT147" s="70"/>
      <c r="AU147" s="24"/>
      <c r="AV147" s="15"/>
    </row>
    <row r="148" spans="1:48" hidden="1" x14ac:dyDescent="0.25">
      <c r="B148" s="70"/>
      <c r="C148" s="24"/>
      <c r="D148" s="15"/>
      <c r="F148" s="70"/>
      <c r="G148" s="24"/>
      <c r="H148" s="15"/>
      <c r="J148" s="70"/>
      <c r="K148" s="24"/>
      <c r="L148" s="15"/>
      <c r="N148" s="70"/>
      <c r="O148" s="24"/>
      <c r="P148" s="15"/>
      <c r="R148" s="70"/>
      <c r="S148" s="24"/>
      <c r="T148" s="15"/>
      <c r="V148" s="70"/>
      <c r="W148" s="24"/>
      <c r="X148" s="15"/>
      <c r="Z148" s="70"/>
      <c r="AA148" s="24"/>
      <c r="AB148" s="15"/>
      <c r="AD148" s="70"/>
      <c r="AE148" s="24"/>
      <c r="AF148" s="15"/>
      <c r="AH148" s="70"/>
      <c r="AI148" s="24"/>
      <c r="AJ148" s="15"/>
      <c r="AL148" s="70"/>
      <c r="AM148" s="24"/>
      <c r="AN148" s="15"/>
      <c r="AP148" s="70"/>
      <c r="AQ148" s="24"/>
      <c r="AR148" s="15"/>
      <c r="AS148" s="7"/>
      <c r="AT148" s="70"/>
      <c r="AU148" s="24"/>
      <c r="AV148" s="15"/>
    </row>
    <row r="149" spans="1:48" hidden="1" x14ac:dyDescent="0.25">
      <c r="B149" s="70"/>
      <c r="C149" s="24"/>
      <c r="D149" s="15"/>
      <c r="F149" s="70"/>
      <c r="G149" s="24"/>
      <c r="H149" s="15"/>
      <c r="J149" s="70"/>
      <c r="K149" s="24"/>
      <c r="L149" s="15"/>
      <c r="N149" s="70"/>
      <c r="O149" s="24"/>
      <c r="P149" s="15"/>
      <c r="R149" s="70"/>
      <c r="S149" s="24"/>
      <c r="T149" s="15"/>
      <c r="V149" s="70"/>
      <c r="W149" s="24"/>
      <c r="X149" s="15"/>
      <c r="Z149" s="70"/>
      <c r="AA149" s="24"/>
      <c r="AB149" s="15"/>
      <c r="AD149" s="70"/>
      <c r="AE149" s="24"/>
      <c r="AF149" s="15"/>
      <c r="AH149" s="70"/>
      <c r="AI149" s="24"/>
      <c r="AJ149" s="15"/>
      <c r="AL149" s="70"/>
      <c r="AM149" s="24"/>
      <c r="AN149" s="15"/>
      <c r="AP149" s="70"/>
      <c r="AQ149" s="24"/>
      <c r="AR149" s="15"/>
      <c r="AS149" s="7"/>
      <c r="AT149" s="70"/>
      <c r="AU149" s="24"/>
      <c r="AV149" s="15"/>
    </row>
    <row r="150" spans="1:48" hidden="1" x14ac:dyDescent="0.25">
      <c r="B150" s="70"/>
      <c r="C150" s="24"/>
      <c r="D150" s="15"/>
      <c r="F150" s="70"/>
      <c r="G150" s="24"/>
      <c r="H150" s="15"/>
      <c r="J150" s="70"/>
      <c r="K150" s="24"/>
      <c r="L150" s="15"/>
      <c r="N150" s="70"/>
      <c r="O150" s="24"/>
      <c r="P150" s="15"/>
      <c r="R150" s="70"/>
      <c r="S150" s="24"/>
      <c r="T150" s="15"/>
      <c r="V150" s="70"/>
      <c r="W150" s="24"/>
      <c r="X150" s="15"/>
      <c r="Z150" s="70"/>
      <c r="AA150" s="24"/>
      <c r="AB150" s="15"/>
      <c r="AD150" s="70"/>
      <c r="AE150" s="24"/>
      <c r="AF150" s="15"/>
      <c r="AH150" s="70"/>
      <c r="AI150" s="24"/>
      <c r="AJ150" s="15"/>
      <c r="AL150" s="70"/>
      <c r="AM150" s="24"/>
      <c r="AN150" s="15"/>
      <c r="AP150" s="70"/>
      <c r="AQ150" s="24"/>
      <c r="AR150" s="15"/>
      <c r="AS150" s="7"/>
      <c r="AT150" s="70"/>
      <c r="AU150" s="24"/>
      <c r="AV150" s="15"/>
    </row>
    <row r="151" spans="1:48" hidden="1" x14ac:dyDescent="0.25">
      <c r="B151" s="70"/>
      <c r="C151" s="24"/>
      <c r="D151" s="15"/>
      <c r="F151" s="70"/>
      <c r="G151" s="24"/>
      <c r="H151" s="15"/>
      <c r="J151" s="70"/>
      <c r="K151" s="24"/>
      <c r="L151" s="15"/>
      <c r="N151" s="70"/>
      <c r="O151" s="24"/>
      <c r="P151" s="15"/>
      <c r="R151" s="70"/>
      <c r="S151" s="24"/>
      <c r="T151" s="15"/>
      <c r="V151" s="70"/>
      <c r="W151" s="24"/>
      <c r="X151" s="15"/>
      <c r="Z151" s="70"/>
      <c r="AA151" s="24"/>
      <c r="AB151" s="15"/>
      <c r="AD151" s="70"/>
      <c r="AE151" s="24"/>
      <c r="AF151" s="15"/>
      <c r="AH151" s="70"/>
      <c r="AI151" s="24"/>
      <c r="AJ151" s="15"/>
      <c r="AL151" s="70"/>
      <c r="AM151" s="24"/>
      <c r="AN151" s="15"/>
      <c r="AP151" s="70"/>
      <c r="AQ151" s="24"/>
      <c r="AR151" s="15"/>
      <c r="AS151" s="7"/>
      <c r="AT151" s="70"/>
      <c r="AU151" s="24"/>
      <c r="AV151" s="15"/>
    </row>
    <row r="152" spans="1:48" hidden="1" x14ac:dyDescent="0.25">
      <c r="B152" s="70"/>
      <c r="C152" s="24"/>
      <c r="D152" s="15"/>
      <c r="F152" s="70"/>
      <c r="G152" s="24"/>
      <c r="H152" s="15"/>
      <c r="J152" s="70"/>
      <c r="K152" s="24"/>
      <c r="L152" s="15"/>
      <c r="N152" s="70"/>
      <c r="O152" s="24"/>
      <c r="P152" s="15"/>
      <c r="R152" s="70"/>
      <c r="S152" s="24"/>
      <c r="T152" s="15"/>
      <c r="V152" s="70"/>
      <c r="W152" s="24"/>
      <c r="X152" s="15"/>
      <c r="Z152" s="70"/>
      <c r="AA152" s="24"/>
      <c r="AB152" s="15"/>
      <c r="AD152" s="70"/>
      <c r="AE152" s="24"/>
      <c r="AF152" s="15"/>
      <c r="AH152" s="70"/>
      <c r="AI152" s="24"/>
      <c r="AJ152" s="15"/>
      <c r="AL152" s="70"/>
      <c r="AM152" s="24"/>
      <c r="AN152" s="15"/>
      <c r="AP152" s="70"/>
      <c r="AQ152" s="24"/>
      <c r="AR152" s="15"/>
      <c r="AS152" s="7"/>
      <c r="AT152" s="70"/>
      <c r="AU152" s="24"/>
      <c r="AV152" s="15"/>
    </row>
    <row r="153" spans="1:48" hidden="1" x14ac:dyDescent="0.25">
      <c r="B153" s="70"/>
      <c r="C153" s="24"/>
      <c r="D153" s="15"/>
      <c r="F153" s="70"/>
      <c r="G153" s="24"/>
      <c r="H153" s="15"/>
      <c r="J153" s="70"/>
      <c r="K153" s="24"/>
      <c r="L153" s="15"/>
      <c r="N153" s="70"/>
      <c r="O153" s="24"/>
      <c r="P153" s="15"/>
      <c r="R153" s="70"/>
      <c r="S153" s="24"/>
      <c r="T153" s="15"/>
      <c r="V153" s="70"/>
      <c r="W153" s="24"/>
      <c r="X153" s="15"/>
      <c r="Z153" s="70"/>
      <c r="AA153" s="24"/>
      <c r="AB153" s="15"/>
      <c r="AD153" s="70"/>
      <c r="AE153" s="24"/>
      <c r="AF153" s="15"/>
      <c r="AH153" s="70"/>
      <c r="AI153" s="24"/>
      <c r="AJ153" s="15"/>
      <c r="AL153" s="70"/>
      <c r="AM153" s="24"/>
      <c r="AN153" s="15"/>
      <c r="AP153" s="70"/>
      <c r="AQ153" s="24"/>
      <c r="AR153" s="15"/>
      <c r="AS153" s="7"/>
      <c r="AT153" s="70"/>
      <c r="AU153" s="24"/>
      <c r="AV153" s="15"/>
    </row>
    <row r="154" spans="1:48" x14ac:dyDescent="0.25">
      <c r="A154" t="s">
        <v>25</v>
      </c>
      <c r="B154" s="14"/>
      <c r="D154" s="20">
        <f>SUM(D107:D153)</f>
        <v>-26.35</v>
      </c>
      <c r="F154" s="14"/>
      <c r="H154" s="20">
        <f>SUM(H107:H153)</f>
        <v>-26.35</v>
      </c>
      <c r="J154" s="14"/>
      <c r="L154" s="20">
        <f>SUM(L107:L153)</f>
        <v>-26.35</v>
      </c>
      <c r="N154" s="14"/>
      <c r="P154" s="20">
        <f>SUM(P107:P153)</f>
        <v>-26.35</v>
      </c>
      <c r="R154" s="14"/>
      <c r="T154" s="20">
        <f>SUM(T107:T153)</f>
        <v>-26.35</v>
      </c>
      <c r="V154" s="14"/>
      <c r="X154" s="20">
        <f>SUM(X107:X153)</f>
        <v>-26.35</v>
      </c>
      <c r="Z154" s="14"/>
      <c r="AB154" s="20">
        <f>SUM(AB107:AB153)</f>
        <v>-26.35</v>
      </c>
      <c r="AD154" s="14"/>
      <c r="AF154" s="20">
        <f>SUM(AF107:AF153)</f>
        <v>-26.35</v>
      </c>
      <c r="AH154" s="14"/>
      <c r="AJ154" s="20">
        <f>SUM(AJ107:AJ153)</f>
        <v>-26.35</v>
      </c>
      <c r="AL154" s="14"/>
      <c r="AN154" s="20">
        <f>SUM(AN107:AN153)</f>
        <v>-26.35</v>
      </c>
      <c r="AP154" s="14"/>
      <c r="AR154" s="20">
        <f>SUM(AR107:AR153)</f>
        <v>-26.35</v>
      </c>
      <c r="AS154" s="39"/>
      <c r="AT154" s="14"/>
      <c r="AV154" s="20">
        <f>SUM(AV107:AV153)</f>
        <v>-26.35</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25">
      <c r="A157" t="str">
        <f>A75</f>
        <v>Commission Surcharge</v>
      </c>
      <c r="B157" s="23" cm="1">
        <f t="array" ref="B157">SUMPRODUCT(($A157=Input!$A$138:$A$143)*(B$13=Input!$C$137:$BJ$137)*(Input!$C$138:$BJ$143))</f>
        <v>7.0000000000000001E-3</v>
      </c>
      <c r="C157" s="7">
        <f>D154+D104</f>
        <v>79.031202639582119</v>
      </c>
      <c r="D157" s="15">
        <f>ROUND(B157*C157,2)</f>
        <v>0.55000000000000004</v>
      </c>
      <c r="F157" s="23" cm="1">
        <f t="array" ref="F157">SUMPRODUCT(($A157=Input!$A$138:$A$143)*(F$13=Input!$C$137:$BJ$137)*(Input!$C$138:$BJ$143))</f>
        <v>7.0000000000000001E-3</v>
      </c>
      <c r="G157" s="7">
        <f>H154+H104</f>
        <v>79.031202639582119</v>
      </c>
      <c r="H157" s="15">
        <f>ROUND(F157*G157,2)</f>
        <v>0.55000000000000004</v>
      </c>
      <c r="J157" s="23" cm="1">
        <f t="array" ref="J157">SUMPRODUCT(($A157=Input!$A$138:$A$143)*(J$13=Input!$C$137:$BJ$137)*(Input!$C$138:$BJ$143))</f>
        <v>7.0000000000000001E-3</v>
      </c>
      <c r="K157" s="7">
        <f>L154+L104</f>
        <v>79.031202639582119</v>
      </c>
      <c r="L157" s="15">
        <f>ROUND(J157*K157,2)</f>
        <v>0.55000000000000004</v>
      </c>
      <c r="N157" s="23" cm="1">
        <f t="array" ref="N157">SUMPRODUCT(($A157=Input!$A$138:$A$143)*(N$13=Input!$C$137:$BJ$137)*(Input!$C$138:$BJ$143))</f>
        <v>7.0000000000000001E-3</v>
      </c>
      <c r="O157" s="7">
        <f>P154+P104</f>
        <v>79.031202639582119</v>
      </c>
      <c r="P157" s="15">
        <f>ROUND(N157*O157,2)</f>
        <v>0.55000000000000004</v>
      </c>
      <c r="R157" s="23" cm="1">
        <f t="array" ref="R157">SUMPRODUCT(($A157=Input!$A$138:$A$143)*(R$13=Input!$C$137:$BJ$137)*(Input!$C$138:$BJ$143))</f>
        <v>7.0000000000000001E-3</v>
      </c>
      <c r="S157" s="7">
        <f>T154+T104</f>
        <v>79.031202639582119</v>
      </c>
      <c r="T157" s="15">
        <f>ROUND(R157*S157,2)</f>
        <v>0.55000000000000004</v>
      </c>
      <c r="V157" s="23" cm="1">
        <f t="array" ref="V157">SUMPRODUCT(($A157=Input!$A$138:$A$143)*(V$13=Input!$C$137:$BJ$137)*(Input!$C$138:$BJ$143))</f>
        <v>7.0000000000000001E-3</v>
      </c>
      <c r="W157" s="7">
        <f>X154+X104</f>
        <v>79.031202639582119</v>
      </c>
      <c r="X157" s="15">
        <f>ROUND(V157*W157,2)</f>
        <v>0.55000000000000004</v>
      </c>
      <c r="Z157" s="23" cm="1">
        <f t="array" ref="Z157">SUMPRODUCT(($A157=Input!$A$138:$A$143)*(Z$13=Input!$C$137:$BJ$137)*(Input!$C$138:$BJ$143))</f>
        <v>7.0000000000000001E-3</v>
      </c>
      <c r="AA157" s="7">
        <f>AB154+AB104</f>
        <v>79.031202639582119</v>
      </c>
      <c r="AB157" s="15">
        <f>ROUND(Z157*AA157,2)</f>
        <v>0.55000000000000004</v>
      </c>
      <c r="AD157" s="23" cm="1">
        <f t="array" ref="AD157">SUMPRODUCT(($A157=Input!$A$138:$A$143)*(AD$13=Input!$C$137:$BJ$137)*(Input!$C$138:$BJ$143))</f>
        <v>7.0000000000000001E-3</v>
      </c>
      <c r="AE157" s="7">
        <f>AF154+AF104</f>
        <v>79.031202639582119</v>
      </c>
      <c r="AF157" s="15">
        <f>ROUND(AD157*AE157,2)</f>
        <v>0.55000000000000004</v>
      </c>
      <c r="AH157" s="23" cm="1">
        <f t="array" ref="AH157">SUMPRODUCT(($A157=Input!$A$138:$A$143)*(AH$13=Input!$C$137:$BJ$137)*(Input!$C$138:$BJ$143))</f>
        <v>7.0000000000000001E-3</v>
      </c>
      <c r="AI157" s="7">
        <f>AJ154+AJ104</f>
        <v>79.031202639582119</v>
      </c>
      <c r="AJ157" s="15">
        <f>ROUND(AH157*AI157,2)</f>
        <v>0.55000000000000004</v>
      </c>
      <c r="AL157" s="23" cm="1">
        <f t="array" ref="AL157">SUMPRODUCT(($A157=Input!$A$138:$A$143)*(AL$13=Input!$C$137:$BJ$137)*(Input!$C$138:$BJ$143))</f>
        <v>7.0000000000000001E-3</v>
      </c>
      <c r="AM157" s="7">
        <f>AN154+AN104</f>
        <v>79.031202639582119</v>
      </c>
      <c r="AN157" s="15">
        <f>ROUND(AL157*AM157,2)</f>
        <v>0.55000000000000004</v>
      </c>
      <c r="AP157" s="23" cm="1">
        <f t="array" ref="AP157">SUMPRODUCT(($A157=Input!$A$138:$A$143)*(AP$13=Input!$C$137:$BJ$137)*(Input!$C$138:$BJ$143))</f>
        <v>7.0000000000000001E-3</v>
      </c>
      <c r="AQ157" s="7">
        <f>AR154+AR104</f>
        <v>79.031202639582119</v>
      </c>
      <c r="AR157" s="15">
        <f>ROUND(AP157*AQ157,2)</f>
        <v>0.55000000000000004</v>
      </c>
      <c r="AS157" s="7"/>
      <c r="AT157" s="23" cm="1">
        <f t="array" ref="AT157">SUMPRODUCT(($A157=Input!$A$138:$A$143)*(AT$13=Input!$C$137:$BJ$137)*(Input!$C$138:$BJ$143))</f>
        <v>7.0000000000000001E-3</v>
      </c>
      <c r="AU157" s="7">
        <f>AV154+AV104</f>
        <v>79.031202639582119</v>
      </c>
      <c r="AV157" s="15">
        <f>ROUND(AT157*AU157,2)</f>
        <v>0.55000000000000004</v>
      </c>
    </row>
    <row r="158" spans="1:48" ht="14.65" customHeight="1" x14ac:dyDescent="0.25">
      <c r="A158" t="str">
        <f t="shared" ref="A158:A162" si="97">A76</f>
        <v>License Tax</v>
      </c>
      <c r="B158" s="23" cm="1">
        <f t="array" ref="B158">SUMPRODUCT(($A158=Input!$A$138:$A$143)*(B$13=Input!$C$137:$BJ$137)*(Input!$C$138:$BJ$143))</f>
        <v>0</v>
      </c>
      <c r="C158" s="7">
        <f>C157</f>
        <v>79.031202639582119</v>
      </c>
      <c r="D158" s="15">
        <f t="shared" ref="D158:D162" si="98">ROUND(B158*C158,2)</f>
        <v>0</v>
      </c>
      <c r="F158" s="23" cm="1">
        <f t="array" ref="F158">SUMPRODUCT(($A158=Input!$A$138:$A$143)*(F$13=Input!$C$137:$BJ$137)*(Input!$C$138:$BJ$143))</f>
        <v>0</v>
      </c>
      <c r="G158" s="7">
        <f>G157</f>
        <v>79.031202639582119</v>
      </c>
      <c r="H158" s="15">
        <f t="shared" ref="H158:H162" si="99">ROUND(F158*G158,2)</f>
        <v>0</v>
      </c>
      <c r="J158" s="23" cm="1">
        <f t="array" ref="J158">SUMPRODUCT(($A158=Input!$A$138:$A$143)*(J$13=Input!$C$137:$BJ$137)*(Input!$C$138:$BJ$143))</f>
        <v>0</v>
      </c>
      <c r="K158" s="7">
        <f>K157</f>
        <v>79.031202639582119</v>
      </c>
      <c r="L158" s="15">
        <f t="shared" ref="L158:L162" si="100">ROUND(J158*K158,2)</f>
        <v>0</v>
      </c>
      <c r="N158" s="23" cm="1">
        <f t="array" ref="N158">SUMPRODUCT(($A158=Input!$A$138:$A$143)*(N$13=Input!$C$137:$BJ$137)*(Input!$C$138:$BJ$143))</f>
        <v>0</v>
      </c>
      <c r="O158" s="7">
        <f>O157</f>
        <v>79.031202639582119</v>
      </c>
      <c r="P158" s="15">
        <f t="shared" ref="P158:P162" si="101">ROUND(N158*O158,2)</f>
        <v>0</v>
      </c>
      <c r="R158" s="23" cm="1">
        <f t="array" ref="R158">SUMPRODUCT(($A158=Input!$A$138:$A$143)*(R$13=Input!$C$137:$BJ$137)*(Input!$C$138:$BJ$143))</f>
        <v>0</v>
      </c>
      <c r="S158" s="7">
        <f>S157</f>
        <v>79.031202639582119</v>
      </c>
      <c r="T158" s="15">
        <f t="shared" ref="T158:T162" si="102">ROUND(R158*S158,2)</f>
        <v>0</v>
      </c>
      <c r="V158" s="23" cm="1">
        <f t="array" ref="V158">SUMPRODUCT(($A158=Input!$A$138:$A$143)*(V$13=Input!$C$137:$BJ$137)*(Input!$C$138:$BJ$143))</f>
        <v>0</v>
      </c>
      <c r="W158" s="7">
        <f>W157</f>
        <v>79.031202639582119</v>
      </c>
      <c r="X158" s="15">
        <f t="shared" ref="X158:X162" si="103">ROUND(V158*W158,2)</f>
        <v>0</v>
      </c>
      <c r="Z158" s="23" cm="1">
        <f t="array" ref="Z158">SUMPRODUCT(($A158=Input!$A$138:$A$143)*(Z$13=Input!$C$137:$BJ$137)*(Input!$C$138:$BJ$143))</f>
        <v>0</v>
      </c>
      <c r="AA158" s="7">
        <f>AA157</f>
        <v>79.031202639582119</v>
      </c>
      <c r="AB158" s="15">
        <f t="shared" ref="AB158:AB162" si="104">ROUND(Z158*AA158,2)</f>
        <v>0</v>
      </c>
      <c r="AD158" s="23" cm="1">
        <f t="array" ref="AD158">SUMPRODUCT(($A158=Input!$A$138:$A$143)*(AD$13=Input!$C$137:$BJ$137)*(Input!$C$138:$BJ$143))</f>
        <v>0</v>
      </c>
      <c r="AE158" s="7">
        <f>AE157</f>
        <v>79.031202639582119</v>
      </c>
      <c r="AF158" s="15">
        <f t="shared" ref="AF158:AF162" si="105">ROUND(AD158*AE158,2)</f>
        <v>0</v>
      </c>
      <c r="AH158" s="23" cm="1">
        <f t="array" ref="AH158">SUMPRODUCT(($A158=Input!$A$138:$A$143)*(AH$13=Input!$C$137:$BJ$137)*(Input!$C$138:$BJ$143))</f>
        <v>0</v>
      </c>
      <c r="AI158" s="7">
        <f>AI157</f>
        <v>79.031202639582119</v>
      </c>
      <c r="AJ158" s="15">
        <f t="shared" ref="AJ158:AJ162" si="106">ROUND(AH158*AI158,2)</f>
        <v>0</v>
      </c>
      <c r="AL158" s="23" cm="1">
        <f t="array" ref="AL158">SUMPRODUCT(($A158=Input!$A$138:$A$143)*(AL$13=Input!$C$137:$BJ$137)*(Input!$C$138:$BJ$143))</f>
        <v>0</v>
      </c>
      <c r="AM158" s="7">
        <f>AM157</f>
        <v>79.031202639582119</v>
      </c>
      <c r="AN158" s="15">
        <f t="shared" ref="AN158:AN162" si="107">ROUND(AL158*AM158,2)</f>
        <v>0</v>
      </c>
      <c r="AP158" s="23" cm="1">
        <f t="array" ref="AP158">SUMPRODUCT(($A158=Input!$A$138:$A$143)*(AP$13=Input!$C$137:$BJ$137)*(Input!$C$138:$BJ$143))</f>
        <v>0</v>
      </c>
      <c r="AQ158" s="7">
        <f>AQ157</f>
        <v>79.031202639582119</v>
      </c>
      <c r="AR158" s="15">
        <f t="shared" ref="AR158:AR162" si="108">ROUND(AP158*AQ158,2)</f>
        <v>0</v>
      </c>
      <c r="AT158" s="23" cm="1">
        <f t="array" ref="AT158">SUMPRODUCT(($A158=Input!$A$138:$A$143)*(AT$13=Input!$C$137:$BJ$137)*(Input!$C$138:$BJ$143))</f>
        <v>0</v>
      </c>
      <c r="AU158" s="7">
        <f>AU157</f>
        <v>79.031202639582119</v>
      </c>
      <c r="AV158" s="15">
        <f t="shared" ref="AV158:AV162" si="109">ROUND(AT158*AU158,2)</f>
        <v>0</v>
      </c>
    </row>
    <row r="159" spans="1:48" ht="14.65" customHeight="1" x14ac:dyDescent="0.25">
      <c r="A159" t="str">
        <f t="shared" si="97"/>
        <v>Franchise Fee</v>
      </c>
      <c r="B159" s="23" cm="1">
        <f t="array" ref="B159">SUMPRODUCT(($A159=Input!$A$138:$A$143)*(B$13=Input!$C$137:$BJ$137)*(Input!$C$138:$BJ$143))</f>
        <v>0.02</v>
      </c>
      <c r="C159" s="7">
        <f t="shared" ref="C159:C162" si="110">C158</f>
        <v>79.031202639582119</v>
      </c>
      <c r="D159" s="15">
        <f t="shared" si="98"/>
        <v>1.58</v>
      </c>
      <c r="F159" s="23" cm="1">
        <f t="array" ref="F159">SUMPRODUCT(($A159=Input!$A$138:$A$143)*(F$13=Input!$C$137:$BJ$137)*(Input!$C$138:$BJ$143))</f>
        <v>0.02</v>
      </c>
      <c r="G159" s="7">
        <f t="shared" ref="G159:G162" si="111">G158</f>
        <v>79.031202639582119</v>
      </c>
      <c r="H159" s="15">
        <f t="shared" si="99"/>
        <v>1.58</v>
      </c>
      <c r="J159" s="23" cm="1">
        <f t="array" ref="J159">SUMPRODUCT(($A159=Input!$A$138:$A$143)*(J$13=Input!$C$137:$BJ$137)*(Input!$C$138:$BJ$143))</f>
        <v>0.02</v>
      </c>
      <c r="K159" s="7">
        <f t="shared" ref="K159:K162" si="112">K158</f>
        <v>79.031202639582119</v>
      </c>
      <c r="L159" s="15">
        <f t="shared" si="100"/>
        <v>1.58</v>
      </c>
      <c r="N159" s="23" cm="1">
        <f t="array" ref="N159">SUMPRODUCT(($A159=Input!$A$138:$A$143)*(N$13=Input!$C$137:$BJ$137)*(Input!$C$138:$BJ$143))</f>
        <v>0.02</v>
      </c>
      <c r="O159" s="7">
        <f t="shared" ref="O159:O162" si="113">O158</f>
        <v>79.031202639582119</v>
      </c>
      <c r="P159" s="15">
        <f t="shared" si="101"/>
        <v>1.58</v>
      </c>
      <c r="R159" s="23" cm="1">
        <f t="array" ref="R159">SUMPRODUCT(($A159=Input!$A$138:$A$143)*(R$13=Input!$C$137:$BJ$137)*(Input!$C$138:$BJ$143))</f>
        <v>0.02</v>
      </c>
      <c r="S159" s="7">
        <f t="shared" ref="S159:S162" si="114">S158</f>
        <v>79.031202639582119</v>
      </c>
      <c r="T159" s="15">
        <f t="shared" si="102"/>
        <v>1.58</v>
      </c>
      <c r="V159" s="23" cm="1">
        <f t="array" ref="V159">SUMPRODUCT(($A159=Input!$A$138:$A$143)*(V$13=Input!$C$137:$BJ$137)*(Input!$C$138:$BJ$143))</f>
        <v>0.02</v>
      </c>
      <c r="W159" s="7">
        <f t="shared" ref="W159:W162" si="115">W158</f>
        <v>79.031202639582119</v>
      </c>
      <c r="X159" s="15">
        <f t="shared" si="103"/>
        <v>1.58</v>
      </c>
      <c r="Z159" s="23" cm="1">
        <f t="array" ref="Z159">SUMPRODUCT(($A159=Input!$A$138:$A$143)*(Z$13=Input!$C$137:$BJ$137)*(Input!$C$138:$BJ$143))</f>
        <v>0.02</v>
      </c>
      <c r="AA159" s="7">
        <f t="shared" ref="AA159:AA162" si="116">AA158</f>
        <v>79.031202639582119</v>
      </c>
      <c r="AB159" s="15">
        <f t="shared" si="104"/>
        <v>1.58</v>
      </c>
      <c r="AD159" s="23" cm="1">
        <f t="array" ref="AD159">SUMPRODUCT(($A159=Input!$A$138:$A$143)*(AD$13=Input!$C$137:$BJ$137)*(Input!$C$138:$BJ$143))</f>
        <v>0.02</v>
      </c>
      <c r="AE159" s="7">
        <f t="shared" ref="AE159:AE162" si="117">AE158</f>
        <v>79.031202639582119</v>
      </c>
      <c r="AF159" s="15">
        <f t="shared" si="105"/>
        <v>1.58</v>
      </c>
      <c r="AH159" s="23" cm="1">
        <f t="array" ref="AH159">SUMPRODUCT(($A159=Input!$A$138:$A$143)*(AH$13=Input!$C$137:$BJ$137)*(Input!$C$138:$BJ$143))</f>
        <v>0.02</v>
      </c>
      <c r="AI159" s="7">
        <f t="shared" ref="AI159:AI162" si="118">AI158</f>
        <v>79.031202639582119</v>
      </c>
      <c r="AJ159" s="15">
        <f t="shared" si="106"/>
        <v>1.58</v>
      </c>
      <c r="AL159" s="23" cm="1">
        <f t="array" ref="AL159">SUMPRODUCT(($A159=Input!$A$138:$A$143)*(AL$13=Input!$C$137:$BJ$137)*(Input!$C$138:$BJ$143))</f>
        <v>0.02</v>
      </c>
      <c r="AM159" s="7">
        <f t="shared" ref="AM159:AM162" si="119">AM158</f>
        <v>79.031202639582119</v>
      </c>
      <c r="AN159" s="15">
        <f t="shared" si="107"/>
        <v>1.58</v>
      </c>
      <c r="AP159" s="23" cm="1">
        <f t="array" ref="AP159">SUMPRODUCT(($A159=Input!$A$138:$A$143)*(AP$13=Input!$C$137:$BJ$137)*(Input!$C$138:$BJ$143))</f>
        <v>0.02</v>
      </c>
      <c r="AQ159" s="7">
        <f t="shared" ref="AQ159:AQ162" si="120">AQ158</f>
        <v>79.031202639582119</v>
      </c>
      <c r="AR159" s="15">
        <f t="shared" si="108"/>
        <v>1.58</v>
      </c>
      <c r="AT159" s="23" cm="1">
        <f t="array" ref="AT159">SUMPRODUCT(($A159=Input!$A$138:$A$143)*(AT$13=Input!$C$137:$BJ$137)*(Input!$C$138:$BJ$143))</f>
        <v>0.02</v>
      </c>
      <c r="AU159" s="7">
        <f t="shared" ref="AU159:AU162" si="121">AU158</f>
        <v>79.031202639582119</v>
      </c>
      <c r="AV159" s="15">
        <f t="shared" si="109"/>
        <v>1.58</v>
      </c>
    </row>
    <row r="160" spans="1:48" ht="14.65" hidden="1" customHeight="1" x14ac:dyDescent="0.25">
      <c r="A160" t="str">
        <f t="shared" si="97"/>
        <v>Reserved</v>
      </c>
      <c r="B160" s="23" cm="1">
        <f t="array" ref="B160">SUMPRODUCT(($A160=Input!$A$138:$A$143)*(B$13=Input!$C$137:$BJ$137)*(Input!$C$138:$BJ$143))</f>
        <v>0</v>
      </c>
      <c r="C160" s="7">
        <f t="shared" si="110"/>
        <v>79.031202639582119</v>
      </c>
      <c r="D160" s="15">
        <f t="shared" si="98"/>
        <v>0</v>
      </c>
      <c r="F160" s="23" cm="1">
        <f t="array" ref="F160">SUMPRODUCT(($A160=Input!$A$138:$A$143)*(F$13=Input!$C$137:$BJ$137)*(Input!$C$138:$BJ$143))</f>
        <v>0</v>
      </c>
      <c r="G160" s="7">
        <f t="shared" si="111"/>
        <v>79.031202639582119</v>
      </c>
      <c r="H160" s="15">
        <f t="shared" si="99"/>
        <v>0</v>
      </c>
      <c r="J160" s="23" cm="1">
        <f t="array" ref="J160">SUMPRODUCT(($A160=Input!$A$138:$A$143)*(J$13=Input!$C$137:$BJ$137)*(Input!$C$138:$BJ$143))</f>
        <v>0</v>
      </c>
      <c r="K160" s="7">
        <f t="shared" si="112"/>
        <v>79.031202639582119</v>
      </c>
      <c r="L160" s="15">
        <f t="shared" si="100"/>
        <v>0</v>
      </c>
      <c r="N160" s="23" cm="1">
        <f t="array" ref="N160">SUMPRODUCT(($A160=Input!$A$138:$A$143)*(N$13=Input!$C$137:$BJ$137)*(Input!$C$138:$BJ$143))</f>
        <v>0</v>
      </c>
      <c r="O160" s="7">
        <f t="shared" si="113"/>
        <v>79.031202639582119</v>
      </c>
      <c r="P160" s="15">
        <f t="shared" si="101"/>
        <v>0</v>
      </c>
      <c r="R160" s="23" cm="1">
        <f t="array" ref="R160">SUMPRODUCT(($A160=Input!$A$138:$A$143)*(R$13=Input!$C$137:$BJ$137)*(Input!$C$138:$BJ$143))</f>
        <v>0</v>
      </c>
      <c r="S160" s="7">
        <f t="shared" si="114"/>
        <v>79.031202639582119</v>
      </c>
      <c r="T160" s="15">
        <f t="shared" si="102"/>
        <v>0</v>
      </c>
      <c r="V160" s="23" cm="1">
        <f t="array" ref="V160">SUMPRODUCT(($A160=Input!$A$138:$A$143)*(V$13=Input!$C$137:$BJ$137)*(Input!$C$138:$BJ$143))</f>
        <v>0</v>
      </c>
      <c r="W160" s="7">
        <f t="shared" si="115"/>
        <v>79.031202639582119</v>
      </c>
      <c r="X160" s="15">
        <f t="shared" si="103"/>
        <v>0</v>
      </c>
      <c r="Z160" s="23" cm="1">
        <f t="array" ref="Z160">SUMPRODUCT(($A160=Input!$A$138:$A$143)*(Z$13=Input!$C$137:$BJ$137)*(Input!$C$138:$BJ$143))</f>
        <v>0</v>
      </c>
      <c r="AA160" s="7">
        <f t="shared" si="116"/>
        <v>79.031202639582119</v>
      </c>
      <c r="AB160" s="15">
        <f t="shared" si="104"/>
        <v>0</v>
      </c>
      <c r="AD160" s="23" cm="1">
        <f t="array" ref="AD160">SUMPRODUCT(($A160=Input!$A$138:$A$143)*(AD$13=Input!$C$137:$BJ$137)*(Input!$C$138:$BJ$143))</f>
        <v>0</v>
      </c>
      <c r="AE160" s="7">
        <f t="shared" si="117"/>
        <v>79.031202639582119</v>
      </c>
      <c r="AF160" s="15">
        <f t="shared" si="105"/>
        <v>0</v>
      </c>
      <c r="AH160" s="23" cm="1">
        <f t="array" ref="AH160">SUMPRODUCT(($A160=Input!$A$138:$A$143)*(AH$13=Input!$C$137:$BJ$137)*(Input!$C$138:$BJ$143))</f>
        <v>0</v>
      </c>
      <c r="AI160" s="7">
        <f t="shared" si="118"/>
        <v>79.031202639582119</v>
      </c>
      <c r="AJ160" s="15">
        <f t="shared" si="106"/>
        <v>0</v>
      </c>
      <c r="AL160" s="23" cm="1">
        <f t="array" ref="AL160">SUMPRODUCT(($A160=Input!$A$138:$A$143)*(AL$13=Input!$C$137:$BJ$137)*(Input!$C$138:$BJ$143))</f>
        <v>0</v>
      </c>
      <c r="AM160" s="7">
        <f t="shared" si="119"/>
        <v>79.031202639582119</v>
      </c>
      <c r="AN160" s="15">
        <f t="shared" si="107"/>
        <v>0</v>
      </c>
      <c r="AP160" s="23" cm="1">
        <f t="array" ref="AP160">SUMPRODUCT(($A160=Input!$A$138:$A$143)*(AP$13=Input!$C$137:$BJ$137)*(Input!$C$138:$BJ$143))</f>
        <v>0</v>
      </c>
      <c r="AQ160" s="7">
        <f t="shared" si="120"/>
        <v>79.031202639582119</v>
      </c>
      <c r="AR160" s="15">
        <f t="shared" si="108"/>
        <v>0</v>
      </c>
      <c r="AT160" s="23" cm="1">
        <f t="array" ref="AT160">SUMPRODUCT(($A160=Input!$A$138:$A$143)*(AT$13=Input!$C$137:$BJ$137)*(Input!$C$138:$BJ$143))</f>
        <v>0</v>
      </c>
      <c r="AU160" s="7">
        <f t="shared" si="121"/>
        <v>79.031202639582119</v>
      </c>
      <c r="AV160" s="15">
        <f t="shared" si="109"/>
        <v>0</v>
      </c>
    </row>
    <row r="161" spans="1:48" ht="14.65" hidden="1" customHeight="1" x14ac:dyDescent="0.25">
      <c r="A161" t="str">
        <f t="shared" si="97"/>
        <v>Reserved</v>
      </c>
      <c r="B161" s="23" cm="1">
        <f t="array" ref="B161">SUMPRODUCT(($A161=Input!$A$138:$A$143)*(B$13=Input!$C$137:$BJ$137)*(Input!$C$138:$BJ$143))</f>
        <v>0</v>
      </c>
      <c r="C161" s="7">
        <f t="shared" si="110"/>
        <v>79.031202639582119</v>
      </c>
      <c r="D161" s="15">
        <f t="shared" si="98"/>
        <v>0</v>
      </c>
      <c r="F161" s="23" cm="1">
        <f t="array" ref="F161">SUMPRODUCT(($A161=Input!$A$138:$A$143)*(F$13=Input!$C$137:$BJ$137)*(Input!$C$138:$BJ$143))</f>
        <v>0</v>
      </c>
      <c r="G161" s="7">
        <f t="shared" si="111"/>
        <v>79.031202639582119</v>
      </c>
      <c r="H161" s="15">
        <f t="shared" si="99"/>
        <v>0</v>
      </c>
      <c r="J161" s="23" cm="1">
        <f t="array" ref="J161">SUMPRODUCT(($A161=Input!$A$138:$A$143)*(J$13=Input!$C$137:$BJ$137)*(Input!$C$138:$BJ$143))</f>
        <v>0</v>
      </c>
      <c r="K161" s="7">
        <f t="shared" si="112"/>
        <v>79.031202639582119</v>
      </c>
      <c r="L161" s="15">
        <f t="shared" si="100"/>
        <v>0</v>
      </c>
      <c r="N161" s="23" cm="1">
        <f t="array" ref="N161">SUMPRODUCT(($A161=Input!$A$138:$A$143)*(N$13=Input!$C$137:$BJ$137)*(Input!$C$138:$BJ$143))</f>
        <v>0</v>
      </c>
      <c r="O161" s="7">
        <f t="shared" si="113"/>
        <v>79.031202639582119</v>
      </c>
      <c r="P161" s="15">
        <f t="shared" si="101"/>
        <v>0</v>
      </c>
      <c r="R161" s="23" cm="1">
        <f t="array" ref="R161">SUMPRODUCT(($A161=Input!$A$138:$A$143)*(R$13=Input!$C$137:$BJ$137)*(Input!$C$138:$BJ$143))</f>
        <v>0</v>
      </c>
      <c r="S161" s="7">
        <f t="shared" si="114"/>
        <v>79.031202639582119</v>
      </c>
      <c r="T161" s="15">
        <f t="shared" si="102"/>
        <v>0</v>
      </c>
      <c r="V161" s="23" cm="1">
        <f t="array" ref="V161">SUMPRODUCT(($A161=Input!$A$138:$A$143)*(V$13=Input!$C$137:$BJ$137)*(Input!$C$138:$BJ$143))</f>
        <v>0</v>
      </c>
      <c r="W161" s="7">
        <f t="shared" si="115"/>
        <v>79.031202639582119</v>
      </c>
      <c r="X161" s="15">
        <f t="shared" si="103"/>
        <v>0</v>
      </c>
      <c r="Z161" s="23" cm="1">
        <f t="array" ref="Z161">SUMPRODUCT(($A161=Input!$A$138:$A$143)*(Z$13=Input!$C$137:$BJ$137)*(Input!$C$138:$BJ$143))</f>
        <v>0</v>
      </c>
      <c r="AA161" s="7">
        <f t="shared" si="116"/>
        <v>79.031202639582119</v>
      </c>
      <c r="AB161" s="15">
        <f t="shared" si="104"/>
        <v>0</v>
      </c>
      <c r="AD161" s="23" cm="1">
        <f t="array" ref="AD161">SUMPRODUCT(($A161=Input!$A$138:$A$143)*(AD$13=Input!$C$137:$BJ$137)*(Input!$C$138:$BJ$143))</f>
        <v>0</v>
      </c>
      <c r="AE161" s="7">
        <f t="shared" si="117"/>
        <v>79.031202639582119</v>
      </c>
      <c r="AF161" s="15">
        <f t="shared" si="105"/>
        <v>0</v>
      </c>
      <c r="AH161" s="23" cm="1">
        <f t="array" ref="AH161">SUMPRODUCT(($A161=Input!$A$138:$A$143)*(AH$13=Input!$C$137:$BJ$137)*(Input!$C$138:$BJ$143))</f>
        <v>0</v>
      </c>
      <c r="AI161" s="7">
        <f t="shared" si="118"/>
        <v>79.031202639582119</v>
      </c>
      <c r="AJ161" s="15">
        <f t="shared" si="106"/>
        <v>0</v>
      </c>
      <c r="AL161" s="23" cm="1">
        <f t="array" ref="AL161">SUMPRODUCT(($A161=Input!$A$138:$A$143)*(AL$13=Input!$C$137:$BJ$137)*(Input!$C$138:$BJ$143))</f>
        <v>0</v>
      </c>
      <c r="AM161" s="7">
        <f t="shared" si="119"/>
        <v>79.031202639582119</v>
      </c>
      <c r="AN161" s="15">
        <f t="shared" si="107"/>
        <v>0</v>
      </c>
      <c r="AP161" s="23" cm="1">
        <f t="array" ref="AP161">SUMPRODUCT(($A161=Input!$A$138:$A$143)*(AP$13=Input!$C$137:$BJ$137)*(Input!$C$138:$BJ$143))</f>
        <v>0</v>
      </c>
      <c r="AQ161" s="7">
        <f t="shared" si="120"/>
        <v>79.031202639582119</v>
      </c>
      <c r="AR161" s="15">
        <f t="shared" si="108"/>
        <v>0</v>
      </c>
      <c r="AT161" s="23" cm="1">
        <f t="array" ref="AT161">SUMPRODUCT(($A161=Input!$A$138:$A$143)*(AT$13=Input!$C$137:$BJ$137)*(Input!$C$138:$BJ$143))</f>
        <v>0</v>
      </c>
      <c r="AU161" s="7">
        <f t="shared" si="121"/>
        <v>79.031202639582119</v>
      </c>
      <c r="AV161" s="15">
        <f t="shared" si="109"/>
        <v>0</v>
      </c>
    </row>
    <row r="162" spans="1:48" ht="14.65" hidden="1" customHeight="1" x14ac:dyDescent="0.25">
      <c r="A162" t="str">
        <f t="shared" si="97"/>
        <v>Reserved</v>
      </c>
      <c r="B162" s="23" cm="1">
        <f t="array" ref="B162">SUMPRODUCT(($A162=Input!$A$138:$A$143)*(B$13=Input!$C$137:$BJ$137)*(Input!$C$138:$BJ$143))</f>
        <v>0</v>
      </c>
      <c r="C162" s="7">
        <f t="shared" si="110"/>
        <v>79.031202639582119</v>
      </c>
      <c r="D162" s="15">
        <f t="shared" si="98"/>
        <v>0</v>
      </c>
      <c r="F162" s="23" cm="1">
        <f t="array" ref="F162">SUMPRODUCT(($A162=Input!$A$138:$A$143)*(F$13=Input!$C$137:$BJ$137)*(Input!$C$138:$BJ$143))</f>
        <v>0</v>
      </c>
      <c r="G162" s="7">
        <f t="shared" si="111"/>
        <v>79.031202639582119</v>
      </c>
      <c r="H162" s="15">
        <f t="shared" si="99"/>
        <v>0</v>
      </c>
      <c r="J162" s="23" cm="1">
        <f t="array" ref="J162">SUMPRODUCT(($A162=Input!$A$138:$A$143)*(J$13=Input!$C$137:$BJ$137)*(Input!$C$138:$BJ$143))</f>
        <v>0</v>
      </c>
      <c r="K162" s="7">
        <f t="shared" si="112"/>
        <v>79.031202639582119</v>
      </c>
      <c r="L162" s="15">
        <f t="shared" si="100"/>
        <v>0</v>
      </c>
      <c r="N162" s="23" cm="1">
        <f t="array" ref="N162">SUMPRODUCT(($A162=Input!$A$138:$A$143)*(N$13=Input!$C$137:$BJ$137)*(Input!$C$138:$BJ$143))</f>
        <v>0</v>
      </c>
      <c r="O162" s="7">
        <f t="shared" si="113"/>
        <v>79.031202639582119</v>
      </c>
      <c r="P162" s="15">
        <f t="shared" si="101"/>
        <v>0</v>
      </c>
      <c r="R162" s="23" cm="1">
        <f t="array" ref="R162">SUMPRODUCT(($A162=Input!$A$138:$A$143)*(R$13=Input!$C$137:$BJ$137)*(Input!$C$138:$BJ$143))</f>
        <v>0</v>
      </c>
      <c r="S162" s="7">
        <f t="shared" si="114"/>
        <v>79.031202639582119</v>
      </c>
      <c r="T162" s="15">
        <f t="shared" si="102"/>
        <v>0</v>
      </c>
      <c r="V162" s="23" cm="1">
        <f t="array" ref="V162">SUMPRODUCT(($A162=Input!$A$138:$A$143)*(V$13=Input!$C$137:$BJ$137)*(Input!$C$138:$BJ$143))</f>
        <v>0</v>
      </c>
      <c r="W162" s="7">
        <f t="shared" si="115"/>
        <v>79.031202639582119</v>
      </c>
      <c r="X162" s="15">
        <f t="shared" si="103"/>
        <v>0</v>
      </c>
      <c r="Z162" s="23" cm="1">
        <f t="array" ref="Z162">SUMPRODUCT(($A162=Input!$A$138:$A$143)*(Z$13=Input!$C$137:$BJ$137)*(Input!$C$138:$BJ$143))</f>
        <v>0</v>
      </c>
      <c r="AA162" s="7">
        <f t="shared" si="116"/>
        <v>79.031202639582119</v>
      </c>
      <c r="AB162" s="15">
        <f t="shared" si="104"/>
        <v>0</v>
      </c>
      <c r="AD162" s="23" cm="1">
        <f t="array" ref="AD162">SUMPRODUCT(($A162=Input!$A$138:$A$143)*(AD$13=Input!$C$137:$BJ$137)*(Input!$C$138:$BJ$143))</f>
        <v>0</v>
      </c>
      <c r="AE162" s="7">
        <f t="shared" si="117"/>
        <v>79.031202639582119</v>
      </c>
      <c r="AF162" s="15">
        <f t="shared" si="105"/>
        <v>0</v>
      </c>
      <c r="AH162" s="23" cm="1">
        <f t="array" ref="AH162">SUMPRODUCT(($A162=Input!$A$138:$A$143)*(AH$13=Input!$C$137:$BJ$137)*(Input!$C$138:$BJ$143))</f>
        <v>0</v>
      </c>
      <c r="AI162" s="7">
        <f t="shared" si="118"/>
        <v>79.031202639582119</v>
      </c>
      <c r="AJ162" s="15">
        <f t="shared" si="106"/>
        <v>0</v>
      </c>
      <c r="AL162" s="23" cm="1">
        <f t="array" ref="AL162">SUMPRODUCT(($A162=Input!$A$138:$A$143)*(AL$13=Input!$C$137:$BJ$137)*(Input!$C$138:$BJ$143))</f>
        <v>0</v>
      </c>
      <c r="AM162" s="7">
        <f t="shared" si="119"/>
        <v>79.031202639582119</v>
      </c>
      <c r="AN162" s="15">
        <f t="shared" si="107"/>
        <v>0</v>
      </c>
      <c r="AP162" s="23" cm="1">
        <f t="array" ref="AP162">SUMPRODUCT(($A162=Input!$A$138:$A$143)*(AP$13=Input!$C$137:$BJ$137)*(Input!$C$138:$BJ$143))</f>
        <v>0</v>
      </c>
      <c r="AQ162" s="7">
        <f t="shared" si="120"/>
        <v>79.031202639582119</v>
      </c>
      <c r="AR162" s="15">
        <f t="shared" si="108"/>
        <v>0</v>
      </c>
      <c r="AT162" s="23" cm="1">
        <f t="array" ref="AT162">SUMPRODUCT(($A162=Input!$A$138:$A$143)*(AT$13=Input!$C$137:$BJ$137)*(Input!$C$138:$BJ$143))</f>
        <v>0</v>
      </c>
      <c r="AU162" s="7">
        <f t="shared" si="121"/>
        <v>79.031202639582119</v>
      </c>
      <c r="AV162" s="15">
        <f t="shared" si="109"/>
        <v>0</v>
      </c>
    </row>
    <row r="163" spans="1:48" x14ac:dyDescent="0.25">
      <c r="A163" t="s">
        <v>25</v>
      </c>
      <c r="B163" s="14"/>
      <c r="D163" s="20">
        <f>SUM(D157:D162)</f>
        <v>2.13</v>
      </c>
      <c r="F163" s="14"/>
      <c r="H163" s="20">
        <f>SUM(H157:H162)</f>
        <v>2.13</v>
      </c>
      <c r="J163" s="14"/>
      <c r="L163" s="20">
        <f>SUM(L157:L162)</f>
        <v>2.13</v>
      </c>
      <c r="N163" s="14"/>
      <c r="P163" s="20">
        <f>SUM(P157:P162)</f>
        <v>2.13</v>
      </c>
      <c r="R163" s="14"/>
      <c r="T163" s="20">
        <f>SUM(T157:T162)</f>
        <v>2.13</v>
      </c>
      <c r="V163" s="14"/>
      <c r="X163" s="20">
        <f>SUM(X157:X162)</f>
        <v>2.13</v>
      </c>
      <c r="Z163" s="14"/>
      <c r="AB163" s="20">
        <f>SUM(AB157:AB162)</f>
        <v>2.13</v>
      </c>
      <c r="AD163" s="14"/>
      <c r="AF163" s="20">
        <f>SUM(AF157:AF162)</f>
        <v>2.13</v>
      </c>
      <c r="AH163" s="14"/>
      <c r="AJ163" s="20">
        <f>SUM(AJ157:AJ162)</f>
        <v>2.13</v>
      </c>
      <c r="AL163" s="14"/>
      <c r="AN163" s="20">
        <f>SUM(AN157:AN162)</f>
        <v>2.13</v>
      </c>
      <c r="AP163" s="14"/>
      <c r="AR163" s="20">
        <f>SUM(AR157:AR162)</f>
        <v>2.13</v>
      </c>
      <c r="AT163" s="14"/>
      <c r="AV163" s="20">
        <f>SUM(AV157:AV162)</f>
        <v>2.13</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26</v>
      </c>
      <c r="B165" s="21"/>
      <c r="C165" s="22"/>
      <c r="D165" s="25">
        <f>D104+D154+D163</f>
        <v>81.161202639582115</v>
      </c>
      <c r="F165" s="21"/>
      <c r="G165" s="22"/>
      <c r="H165" s="25">
        <f>H104+H154+H163</f>
        <v>81.161202639582115</v>
      </c>
      <c r="J165" s="21"/>
      <c r="K165" s="22"/>
      <c r="L165" s="25">
        <f>L104+L154+L163</f>
        <v>81.161202639582115</v>
      </c>
      <c r="N165" s="21"/>
      <c r="O165" s="22"/>
      <c r="P165" s="25">
        <f>P104+P154+P163</f>
        <v>81.161202639582115</v>
      </c>
      <c r="R165" s="21"/>
      <c r="S165" s="22"/>
      <c r="T165" s="25">
        <f>T104+T154+T163</f>
        <v>81.161202639582115</v>
      </c>
      <c r="V165" s="21"/>
      <c r="W165" s="22"/>
      <c r="X165" s="25">
        <f>X104+X154+X163</f>
        <v>81.161202639582115</v>
      </c>
      <c r="Z165" s="21"/>
      <c r="AA165" s="22"/>
      <c r="AB165" s="25">
        <f>AB104+AB154+AB163</f>
        <v>81.161202639582115</v>
      </c>
      <c r="AD165" s="21"/>
      <c r="AE165" s="22"/>
      <c r="AF165" s="25">
        <f>AF104+AF154+AF163</f>
        <v>81.161202639582115</v>
      </c>
      <c r="AH165" s="21"/>
      <c r="AI165" s="22"/>
      <c r="AJ165" s="25">
        <f>AJ104+AJ154+AJ163</f>
        <v>81.161202639582115</v>
      </c>
      <c r="AL165" s="21"/>
      <c r="AM165" s="22"/>
      <c r="AN165" s="25">
        <f>AN104+AN154+AN163</f>
        <v>81.161202639582115</v>
      </c>
      <c r="AP165" s="21"/>
      <c r="AQ165" s="22"/>
      <c r="AR165" s="25">
        <f>AR104+AR154+AR163</f>
        <v>81.161202639582115</v>
      </c>
      <c r="AS165" s="72"/>
      <c r="AT165" s="21"/>
      <c r="AU165" s="22"/>
      <c r="AV165" s="25">
        <f>AV104+AV154+AV163</f>
        <v>81.161202639582115</v>
      </c>
    </row>
    <row r="167" spans="1:48" x14ac:dyDescent="0.25">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customProperties>
    <customPr name="_pios_id" r:id="rId2"/>
  </customProperties>
  <extLst>
    <ext xmlns:x14="http://schemas.microsoft.com/office/spreadsheetml/2009/9/main" uri="{78C0D931-6437-407d-A8EE-F0AAD7539E65}">
      <x14:conditionalFormattings>
        <x14:conditionalFormatting xmlns:xm="http://schemas.microsoft.com/office/excel/2006/main">
          <x14:cfRule type="expression" priority="3" id="{9CA37586-55F6-41E7-B473-9485C96F1453}">
            <xm:f>OR(Input!$B33="Fixed",Input!$B33="Volumetric")</xm:f>
            <x14:dxf>
              <numFmt numFmtId="172" formatCode="&quot;$&quot;#,##0.000"/>
            </x14:dxf>
          </x14:cfRule>
          <x14:cfRule type="expression" priority="4" id="{8FDCEA52-B4B4-48F2-A6EF-A311B5AEEEDF}">
            <xm:f>Input!$B33="Percentage"</xm:f>
            <x14:dxf>
              <numFmt numFmtId="166" formatCode="0.000%"/>
            </x14:dxf>
          </x14:cfRule>
          <xm:sqref>B25:B26 F25:F26 J25:J26 N25:N26 R25:R26 V25:V26 Z25:Z26 AD25:AD26 AH25:AH26 AL25:AL26 AP25:AP26 AT25:AT26 B28:B71 F28:F71 J28:J71 N28:N71 R28:R71 V28:V71 Z28:Z71 AD28:AD71 AH28:AH71 AL28:AL71 AP28:AP71 AT28:AT71</xm:sqref>
        </x14:conditionalFormatting>
        <x14:conditionalFormatting xmlns:xm="http://schemas.microsoft.com/office/excel/2006/main">
          <x14:cfRule type="expression" priority="1" id="{8510F8B9-DEBA-479A-91FA-0CA09EFB213C}">
            <xm:f>OR(Input!$B86="Fixed",Input!$B86="Volumetric")</xm:f>
            <x14:dxf>
              <numFmt numFmtId="172" formatCode="&quot;$&quot;#,##0.000"/>
            </x14:dxf>
          </x14:cfRule>
          <x14:cfRule type="expression" priority="2" id="{253F1E2A-83EC-4049-A2AB-CC1C66FDE84A}">
            <xm:f>Input!$B86="Percentage"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35" id="{AA55A349-DCCB-400F-92D3-812BBC11A0AF}">
            <xm:f>OR(Input!$B141="Fixed",Input!$B141="Volumetric")</xm:f>
            <x14:dxf>
              <numFmt numFmtId="172" formatCode="&quot;$&quot;#,##0.000"/>
            </x14:dxf>
          </x14:cfRule>
          <x14:cfRule type="expression" priority="36" id="{80406400-D66B-4CBA-B83F-315E249189FA}">
            <xm:f>Input!$B141="Percentage"</xm:f>
            <x14:dxf>
              <numFmt numFmtId="166" formatCode="0.000%"/>
            </x14:dxf>
          </x14:cfRule>
          <xm:sqref>B125:B153 F125:F153 J125:J153 N125:N153 R125:R153 V125:V153 Z125:Z153 AD125:AD153 AH125:AH153 AL125:AL153 AP125:AP153 AT125:AT153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67C31D7-8D77-42EF-A32E-2BD3EDAA9DBC}">
          <x14:formula1>
            <xm:f>Input!$A$147:$A$153</xm:f>
          </x14:formula1>
          <xm:sqref>B12 B94</xm:sqref>
        </x14:dataValidation>
        <x14:dataValidation type="list" allowBlank="1" showInputMessage="1" showErrorMessage="1" xr:uid="{29EAA4A0-E954-4417-882A-99EEF3AAE926}">
          <x14:formula1>
            <xm:f>Input!$A$29:$A$29</xm:f>
          </x14:formula1>
          <xm:sqref>B6 B88</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AV167"/>
  <sheetViews>
    <sheetView view="pageBreakPreview" topLeftCell="A86" zoomScale="75" zoomScaleNormal="115" zoomScaleSheetLayoutView="75" workbookViewId="0">
      <pane xSplit="1" topLeftCell="D1" activePane="topRight" state="frozen"/>
      <selection activeCell="B89" sqref="B89"/>
      <selection pane="topRight" activeCell="B89" sqref="B89"/>
    </sheetView>
  </sheetViews>
  <sheetFormatPr defaultRowHeight="15" x14ac:dyDescent="0.25"/>
  <cols>
    <col min="1" max="1" width="38.5703125" bestFit="1" customWidth="1"/>
    <col min="2" max="2" width="12.42578125" bestFit="1"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0.42578125" customWidth="1"/>
    <col min="46" max="46" width="9.28515625" customWidth="1"/>
    <col min="47" max="47" width="13.7109375" customWidth="1"/>
    <col min="48" max="48" width="9.28515625" customWidth="1"/>
  </cols>
  <sheetData>
    <row r="1" spans="1:48" x14ac:dyDescent="0.25">
      <c r="A1" s="1" t="str">
        <f>Input!A1</f>
        <v>California American Water</v>
      </c>
    </row>
    <row r="2" spans="1:48" x14ac:dyDescent="0.25">
      <c r="A2" s="1" t="s">
        <v>0</v>
      </c>
    </row>
    <row r="3" spans="1:48" x14ac:dyDescent="0.25">
      <c r="A3" s="1" t="str">
        <f>Input!A147</f>
        <v>Baldwin Hills</v>
      </c>
    </row>
    <row r="4" spans="1:48" ht="15.75" thickBot="1" x14ac:dyDescent="0.3">
      <c r="A4" s="1"/>
    </row>
    <row r="5" spans="1:48" x14ac:dyDescent="0.25">
      <c r="A5" s="9" t="s">
        <v>53</v>
      </c>
      <c r="B5" s="10">
        <f>Input!$B$8</f>
        <v>2025</v>
      </c>
    </row>
    <row r="6" spans="1:48" x14ac:dyDescent="0.25">
      <c r="A6" s="11" t="s">
        <v>5</v>
      </c>
      <c r="B6" s="12" t="s">
        <v>10</v>
      </c>
      <c r="C6" t="s">
        <v>23</v>
      </c>
    </row>
    <row r="7" spans="1:48" x14ac:dyDescent="0.25">
      <c r="A7" s="11" t="s">
        <v>214</v>
      </c>
      <c r="B7" s="12">
        <f>ROUND(Input!I2,1)</f>
        <v>44.9</v>
      </c>
    </row>
    <row r="8" spans="1:48" x14ac:dyDescent="0.25">
      <c r="A8" s="11" t="s">
        <v>7</v>
      </c>
      <c r="B8" s="12" t="s">
        <v>11</v>
      </c>
    </row>
    <row r="9" spans="1:48" x14ac:dyDescent="0.25">
      <c r="A9" s="11" t="s">
        <v>58</v>
      </c>
      <c r="B9" s="12" t="s">
        <v>14</v>
      </c>
    </row>
    <row r="10" spans="1:48" x14ac:dyDescent="0.25">
      <c r="A10" s="11" t="s">
        <v>34</v>
      </c>
      <c r="B10" s="12" t="str">
        <f>VLOOKUP(B11,Input!$A$147:$C$153,2,FALSE)</f>
        <v>Monthly</v>
      </c>
    </row>
    <row r="11" spans="1:48" ht="15.75" thickBot="1" x14ac:dyDescent="0.3">
      <c r="A11" s="13" t="s">
        <v>15</v>
      </c>
      <c r="B11" s="27" t="str">
        <f>Input!$A$147</f>
        <v>Baldwin Hills</v>
      </c>
    </row>
    <row r="12" spans="1:48" ht="15.75" thickBot="1" x14ac:dyDescent="0.3">
      <c r="A12" s="1"/>
      <c r="B12" s="3"/>
    </row>
    <row r="13" spans="1:48" ht="15.75" thickBot="1" x14ac:dyDescent="0.3">
      <c r="A13" s="1"/>
      <c r="B13" s="163" t="str">
        <f>CONCATENATE("January"," ",$B$5)</f>
        <v>January 2025</v>
      </c>
      <c r="C13" s="164"/>
      <c r="D13" s="165"/>
      <c r="F13" s="163" t="str">
        <f>CONCATENATE("February"," ",$B$5)</f>
        <v>February 2025</v>
      </c>
      <c r="G13" s="164"/>
      <c r="H13" s="165"/>
      <c r="J13" s="163" t="str">
        <f>CONCATENATE("March"," ",$B$5)</f>
        <v>March 2025</v>
      </c>
      <c r="K13" s="164"/>
      <c r="L13" s="165"/>
      <c r="N13" s="163" t="str">
        <f>CONCATENATE("April"," ",$B$5)</f>
        <v>April 2025</v>
      </c>
      <c r="O13" s="164"/>
      <c r="P13" s="165"/>
      <c r="R13" s="163" t="str">
        <f>CONCATENATE("May"," ",$B$5)</f>
        <v>May 2025</v>
      </c>
      <c r="S13" s="164"/>
      <c r="T13" s="165"/>
      <c r="V13" s="163" t="str">
        <f>CONCATENATE("June"," ",$B$5)</f>
        <v>June 2025</v>
      </c>
      <c r="W13" s="164"/>
      <c r="X13" s="165"/>
      <c r="Z13" s="163" t="str">
        <f>CONCATENATE("July"," ",$B$5)</f>
        <v>July 2025</v>
      </c>
      <c r="AA13" s="164"/>
      <c r="AB13" s="165"/>
      <c r="AD13" s="163" t="str">
        <f>CONCATENATE("August"," ",$B$5)</f>
        <v>August 2025</v>
      </c>
      <c r="AE13" s="164"/>
      <c r="AF13" s="165"/>
      <c r="AH13" s="163" t="str">
        <f>CONCATENATE("September"," ",$B$5)</f>
        <v>September 2025</v>
      </c>
      <c r="AI13" s="164"/>
      <c r="AJ13" s="165"/>
      <c r="AL13" s="163" t="str">
        <f>CONCATENATE("October"," ",$B$5)</f>
        <v>October 2025</v>
      </c>
      <c r="AM13" s="164"/>
      <c r="AN13" s="165"/>
      <c r="AP13" s="163" t="str">
        <f>CONCATENATE("November"," ",$B$5)</f>
        <v>November 2025</v>
      </c>
      <c r="AQ13" s="164"/>
      <c r="AR13" s="165"/>
      <c r="AS13" s="68"/>
      <c r="AT13" s="163" t="str">
        <f>CONCATENATE("December"," ",$B$5)</f>
        <v>December 2025</v>
      </c>
      <c r="AU13" s="164"/>
      <c r="AV13" s="165"/>
    </row>
    <row r="14" spans="1:48" x14ac:dyDescent="0.25">
      <c r="A14" s="1" t="s">
        <v>4</v>
      </c>
      <c r="B14" s="14"/>
      <c r="D14" s="15">
        <f>INDEX(Input!$C$29:$BJ$29,MATCH('Residential Bills_Yr 1_6 Units'!$B$6,Input!$A$29:$A$29,0),MATCH('Residential Bills_Yr 1_6 Units'!B$13,Input!$C$28:$BJ$28,0))</f>
        <v>18.079999999999998</v>
      </c>
      <c r="F14" s="14"/>
      <c r="H14" s="15">
        <f>INDEX(Input!$C$29:$BJ$29,MATCH('Residential Bills_Yr 1_6 Units'!$B$6,Input!$A$29:$A$29,0),MATCH('Residential Bills_Yr 1_6 Units'!F$13,Input!$C$28:$BJ$28,0))</f>
        <v>18.079999999999998</v>
      </c>
      <c r="J14" s="14"/>
      <c r="L14" s="15">
        <f>INDEX(Input!$C$29:$BJ$29,MATCH('Residential Bills_Yr 1_6 Units'!$B$6,Input!$A$29:$A$29,0),MATCH('Residential Bills_Yr 1_6 Units'!J$13,Input!$C$28:$BJ$28,0))</f>
        <v>23.57</v>
      </c>
      <c r="N14" s="14"/>
      <c r="P14" s="15">
        <f>INDEX(Input!$C$29:$BJ$29,MATCH('Residential Bills_Yr 1_6 Units'!$B$6,Input!$A$29:$A$29,0),MATCH('Residential Bills_Yr 1_6 Units'!N$13,Input!$C$28:$BJ$28,0))</f>
        <v>23.57</v>
      </c>
      <c r="R14" s="14"/>
      <c r="T14" s="15">
        <f>INDEX(Input!$C$29:$BJ$29,MATCH('Residential Bills_Yr 1_6 Units'!$B$6,Input!$A$29:$A$29,0),MATCH('Residential Bills_Yr 1_6 Units'!R$13,Input!$C$28:$BJ$28,0))</f>
        <v>23.57</v>
      </c>
      <c r="V14" s="14"/>
      <c r="X14" s="15">
        <f>INDEX(Input!$C$29:$BJ$29,MATCH('Residential Bills_Yr 1_6 Units'!$B$6,Input!$A$29:$A$29,0),MATCH('Residential Bills_Yr 1_6 Units'!V$13,Input!$C$28:$BJ$28,0))</f>
        <v>23.57</v>
      </c>
      <c r="Z14" s="14"/>
      <c r="AB14" s="15">
        <f>INDEX(Input!$C$29:$BJ$29,MATCH('Residential Bills_Yr 1_6 Units'!$B$6,Input!$A$29:$A$29,0),MATCH('Residential Bills_Yr 1_6 Units'!Z$13,Input!$C$28:$BJ$28,0))</f>
        <v>23.57</v>
      </c>
      <c r="AD14" s="14"/>
      <c r="AF14" s="15">
        <f>INDEX(Input!$C$29:$BJ$29,MATCH('Residential Bills_Yr 1_6 Units'!$B$6,Input!$A$29:$A$29,0),MATCH('Residential Bills_Yr 1_6 Units'!AD$13,Input!$C$28:$BJ$28,0))</f>
        <v>23.57</v>
      </c>
      <c r="AH14" s="14"/>
      <c r="AJ14" s="15">
        <f>INDEX(Input!$C$29:$BJ$29,MATCH('Residential Bills_Yr 1_6 Units'!$B$6,Input!$A$29:$A$29,0),MATCH('Residential Bills_Yr 1_6 Units'!AH$13,Input!$C$28:$BJ$28,0))</f>
        <v>23.57</v>
      </c>
      <c r="AL14" s="14"/>
      <c r="AN14" s="15">
        <f>INDEX(Input!$C$29:$BJ$29,MATCH('Residential Bills_Yr 1_6 Units'!$B$6,Input!$A$29:$A$29,0),MATCH('Residential Bills_Yr 1_6 Units'!AL$13,Input!$C$28:$BJ$28,0))</f>
        <v>23.74</v>
      </c>
      <c r="AP14" s="14"/>
      <c r="AR14" s="15">
        <f>INDEX(Input!$C$29:$BJ$29,MATCH('Residential Bills_Yr 1_6 Units'!$B$6,Input!$A$29:$A$29,0),MATCH('Residential Bills_Yr 1_6 Units'!AP$13,Input!$C$28:$BJ$28,0))</f>
        <v>23.74</v>
      </c>
      <c r="AS14" s="7"/>
      <c r="AT14" s="14"/>
      <c r="AV14" s="15">
        <f>INDEX(Input!$C$29:$BJ$29,MATCH('Residential Bills_Yr 1_6 Units'!$B$6,Input!$A$29:$A$29,0),MATCH('Residential Bills_Yr 1_6 Units'!AT$13,Input!$C$28:$BJ$28,0))</f>
        <v>23.74</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1_6 Units'!$A17,Input!$A$22:$A$26,0),MATCH('Residential Bills_Yr 1_6 Units'!B$13,Input!$C$21:$BJ$21,0))</f>
        <v>0.73660000000000003</v>
      </c>
      <c r="C17" s="3">
        <f>IF($B$7&gt;Input!F155,Input!F155,'Residential Bills_Yr 1_6 Units'!$B$7)</f>
        <v>44.9</v>
      </c>
      <c r="D17" s="15">
        <f>ROUND(IFERROR(B17*C17," "),2)</f>
        <v>33.07</v>
      </c>
      <c r="F17" s="19">
        <f>INDEX(Input!$C$22:$BJ$26,MATCH('Residential Bills_Yr 1_6 Units'!$A17,Input!$A$22:$A$26,0),MATCH('Residential Bills_Yr 1_6 Units'!F$13,Input!$C$21:$BJ$21,0))</f>
        <v>0.73660000000000003</v>
      </c>
      <c r="G17" s="3">
        <f>IF($B$7&gt;Input!G155,Input!G155,'Residential Bills_Yr 1_6 Units'!$B$7)</f>
        <v>44.9</v>
      </c>
      <c r="H17" s="15">
        <f>ROUND(IFERROR(F17*G17," "),2)</f>
        <v>33.07</v>
      </c>
      <c r="J17" s="19">
        <f>INDEX(Input!$C$22:$BJ$26,MATCH('Residential Bills_Yr 1_6 Units'!$A17,Input!$A$22:$A$26,0),MATCH('Residential Bills_Yr 1_6 Units'!J$13,Input!$C$21:$BJ$21,0))</f>
        <v>0.70920000000000005</v>
      </c>
      <c r="K17" s="3">
        <f>IF($B$7&gt;Input!H155,Input!H155,'Residential Bills_Yr 1_6 Units'!$B$7)</f>
        <v>44.9</v>
      </c>
      <c r="L17" s="15">
        <f>ROUND(IFERROR(J17*K17," "),2)</f>
        <v>31.84</v>
      </c>
      <c r="N17" s="19">
        <f>INDEX(Input!$C$22:$BJ$26,MATCH('Residential Bills_Yr 1_6 Units'!$A17,Input!$A$22:$A$26,0),MATCH('Residential Bills_Yr 1_6 Units'!N$13,Input!$C$21:$BJ$21,0))</f>
        <v>0.70920000000000005</v>
      </c>
      <c r="O17" s="3">
        <f>IF($B$7&gt;Input!I155,Input!I155,'Residential Bills_Yr 1_6 Units'!$B$7)</f>
        <v>44.9</v>
      </c>
      <c r="P17" s="15">
        <f>ROUND(IFERROR(N17*O17," "),2)</f>
        <v>31.84</v>
      </c>
      <c r="R17" s="19">
        <f>INDEX(Input!$C$22:$BJ$26,MATCH('Residential Bills_Yr 1_6 Units'!$A17,Input!$A$22:$A$26,0),MATCH('Residential Bills_Yr 1_6 Units'!R$13,Input!$C$21:$BJ$21,0))</f>
        <v>0.70920000000000005</v>
      </c>
      <c r="S17" s="3">
        <f>IF($B$7&gt;Input!J155,Input!J155,'Residential Bills_Yr 1_6 Units'!$B$7)</f>
        <v>44.9</v>
      </c>
      <c r="T17" s="15">
        <f>ROUND(IFERROR(R17*S17," "),2)</f>
        <v>31.84</v>
      </c>
      <c r="V17" s="19">
        <f>INDEX(Input!$C$22:$BJ$26,MATCH('Residential Bills_Yr 1_6 Units'!$A17,Input!$A$22:$A$26,0),MATCH('Residential Bills_Yr 1_6 Units'!V$13,Input!$C$21:$BJ$21,0))</f>
        <v>0.70920000000000005</v>
      </c>
      <c r="W17" s="3">
        <f>IF($B$7&gt;Input!K155,Input!K155,'Residential Bills_Yr 1_6 Units'!$B$7)</f>
        <v>44.9</v>
      </c>
      <c r="X17" s="15">
        <f>ROUND(IFERROR(V17*W17," "),2)</f>
        <v>31.84</v>
      </c>
      <c r="Z17" s="19">
        <f>INDEX(Input!$C$22:$BJ$26,MATCH('Residential Bills_Yr 1_6 Units'!$A17,Input!$A$22:$A$26,0),MATCH('Residential Bills_Yr 1_6 Units'!Z$13,Input!$C$21:$BJ$21,0))</f>
        <v>0.70920000000000005</v>
      </c>
      <c r="AA17" s="3">
        <f>IF($B$7&gt;Input!L155,Input!L155,'Residential Bills_Yr 1_6 Units'!$B$7)</f>
        <v>44.9</v>
      </c>
      <c r="AB17" s="15">
        <f>ROUND(IFERROR(Z17*AA17," "),2)</f>
        <v>31.84</v>
      </c>
      <c r="AD17" s="19">
        <f>INDEX(Input!$C$22:$BJ$26,MATCH('Residential Bills_Yr 1_6 Units'!$A17,Input!$A$22:$A$26,0),MATCH('Residential Bills_Yr 1_6 Units'!AD$13,Input!$C$21:$BJ$21,0))</f>
        <v>0.70920000000000005</v>
      </c>
      <c r="AE17" s="3">
        <f>IF($B$7&gt;Input!M155,Input!M155,'Residential Bills_Yr 1_6 Units'!$B$7)</f>
        <v>44.9</v>
      </c>
      <c r="AF17" s="15">
        <f>ROUND(IFERROR(AD17*AE17," "),2)</f>
        <v>31.84</v>
      </c>
      <c r="AH17" s="19">
        <f>INDEX(Input!$C$22:$BJ$26,MATCH('Residential Bills_Yr 1_6 Units'!$A17,Input!$A$22:$A$26,0),MATCH('Residential Bills_Yr 1_6 Units'!AH$13,Input!$C$21:$BJ$21,0))</f>
        <v>0.70920000000000005</v>
      </c>
      <c r="AI17" s="3">
        <f>IF($B$7&gt;Input!N155,Input!N155,'Residential Bills_Yr 1_6 Units'!$B$7)</f>
        <v>44.9</v>
      </c>
      <c r="AJ17" s="15">
        <f>ROUND(IFERROR(AH17*AI17," "),2)</f>
        <v>31.84</v>
      </c>
      <c r="AL17" s="19">
        <f>INDEX(Input!$C$22:$BJ$26,MATCH('Residential Bills_Yr 1_6 Units'!$A17,Input!$A$22:$A$26,0),MATCH('Residential Bills_Yr 1_6 Units'!AL$13,Input!$C$21:$BJ$21,0))</f>
        <v>0.70740000000000003</v>
      </c>
      <c r="AM17" s="3">
        <f>IF($B$7&gt;Input!O155,Input!O155,'Residential Bills_Yr 1_6 Units'!$B$7)</f>
        <v>44.9</v>
      </c>
      <c r="AN17" s="15">
        <f>ROUND(IFERROR(AL17*AM17," "),2)</f>
        <v>31.76</v>
      </c>
      <c r="AP17" s="19">
        <f>INDEX(Input!$C$22:$BJ$26,MATCH('Residential Bills_Yr 1_6 Units'!$A17,Input!$A$22:$A$26,0),MATCH('Residential Bills_Yr 1_6 Units'!AP$13,Input!$C$21:$BJ$21,0))</f>
        <v>0.70740000000000003</v>
      </c>
      <c r="AQ17" s="3">
        <f>IF($B$7&gt;Input!P155,Input!P155,'Residential Bills_Yr 1_6 Units'!$B$7)</f>
        <v>44.9</v>
      </c>
      <c r="AR17" s="15">
        <f>ROUND(IFERROR(AP17*AQ17," "),2)</f>
        <v>31.76</v>
      </c>
      <c r="AS17" s="7"/>
      <c r="AT17" s="19">
        <f>INDEX(Input!$C$22:$BJ$26,MATCH('Residential Bills_Yr 1_6 Units'!$A17,Input!$A$22:$A$26,0),MATCH('Residential Bills_Yr 1_6 Units'!AT$13,Input!$C$21:$BJ$21,0))</f>
        <v>0.70740000000000003</v>
      </c>
      <c r="AU17" s="3">
        <f>IF($B$7&gt;Input!Q155,Input!Q155,'Residential Bills_Yr 1_6 Units'!$B$7)</f>
        <v>44.9</v>
      </c>
      <c r="AV17" s="15">
        <f>ROUND(IFERROR(AT17*AU17," "),2)</f>
        <v>31.76</v>
      </c>
    </row>
    <row r="18" spans="1:48" x14ac:dyDescent="0.25">
      <c r="A18" t="str">
        <f>Input!A23</f>
        <v>Tier 2</v>
      </c>
      <c r="B18" s="19">
        <f>INDEX(Input!$C$22:$BJ$26,MATCH('Residential Bills_Yr 1_6 Units'!$A18,Input!$A$22:$A$26,0),MATCH('Residential Bills_Yr 1_6 Units'!B$13,Input!$C$21:$BJ$21,0))</f>
        <v>1.0589</v>
      </c>
      <c r="C18" s="3">
        <f>IF(($B$7-C17)&gt;Input!F156,Input!F156,($B$7-C17))</f>
        <v>0</v>
      </c>
      <c r="D18" s="15">
        <f>ROUND(IFERROR(B18*C18," "),2)</f>
        <v>0</v>
      </c>
      <c r="F18" s="19">
        <f>INDEX(Input!$C$22:$BJ$26,MATCH('Residential Bills_Yr 1_6 Units'!$A18,Input!$A$22:$A$26,0),MATCH('Residential Bills_Yr 1_6 Units'!F$13,Input!$C$21:$BJ$21,0))</f>
        <v>1.0589</v>
      </c>
      <c r="G18" s="3">
        <f>IF(($B$7-G17)&gt;Input!G156,Input!G156,($B$7-G17))</f>
        <v>0</v>
      </c>
      <c r="H18" s="15">
        <f>ROUND(IFERROR(F18*G18," "),2)</f>
        <v>0</v>
      </c>
      <c r="J18" s="19">
        <f>INDEX(Input!$C$22:$BJ$26,MATCH('Residential Bills_Yr 1_6 Units'!$A18,Input!$A$22:$A$26,0),MATCH('Residential Bills_Yr 1_6 Units'!J$13,Input!$C$21:$BJ$21,0))</f>
        <v>0.82740000000000002</v>
      </c>
      <c r="K18" s="3">
        <f>IF(($B$7-K17)&gt;Input!H156,Input!H156,($B$7-K17))</f>
        <v>0</v>
      </c>
      <c r="L18" s="15">
        <f>ROUND(IFERROR(J18*K18," "),2)</f>
        <v>0</v>
      </c>
      <c r="N18" s="19">
        <f>INDEX(Input!$C$22:$BJ$26,MATCH('Residential Bills_Yr 1_6 Units'!$A18,Input!$A$22:$A$26,0),MATCH('Residential Bills_Yr 1_6 Units'!N$13,Input!$C$21:$BJ$21,0))</f>
        <v>0.82740000000000002</v>
      </c>
      <c r="O18" s="3">
        <f>IF(($B$7-O17)&gt;Input!I156,Input!I156,($B$7-O17))</f>
        <v>0</v>
      </c>
      <c r="P18" s="15">
        <f>ROUND(IFERROR(N18*O18," "),2)</f>
        <v>0</v>
      </c>
      <c r="R18" s="19">
        <f>INDEX(Input!$C$22:$BJ$26,MATCH('Residential Bills_Yr 1_6 Units'!$A18,Input!$A$22:$A$26,0),MATCH('Residential Bills_Yr 1_6 Units'!R$13,Input!$C$21:$BJ$21,0))</f>
        <v>0.82740000000000002</v>
      </c>
      <c r="S18" s="3">
        <f>IF(($B$7-S17)&gt;Input!J156,Input!J156,($B$7-S17))</f>
        <v>0</v>
      </c>
      <c r="T18" s="15">
        <f>ROUND(IFERROR(R18*S18," "),2)</f>
        <v>0</v>
      </c>
      <c r="V18" s="19">
        <f>INDEX(Input!$C$22:$BJ$26,MATCH('Residential Bills_Yr 1_6 Units'!$A18,Input!$A$22:$A$26,0),MATCH('Residential Bills_Yr 1_6 Units'!V$13,Input!$C$21:$BJ$21,0))</f>
        <v>0.82740000000000002</v>
      </c>
      <c r="W18" s="3">
        <f>IF(($B$7-W17)&gt;Input!K156,Input!K156,($B$7-W17))</f>
        <v>0</v>
      </c>
      <c r="X18" s="15">
        <f>ROUND(IFERROR(V18*W18," "),2)</f>
        <v>0</v>
      </c>
      <c r="Z18" s="19">
        <f>INDEX(Input!$C$22:$BJ$26,MATCH('Residential Bills_Yr 1_6 Units'!$A18,Input!$A$22:$A$26,0),MATCH('Residential Bills_Yr 1_6 Units'!Z$13,Input!$C$21:$BJ$21,0))</f>
        <v>0.82740000000000002</v>
      </c>
      <c r="AA18" s="3">
        <f>IF(($B$7-AA17)&gt;Input!L156,Input!L156,($B$7-AA17))</f>
        <v>0</v>
      </c>
      <c r="AB18" s="15">
        <f>ROUND(IFERROR(Z18*AA18," "),2)</f>
        <v>0</v>
      </c>
      <c r="AD18" s="19">
        <f>INDEX(Input!$C$22:$BJ$26,MATCH('Residential Bills_Yr 1_6 Units'!$A18,Input!$A$22:$A$26,0),MATCH('Residential Bills_Yr 1_6 Units'!AD$13,Input!$C$21:$BJ$21,0))</f>
        <v>0.82740000000000002</v>
      </c>
      <c r="AE18" s="3">
        <f>IF(($B$7-AE17)&gt;Input!M156,Input!M156,($B$7-AE17))</f>
        <v>0</v>
      </c>
      <c r="AF18" s="15">
        <f>ROUND(IFERROR(AD18*AE18," "),2)</f>
        <v>0</v>
      </c>
      <c r="AH18" s="19">
        <f>INDEX(Input!$C$22:$BJ$26,MATCH('Residential Bills_Yr 1_6 Units'!$A18,Input!$A$22:$A$26,0),MATCH('Residential Bills_Yr 1_6 Units'!AH$13,Input!$C$21:$BJ$21,0))</f>
        <v>0.82740000000000002</v>
      </c>
      <c r="AI18" s="3">
        <f>IF(($B$7-AI17)&gt;Input!N156,Input!N156,($B$7-AI17))</f>
        <v>0</v>
      </c>
      <c r="AJ18" s="15">
        <f>ROUND(IFERROR(AH18*AI18," "),2)</f>
        <v>0</v>
      </c>
      <c r="AL18" s="19">
        <f>INDEX(Input!$C$22:$BJ$26,MATCH('Residential Bills_Yr 1_6 Units'!$A18,Input!$A$22:$A$26,0),MATCH('Residential Bills_Yr 1_6 Units'!AL$13,Input!$C$21:$BJ$21,0))</f>
        <v>0.82530000000000003</v>
      </c>
      <c r="AM18" s="3">
        <f>IF(($B$7-AM17)&gt;Input!O156,Input!O156,($B$7-AM17))</f>
        <v>0</v>
      </c>
      <c r="AN18" s="15">
        <f>ROUND(IFERROR(AL18*AM18," "),2)</f>
        <v>0</v>
      </c>
      <c r="AP18" s="19">
        <f>INDEX(Input!$C$22:$BJ$26,MATCH('Residential Bills_Yr 1_6 Units'!$A18,Input!$A$22:$A$26,0),MATCH('Residential Bills_Yr 1_6 Units'!AP$13,Input!$C$21:$BJ$21,0))</f>
        <v>0.82530000000000003</v>
      </c>
      <c r="AQ18" s="3">
        <f>IF(($B$7-AQ17)&gt;Input!P156,Input!P156,($B$7-AQ17))</f>
        <v>0</v>
      </c>
      <c r="AR18" s="15">
        <f>ROUND(IFERROR(AP18*AQ18," "),2)</f>
        <v>0</v>
      </c>
      <c r="AS18" s="7"/>
      <c r="AT18" s="19">
        <f>INDEX(Input!$C$22:$BJ$26,MATCH('Residential Bills_Yr 1_6 Units'!$A18,Input!$A$22:$A$26,0),MATCH('Residential Bills_Yr 1_6 Units'!AT$13,Input!$C$21:$BJ$21,0))</f>
        <v>0.82530000000000003</v>
      </c>
      <c r="AU18" s="3">
        <f>IF(($B$7-AU17)&gt;Input!Q156,Input!Q156,($B$7-AU17))</f>
        <v>0</v>
      </c>
      <c r="AV18" s="15">
        <f>ROUND(IFERROR(AT18*AU18," "),2)</f>
        <v>0</v>
      </c>
    </row>
    <row r="19" spans="1:48" x14ac:dyDescent="0.25">
      <c r="A19" t="str">
        <f>Input!A24</f>
        <v>Tier 3</v>
      </c>
      <c r="B19" s="19">
        <f>INDEX(Input!$C$22:$BJ$26,MATCH('Residential Bills_Yr 1_6 Units'!$A19,Input!$A$22:$A$26,0),MATCH('Residential Bills_Yr 1_6 Units'!B$13,Input!$C$21:$BJ$21,0))</f>
        <v>1.2154</v>
      </c>
      <c r="C19" s="3">
        <v>0</v>
      </c>
      <c r="D19" s="15">
        <f>ROUND(IFERROR(B19*C19," "),2)</f>
        <v>0</v>
      </c>
      <c r="F19" s="19">
        <f>INDEX(Input!$C$22:$BJ$26,MATCH('Residential Bills_Yr 1_6 Units'!$A19,Input!$A$22:$A$26,0),MATCH('Residential Bills_Yr 1_6 Units'!F$13,Input!$C$21:$BJ$21,0))</f>
        <v>1.2154</v>
      </c>
      <c r="G19" s="3">
        <f>IF(OR(Input!G153="Tier 4",Input!G153="Tier 5"),IF(('Residential Bills_Yr 1_6 Units'!$B$7-'Residential Bills_Yr 1_6 Units'!G17-'Residential Bills_Yr 1_6 Units'!G18)&gt;Input!G157,Input!G157,('Residential Bills_Yr 1_6 Units'!$B$7-'Residential Bills_Yr 1_6 Units'!G17-'Residential Bills_Yr 1_6 Units'!G18)),('Residential Bills_Yr 1_6 Units'!$B$7-'Residential Bills_Yr 1_6 Units'!G17-'Residential Bills_Yr 1_6 Units'!G18))</f>
        <v>0</v>
      </c>
      <c r="H19" s="15">
        <f>ROUND(IFERROR(F19*G19," "),2)</f>
        <v>0</v>
      </c>
      <c r="J19" s="19">
        <f>INDEX(Input!$C$22:$BJ$26,MATCH('Residential Bills_Yr 1_6 Units'!$A19,Input!$A$22:$A$26,0),MATCH('Residential Bills_Yr 1_6 Units'!J$13,Input!$C$21:$BJ$21,0))</f>
        <v>0.92979999999999996</v>
      </c>
      <c r="K19" s="3">
        <f>IF(OR(Input!H153="Tier 4",Input!H153="Tier 5"),IF(('Residential Bills_Yr 1_6 Units'!$B$7-'Residential Bills_Yr 1_6 Units'!K17-'Residential Bills_Yr 1_6 Units'!K18)&gt;Input!H157,Input!H157,('Residential Bills_Yr 1_6 Units'!$B$7-'Residential Bills_Yr 1_6 Units'!K17-'Residential Bills_Yr 1_6 Units'!K18)),('Residential Bills_Yr 1_6 Units'!$B$7-'Residential Bills_Yr 1_6 Units'!K17-'Residential Bills_Yr 1_6 Units'!K18))</f>
        <v>0</v>
      </c>
      <c r="L19" s="15">
        <f>ROUND(IFERROR(J19*K19," "),2)</f>
        <v>0</v>
      </c>
      <c r="N19" s="19">
        <f>INDEX(Input!$C$22:$BJ$26,MATCH('Residential Bills_Yr 1_6 Units'!$A19,Input!$A$22:$A$26,0),MATCH('Residential Bills_Yr 1_6 Units'!N$13,Input!$C$21:$BJ$21,0))</f>
        <v>0.92979999999999996</v>
      </c>
      <c r="O19" s="3">
        <f>IF(OR(Input!I153="Tier 4",Input!I153="Tier 5"),IF(('Residential Bills_Yr 1_6 Units'!$B$7-'Residential Bills_Yr 1_6 Units'!O17-'Residential Bills_Yr 1_6 Units'!O18)&gt;Input!I157,Input!I157,('Residential Bills_Yr 1_6 Units'!$B$7-'Residential Bills_Yr 1_6 Units'!O17-'Residential Bills_Yr 1_6 Units'!O18)),('Residential Bills_Yr 1_6 Units'!$B$7-'Residential Bills_Yr 1_6 Units'!O17-'Residential Bills_Yr 1_6 Units'!O18))</f>
        <v>0</v>
      </c>
      <c r="P19" s="15">
        <f>ROUND(IFERROR(N19*O19," "),2)</f>
        <v>0</v>
      </c>
      <c r="R19" s="19">
        <f>INDEX(Input!$C$22:$BJ$26,MATCH('Residential Bills_Yr 1_6 Units'!$A19,Input!$A$22:$A$26,0),MATCH('Residential Bills_Yr 1_6 Units'!R$13,Input!$C$21:$BJ$21,0))</f>
        <v>0.92979999999999996</v>
      </c>
      <c r="S19" s="3">
        <f>IF(OR(Input!J153="Tier 4",Input!J153="Tier 5"),IF(('Residential Bills_Yr 1_6 Units'!$B$7-'Residential Bills_Yr 1_6 Units'!S17-'Residential Bills_Yr 1_6 Units'!S18)&gt;Input!J157,Input!J157,('Residential Bills_Yr 1_6 Units'!$B$7-'Residential Bills_Yr 1_6 Units'!S17-'Residential Bills_Yr 1_6 Units'!S18)),('Residential Bills_Yr 1_6 Units'!$B$7-'Residential Bills_Yr 1_6 Units'!S17-'Residential Bills_Yr 1_6 Units'!S18))</f>
        <v>0</v>
      </c>
      <c r="T19" s="15">
        <f>ROUND(IFERROR(R19*S19," "),2)</f>
        <v>0</v>
      </c>
      <c r="V19" s="19">
        <f>INDEX(Input!$C$22:$BJ$26,MATCH('Residential Bills_Yr 1_6 Units'!$A19,Input!$A$22:$A$26,0),MATCH('Residential Bills_Yr 1_6 Units'!V$13,Input!$C$21:$BJ$21,0))</f>
        <v>0.92979999999999996</v>
      </c>
      <c r="W19" s="3">
        <f>IF(OR(Input!K153="Tier 4",Input!K153="Tier 5"),IF(('Residential Bills_Yr 1_6 Units'!$B$7-'Residential Bills_Yr 1_6 Units'!W17-'Residential Bills_Yr 1_6 Units'!W18)&gt;Input!K157,Input!K157,('Residential Bills_Yr 1_6 Units'!$B$7-'Residential Bills_Yr 1_6 Units'!W17-'Residential Bills_Yr 1_6 Units'!W18)),('Residential Bills_Yr 1_6 Units'!$B$7-'Residential Bills_Yr 1_6 Units'!W17-'Residential Bills_Yr 1_6 Units'!W18))</f>
        <v>0</v>
      </c>
      <c r="X19" s="15">
        <f>ROUND(IFERROR(V19*W19," "),2)</f>
        <v>0</v>
      </c>
      <c r="Z19" s="19">
        <f>INDEX(Input!$C$22:$BJ$26,MATCH('Residential Bills_Yr 1_6 Units'!$A19,Input!$A$22:$A$26,0),MATCH('Residential Bills_Yr 1_6 Units'!Z$13,Input!$C$21:$BJ$21,0))</f>
        <v>0.92979999999999996</v>
      </c>
      <c r="AA19" s="3">
        <f>IF(OR(Input!L153="Tier 4",Input!L153="Tier 5"),IF(('Residential Bills_Yr 1_6 Units'!$B$7-'Residential Bills_Yr 1_6 Units'!AA17-'Residential Bills_Yr 1_6 Units'!AA18)&gt;Input!L157,Input!L157,('Residential Bills_Yr 1_6 Units'!$B$7-'Residential Bills_Yr 1_6 Units'!AA17-'Residential Bills_Yr 1_6 Units'!AA18)),('Residential Bills_Yr 1_6 Units'!$B$7-'Residential Bills_Yr 1_6 Units'!AA17-'Residential Bills_Yr 1_6 Units'!AA18))</f>
        <v>0</v>
      </c>
      <c r="AB19" s="15">
        <f>ROUND(IFERROR(Z19*AA19," "),2)</f>
        <v>0</v>
      </c>
      <c r="AD19" s="19">
        <f>INDEX(Input!$C$22:$BJ$26,MATCH('Residential Bills_Yr 1_6 Units'!$A19,Input!$A$22:$A$26,0),MATCH('Residential Bills_Yr 1_6 Units'!AD$13,Input!$C$21:$BJ$21,0))</f>
        <v>0.92979999999999996</v>
      </c>
      <c r="AE19" s="3">
        <f>IF(OR(Input!M153="Tier 4",Input!M153="Tier 5"),IF(('Residential Bills_Yr 1_6 Units'!$B$7-'Residential Bills_Yr 1_6 Units'!AE17-'Residential Bills_Yr 1_6 Units'!AE18)&gt;Input!M157,Input!M157,('Residential Bills_Yr 1_6 Units'!$B$7-'Residential Bills_Yr 1_6 Units'!AE17-'Residential Bills_Yr 1_6 Units'!AE18)),('Residential Bills_Yr 1_6 Units'!$B$7-'Residential Bills_Yr 1_6 Units'!AE17-'Residential Bills_Yr 1_6 Units'!AE18))</f>
        <v>0</v>
      </c>
      <c r="AF19" s="15">
        <f>ROUND(IFERROR(AD19*AE19," "),2)</f>
        <v>0</v>
      </c>
      <c r="AH19" s="19">
        <f>INDEX(Input!$C$22:$BJ$26,MATCH('Residential Bills_Yr 1_6 Units'!$A19,Input!$A$22:$A$26,0),MATCH('Residential Bills_Yr 1_6 Units'!AH$13,Input!$C$21:$BJ$21,0))</f>
        <v>0.92979999999999996</v>
      </c>
      <c r="AI19" s="3">
        <f>IF(OR(Input!N153="Tier 4",Input!N153="Tier 5"),IF(('Residential Bills_Yr 1_6 Units'!$B$7-'Residential Bills_Yr 1_6 Units'!AI17-'Residential Bills_Yr 1_6 Units'!AI18)&gt;Input!N157,Input!N157,('Residential Bills_Yr 1_6 Units'!$B$7-'Residential Bills_Yr 1_6 Units'!AI17-'Residential Bills_Yr 1_6 Units'!AI18)),('Residential Bills_Yr 1_6 Units'!$B$7-'Residential Bills_Yr 1_6 Units'!AI17-'Residential Bills_Yr 1_6 Units'!AI18))</f>
        <v>0</v>
      </c>
      <c r="AJ19" s="15">
        <f>ROUND(IFERROR(AH19*AI19," "),2)</f>
        <v>0</v>
      </c>
      <c r="AL19" s="19">
        <f>INDEX(Input!$C$22:$BJ$26,MATCH('Residential Bills_Yr 1_6 Units'!$A19,Input!$A$22:$A$26,0),MATCH('Residential Bills_Yr 1_6 Units'!AL$13,Input!$C$21:$BJ$21,0))</f>
        <v>0.92749999999999999</v>
      </c>
      <c r="AM19" s="3">
        <f>IF(OR(Input!O153="Tier 4",Input!O153="Tier 5"),IF(('Residential Bills_Yr 1_6 Units'!$B$7-'Residential Bills_Yr 1_6 Units'!AM17-'Residential Bills_Yr 1_6 Units'!AM18)&gt;Input!O157,Input!O157,('Residential Bills_Yr 1_6 Units'!$B$7-'Residential Bills_Yr 1_6 Units'!AM17-'Residential Bills_Yr 1_6 Units'!AM18)),('Residential Bills_Yr 1_6 Units'!$B$7-'Residential Bills_Yr 1_6 Units'!AM17-'Residential Bills_Yr 1_6 Units'!AM18))</f>
        <v>0</v>
      </c>
      <c r="AN19" s="15">
        <f>ROUND(IFERROR(AL19*AM19," "),2)</f>
        <v>0</v>
      </c>
      <c r="AP19" s="19">
        <f>INDEX(Input!$C$22:$BJ$26,MATCH('Residential Bills_Yr 1_6 Units'!$A19,Input!$A$22:$A$26,0),MATCH('Residential Bills_Yr 1_6 Units'!AP$13,Input!$C$21:$BJ$21,0))</f>
        <v>0.92749999999999999</v>
      </c>
      <c r="AQ19" s="3">
        <f>IF(OR(Input!P153="Tier 4",Input!P153="Tier 5"),IF(('Residential Bills_Yr 1_6 Units'!$B$7-'Residential Bills_Yr 1_6 Units'!AQ17-'Residential Bills_Yr 1_6 Units'!AQ18)&gt;Input!P157,Input!P157,('Residential Bills_Yr 1_6 Units'!$B$7-'Residential Bills_Yr 1_6 Units'!AQ17-'Residential Bills_Yr 1_6 Units'!AQ18)),('Residential Bills_Yr 1_6 Units'!$B$7-'Residential Bills_Yr 1_6 Units'!AQ17-'Residential Bills_Yr 1_6 Units'!AQ18))</f>
        <v>0</v>
      </c>
      <c r="AR19" s="15">
        <f>ROUND(IFERROR(AP19*AQ19," "),2)</f>
        <v>0</v>
      </c>
      <c r="AS19" s="7"/>
      <c r="AT19" s="19">
        <f>INDEX(Input!$C$22:$BJ$26,MATCH('Residential Bills_Yr 1_6 Units'!$A19,Input!$A$22:$A$26,0),MATCH('Residential Bills_Yr 1_6 Units'!AT$13,Input!$C$21:$BJ$21,0))</f>
        <v>0.92749999999999999</v>
      </c>
      <c r="AU19" s="3">
        <f>IF(OR(Input!Q153="Tier 4",Input!Q153="Tier 5"),IF(('Residential Bills_Yr 1_6 Units'!$B$7-'Residential Bills_Yr 1_6 Units'!AU17-'Residential Bills_Yr 1_6 Units'!AU18)&gt;Input!Q157,Input!Q157,('Residential Bills_Yr 1_6 Units'!$B$7-'Residential Bills_Yr 1_6 Units'!AU17-'Residential Bills_Yr 1_6 Units'!AU18)),('Residential Bills_Yr 1_6 Units'!$B$7-'Residential Bills_Yr 1_6 Units'!AU17-'Residential Bills_Yr 1_6 Units'!AU18))</f>
        <v>0</v>
      </c>
      <c r="AV19" s="15">
        <f>ROUND(IFERROR(AT19*AU19," "),2)</f>
        <v>0</v>
      </c>
    </row>
    <row r="20" spans="1:48" ht="14.65" customHeight="1" x14ac:dyDescent="0.25">
      <c r="A20" t="str">
        <f>Input!A25</f>
        <v>Tier 4</v>
      </c>
      <c r="B20" s="19">
        <f>INDEX(Input!$C$22:$BJ$26,MATCH('Residential Bills_Yr 1_6 Units'!$A20,Input!$A$22:$A$26,0),MATCH('Residential Bills_Yr 1_6 Units'!B$13,Input!$C$21:$BJ$21,0))</f>
        <v>1.3653999999999999</v>
      </c>
      <c r="C20" s="3" t="str">
        <f>IF(Input!F153="Tier 4",($B$7-C17-C18-C19),IF(Input!F153="Tier 5",IF(('Residential Bills_Yr 1_6 Units'!$B$7-'Residential Bills_Yr 1_6 Units'!C17-'Residential Bills_Yr 1_6 Units'!C18-'Residential Bills_Yr 1_6 Units'!C19)&gt;Input!F158,Input!F158,('Residential Bills_Yr 1_6 Units'!$B$7-'Residential Bills_Yr 1_6 Units'!C17-'Residential Bills_Yr 1_6 Units'!C18-'Residential Bills_Yr 1_6 Units'!C19))," "))</f>
        <v xml:space="preserve"> </v>
      </c>
      <c r="D20" s="15" t="str">
        <f t="shared" ref="D20:D21" si="0">IFERROR(B20*C20," ")</f>
        <v xml:space="preserve"> </v>
      </c>
      <c r="F20" s="19">
        <f>INDEX(Input!$C$22:$BJ$26,MATCH('Residential Bills_Yr 1_6 Units'!$A20,Input!$A$22:$A$26,0),MATCH('Residential Bills_Yr 1_6 Units'!F$13,Input!$C$21:$BJ$21,0))</f>
        <v>1.3653999999999999</v>
      </c>
      <c r="G20" s="3">
        <f>IF(Input!G153="Tier 4",($B$7-G17-G18-G19),IF(Input!G153="Tier 5",IF(('Residential Bills_Yr 1_6 Units'!$B$7-'Residential Bills_Yr 1_6 Units'!G17-'Residential Bills_Yr 1_6 Units'!G18-'Residential Bills_Yr 1_6 Units'!G19)&gt;Input!G158,Input!G158,('Residential Bills_Yr 1_6 Units'!$B$7-'Residential Bills_Yr 1_6 Units'!G17-'Residential Bills_Yr 1_6 Units'!G18-'Residential Bills_Yr 1_6 Units'!G19))," "))</f>
        <v>0</v>
      </c>
      <c r="H20" s="15">
        <f t="shared" ref="H20:H21" si="1">IFERROR(F20*G20," ")</f>
        <v>0</v>
      </c>
      <c r="J20" s="19">
        <f>INDEX(Input!$C$22:$BJ$26,MATCH('Residential Bills_Yr 1_6 Units'!$A20,Input!$A$22:$A$26,0),MATCH('Residential Bills_Yr 1_6 Units'!J$13,Input!$C$21:$BJ$21,0))</f>
        <v>1.048</v>
      </c>
      <c r="K20" s="3">
        <f>IF(Input!H153="Tier 4",($B$7-K17-K18-K19),IF(Input!H153="Tier 5",IF(('Residential Bills_Yr 1_6 Units'!$B$7-'Residential Bills_Yr 1_6 Units'!K17-'Residential Bills_Yr 1_6 Units'!K18-'Residential Bills_Yr 1_6 Units'!K19)&gt;Input!H158,Input!H158,('Residential Bills_Yr 1_6 Units'!$B$7-'Residential Bills_Yr 1_6 Units'!K17-'Residential Bills_Yr 1_6 Units'!K18-'Residential Bills_Yr 1_6 Units'!K19))," "))</f>
        <v>0</v>
      </c>
      <c r="L20" s="15">
        <f t="shared" ref="L20:L21" si="2">IFERROR(J20*K20," ")</f>
        <v>0</v>
      </c>
      <c r="N20" s="19">
        <f>INDEX(Input!$C$22:$BJ$26,MATCH('Residential Bills_Yr 1_6 Units'!$A20,Input!$A$22:$A$26,0),MATCH('Residential Bills_Yr 1_6 Units'!N$13,Input!$C$21:$BJ$21,0))</f>
        <v>1.048</v>
      </c>
      <c r="O20" s="3">
        <f>IF(Input!I153="Tier 4",($B$7-O17-O18-O19),IF(Input!I153="Tier 5",IF(('Residential Bills_Yr 1_6 Units'!$B$7-'Residential Bills_Yr 1_6 Units'!O17-'Residential Bills_Yr 1_6 Units'!O18-'Residential Bills_Yr 1_6 Units'!O19)&gt;Input!I158,Input!I158,('Residential Bills_Yr 1_6 Units'!$B$7-'Residential Bills_Yr 1_6 Units'!O17-'Residential Bills_Yr 1_6 Units'!O18-'Residential Bills_Yr 1_6 Units'!O19))," "))</f>
        <v>0</v>
      </c>
      <c r="P20" s="15">
        <f t="shared" ref="P20:P21" si="3">IFERROR(N20*O20," ")</f>
        <v>0</v>
      </c>
      <c r="R20" s="19">
        <f>INDEX(Input!$C$22:$BJ$26,MATCH('Residential Bills_Yr 1_6 Units'!$A20,Input!$A$22:$A$26,0),MATCH('Residential Bills_Yr 1_6 Units'!R$13,Input!$C$21:$BJ$21,0))</f>
        <v>1.048</v>
      </c>
      <c r="S20" s="3">
        <f>IF(Input!J153="Tier 4",($B$7-S17-S18-S19),IF(Input!J153="Tier 5",IF(('Residential Bills_Yr 1_6 Units'!$B$7-'Residential Bills_Yr 1_6 Units'!S17-'Residential Bills_Yr 1_6 Units'!S18-'Residential Bills_Yr 1_6 Units'!S19)&gt;Input!J158,Input!J158,('Residential Bills_Yr 1_6 Units'!$B$7-'Residential Bills_Yr 1_6 Units'!S17-'Residential Bills_Yr 1_6 Units'!S18-'Residential Bills_Yr 1_6 Units'!S19))," "))</f>
        <v>0</v>
      </c>
      <c r="T20" s="15">
        <f t="shared" ref="T20:T21" si="4">IFERROR(R20*S20," ")</f>
        <v>0</v>
      </c>
      <c r="V20" s="19">
        <f>INDEX(Input!$C$22:$BJ$26,MATCH('Residential Bills_Yr 1_6 Units'!$A20,Input!$A$22:$A$26,0),MATCH('Residential Bills_Yr 1_6 Units'!V$13,Input!$C$21:$BJ$21,0))</f>
        <v>1.048</v>
      </c>
      <c r="W20" s="3">
        <f>IF(Input!K153="Tier 4",($B$7-W17-W18-W19),IF(Input!K153="Tier 5",IF(('Residential Bills_Yr 1_6 Units'!$B$7-'Residential Bills_Yr 1_6 Units'!W17-'Residential Bills_Yr 1_6 Units'!W18-'Residential Bills_Yr 1_6 Units'!W19)&gt;Input!K158,Input!K158,('Residential Bills_Yr 1_6 Units'!$B$7-'Residential Bills_Yr 1_6 Units'!W17-'Residential Bills_Yr 1_6 Units'!W18-'Residential Bills_Yr 1_6 Units'!W19))," "))</f>
        <v>0</v>
      </c>
      <c r="X20" s="15">
        <f t="shared" ref="X20:X21" si="5">IFERROR(V20*W20," ")</f>
        <v>0</v>
      </c>
      <c r="Z20" s="19">
        <f>INDEX(Input!$C$22:$BJ$26,MATCH('Residential Bills_Yr 1_6 Units'!$A20,Input!$A$22:$A$26,0),MATCH('Residential Bills_Yr 1_6 Units'!Z$13,Input!$C$21:$BJ$21,0))</f>
        <v>1.048</v>
      </c>
      <c r="AA20" s="3">
        <f>IF(Input!L153="Tier 4",($B$7-AA17-AA18-AA19),IF(Input!L153="Tier 5",IF(('Residential Bills_Yr 1_6 Units'!$B$7-'Residential Bills_Yr 1_6 Units'!AA17-'Residential Bills_Yr 1_6 Units'!AA18-'Residential Bills_Yr 1_6 Units'!AA19)&gt;Input!L158,Input!L158,('Residential Bills_Yr 1_6 Units'!$B$7-'Residential Bills_Yr 1_6 Units'!AA17-'Residential Bills_Yr 1_6 Units'!AA18-'Residential Bills_Yr 1_6 Units'!AA19))," "))</f>
        <v>0</v>
      </c>
      <c r="AB20" s="15">
        <f t="shared" ref="AB20:AB21" si="6">IFERROR(Z20*AA20," ")</f>
        <v>0</v>
      </c>
      <c r="AD20" s="19">
        <f>INDEX(Input!$C$22:$BJ$26,MATCH('Residential Bills_Yr 1_6 Units'!$A20,Input!$A$22:$A$26,0),MATCH('Residential Bills_Yr 1_6 Units'!AD$13,Input!$C$21:$BJ$21,0))</f>
        <v>1.048</v>
      </c>
      <c r="AE20" s="3">
        <f>IF(Input!M153="Tier 4",($B$7-AE17-AE18-AE19),IF(Input!M153="Tier 5",IF(('Residential Bills_Yr 1_6 Units'!$B$7-'Residential Bills_Yr 1_6 Units'!AE17-'Residential Bills_Yr 1_6 Units'!AE18-'Residential Bills_Yr 1_6 Units'!AE19)&gt;Input!M158,Input!M158,('Residential Bills_Yr 1_6 Units'!$B$7-'Residential Bills_Yr 1_6 Units'!AE17-'Residential Bills_Yr 1_6 Units'!AE18-'Residential Bills_Yr 1_6 Units'!AE19))," "))</f>
        <v>0</v>
      </c>
      <c r="AF20" s="15">
        <f t="shared" ref="AF20:AF21" si="7">IFERROR(AD20*AE20," ")</f>
        <v>0</v>
      </c>
      <c r="AH20" s="19">
        <f>INDEX(Input!$C$22:$BJ$26,MATCH('Residential Bills_Yr 1_6 Units'!$A20,Input!$A$22:$A$26,0),MATCH('Residential Bills_Yr 1_6 Units'!AH$13,Input!$C$21:$BJ$21,0))</f>
        <v>1.048</v>
      </c>
      <c r="AI20" s="3">
        <f>IF(Input!N153="Tier 4",($B$7-AI17-AI18-AI19),IF(Input!N153="Tier 5",IF(('Residential Bills_Yr 1_6 Units'!$B$7-'Residential Bills_Yr 1_6 Units'!AI17-'Residential Bills_Yr 1_6 Units'!AI18-'Residential Bills_Yr 1_6 Units'!AI19)&gt;Input!N158,Input!N158,('Residential Bills_Yr 1_6 Units'!$B$7-'Residential Bills_Yr 1_6 Units'!AI17-'Residential Bills_Yr 1_6 Units'!AI18-'Residential Bills_Yr 1_6 Units'!AI19))," "))</f>
        <v>0</v>
      </c>
      <c r="AJ20" s="15">
        <f t="shared" ref="AJ20:AJ21" si="8">IFERROR(AH20*AI20," ")</f>
        <v>0</v>
      </c>
      <c r="AL20" s="19">
        <f>INDEX(Input!$C$22:$BJ$26,MATCH('Residential Bills_Yr 1_6 Units'!$A20,Input!$A$22:$A$26,0),MATCH('Residential Bills_Yr 1_6 Units'!AL$13,Input!$C$21:$BJ$21,0))</f>
        <v>1.0454000000000001</v>
      </c>
      <c r="AM20" s="3">
        <f>IF(Input!O153="Tier 4",($B$7-AM17-AM18-AM19),IF(Input!O153="Tier 5",IF(('Residential Bills_Yr 1_6 Units'!$B$7-'Residential Bills_Yr 1_6 Units'!AM17-'Residential Bills_Yr 1_6 Units'!AM18-'Residential Bills_Yr 1_6 Units'!AM19)&gt;Input!O158,Input!O158,('Residential Bills_Yr 1_6 Units'!$B$7-'Residential Bills_Yr 1_6 Units'!AM17-'Residential Bills_Yr 1_6 Units'!AM18-'Residential Bills_Yr 1_6 Units'!AM19))," "))</f>
        <v>0</v>
      </c>
      <c r="AN20" s="15">
        <f t="shared" ref="AN20:AN21" si="9">IFERROR(AL20*AM20," ")</f>
        <v>0</v>
      </c>
      <c r="AP20" s="19">
        <f>INDEX(Input!$C$22:$BJ$26,MATCH('Residential Bills_Yr 1_6 Units'!$A20,Input!$A$22:$A$26,0),MATCH('Residential Bills_Yr 1_6 Units'!AP$13,Input!$C$21:$BJ$21,0))</f>
        <v>1.0454000000000001</v>
      </c>
      <c r="AQ20" s="3">
        <f>IF(Input!P153="Tier 4",($B$7-AQ17-AQ18-AQ19),IF(Input!P153="Tier 5",IF(('Residential Bills_Yr 1_6 Units'!$B$7-'Residential Bills_Yr 1_6 Units'!AQ17-'Residential Bills_Yr 1_6 Units'!AQ18-'Residential Bills_Yr 1_6 Units'!AQ19)&gt;Input!P158,Input!P158,('Residential Bills_Yr 1_6 Units'!$B$7-'Residential Bills_Yr 1_6 Units'!AQ17-'Residential Bills_Yr 1_6 Units'!AQ18-'Residential Bills_Yr 1_6 Units'!AQ19))," "))</f>
        <v>0</v>
      </c>
      <c r="AR20" s="15">
        <f t="shared" ref="AR20:AR21" si="10">IFERROR(AP20*AQ20," ")</f>
        <v>0</v>
      </c>
      <c r="AS20" s="7"/>
      <c r="AT20" s="19">
        <f>INDEX(Input!$C$22:$BJ$26,MATCH('Residential Bills_Yr 1_6 Units'!$A20,Input!$A$22:$A$26,0),MATCH('Residential Bills_Yr 1_6 Units'!AT$13,Input!$C$21:$BJ$21,0))</f>
        <v>1.0454000000000001</v>
      </c>
      <c r="AU20" s="3">
        <f>IF(Input!Q153="Tier 4",($B$7-AU17-AU18-AU19),IF(Input!Q153="Tier 5",IF(('Residential Bills_Yr 1_6 Units'!$B$7-'Residential Bills_Yr 1_6 Units'!AU17-'Residential Bills_Yr 1_6 Units'!AU18-'Residential Bills_Yr 1_6 Units'!AU19)&gt;Input!Q158,Input!Q158,('Residential Bills_Yr 1_6 Units'!$B$7-'Residential Bills_Yr 1_6 Units'!AU17-'Residential Bills_Yr 1_6 Units'!AU18-'Residential Bills_Yr 1_6 Units'!AU19))," "))</f>
        <v>0</v>
      </c>
      <c r="AV20" s="15">
        <f t="shared" ref="AV20:AV21" si="11">IFERROR(AT20*AU20," ")</f>
        <v>0</v>
      </c>
    </row>
    <row r="21" spans="1:48" ht="14.65" customHeight="1" x14ac:dyDescent="0.25">
      <c r="A21" t="str">
        <f>Input!A26</f>
        <v>Tier 5</v>
      </c>
      <c r="B21" s="19">
        <f>INDEX(Input!$C$22:$BJ$26,MATCH('Residential Bills_Yr 1_6 Units'!$A21,Input!$A$22:$A$26,0),MATCH('Residential Bills_Yr 1_6 Units'!B$13,Input!$C$21:$BJ$21,0))</f>
        <v>0</v>
      </c>
      <c r="C21" s="3" t="str">
        <f>IF(Input!F153="Tier 5",('Residential Bills_Yr 1_6 Units'!$B$7-'Residential Bills_Yr 1_6 Units'!C17-'Residential Bills_Yr 1_6 Units'!C18-'Residential Bills_Yr 1_6 Units'!C19-'Residential Bills_Yr 1_6 Units'!C20)," ")</f>
        <v xml:space="preserve"> </v>
      </c>
      <c r="D21" s="15" t="str">
        <f t="shared" si="0"/>
        <v xml:space="preserve"> </v>
      </c>
      <c r="F21" s="19">
        <f>INDEX(Input!$C$22:$BJ$26,MATCH('Residential Bills_Yr 1_6 Units'!$A21,Input!$A$22:$A$26,0),MATCH('Residential Bills_Yr 1_6 Units'!F$13,Input!$C$21:$BJ$21,0))</f>
        <v>0</v>
      </c>
      <c r="G21" s="3" t="str">
        <f>IF(Input!G153="Tier 5",('Residential Bills_Yr 1_6 Units'!$B$7-'Residential Bills_Yr 1_6 Units'!G17-'Residential Bills_Yr 1_6 Units'!G18-'Residential Bills_Yr 1_6 Units'!G19-'Residential Bills_Yr 1_6 Units'!G20)," ")</f>
        <v xml:space="preserve"> </v>
      </c>
      <c r="H21" s="15" t="str">
        <f t="shared" si="1"/>
        <v xml:space="preserve"> </v>
      </c>
      <c r="J21" s="19">
        <f>INDEX(Input!$C$22:$BJ$26,MATCH('Residential Bills_Yr 1_6 Units'!$A21,Input!$A$22:$A$26,0),MATCH('Residential Bills_Yr 1_6 Units'!J$13,Input!$C$21:$BJ$21,0))</f>
        <v>0</v>
      </c>
      <c r="K21" s="3" t="str">
        <f>IF(Input!H153="Tier 5",('Residential Bills_Yr 1_6 Units'!$B$7-'Residential Bills_Yr 1_6 Units'!K$17-'Residential Bills_Yr 1_6 Units'!K$18-'Residential Bills_Yr 1_6 Units'!K$19-'Residential Bills_Yr 1_6 Units'!K$20)," ")</f>
        <v xml:space="preserve"> </v>
      </c>
      <c r="L21" s="15" t="str">
        <f t="shared" si="2"/>
        <v xml:space="preserve"> </v>
      </c>
      <c r="N21" s="19">
        <f>INDEX(Input!$C$22:$BJ$26,MATCH('Residential Bills_Yr 1_6 Units'!$A21,Input!$A$22:$A$26,0),MATCH('Residential Bills_Yr 1_6 Units'!N$13,Input!$C$21:$BJ$21,0))</f>
        <v>0</v>
      </c>
      <c r="O21" s="3" t="str">
        <f>IF(Input!I153="Tier 5",('Residential Bills_Yr 1_6 Units'!$B$7-'Residential Bills_Yr 1_6 Units'!O$17-'Residential Bills_Yr 1_6 Units'!O$18-'Residential Bills_Yr 1_6 Units'!O$19-'Residential Bills_Yr 1_6 Units'!O$20)," ")</f>
        <v xml:space="preserve"> </v>
      </c>
      <c r="P21" s="15" t="str">
        <f t="shared" si="3"/>
        <v xml:space="preserve"> </v>
      </c>
      <c r="R21" s="19">
        <f>INDEX(Input!$C$22:$BJ$26,MATCH('Residential Bills_Yr 1_6 Units'!$A21,Input!$A$22:$A$26,0),MATCH('Residential Bills_Yr 1_6 Units'!R$13,Input!$C$21:$BJ$21,0))</f>
        <v>0</v>
      </c>
      <c r="S21" s="3" t="str">
        <f>IF(Input!J153="Tier 5",('Residential Bills_Yr 1_6 Units'!$B$7-'Residential Bills_Yr 1_6 Units'!S$17-'Residential Bills_Yr 1_6 Units'!S$18-'Residential Bills_Yr 1_6 Units'!S$19-'Residential Bills_Yr 1_6 Units'!S$20)," ")</f>
        <v xml:space="preserve"> </v>
      </c>
      <c r="T21" s="15" t="str">
        <f t="shared" si="4"/>
        <v xml:space="preserve"> </v>
      </c>
      <c r="V21" s="19">
        <f>INDEX(Input!$C$22:$BJ$26,MATCH('Residential Bills_Yr 1_6 Units'!$A21,Input!$A$22:$A$26,0),MATCH('Residential Bills_Yr 1_6 Units'!V$13,Input!$C$21:$BJ$21,0))</f>
        <v>0</v>
      </c>
      <c r="W21" s="3" t="str">
        <f>IF(Input!K153="Tier 5",('Residential Bills_Yr 1_6 Units'!$B$7-'Residential Bills_Yr 1_6 Units'!W$17-'Residential Bills_Yr 1_6 Units'!W$18-'Residential Bills_Yr 1_6 Units'!W$19-'Residential Bills_Yr 1_6 Units'!W$20)," ")</f>
        <v xml:space="preserve"> </v>
      </c>
      <c r="X21" s="15" t="str">
        <f t="shared" si="5"/>
        <v xml:space="preserve"> </v>
      </c>
      <c r="Z21" s="19">
        <f>INDEX(Input!$C$22:$BJ$26,MATCH('Residential Bills_Yr 1_6 Units'!$A21,Input!$A$22:$A$26,0),MATCH('Residential Bills_Yr 1_6 Units'!Z$13,Input!$C$21:$BJ$21,0))</f>
        <v>0</v>
      </c>
      <c r="AA21" s="3" t="str">
        <f>IF(Input!L153="Tier 5",('Residential Bills_Yr 1_6 Units'!$B$7-'Residential Bills_Yr 1_6 Units'!AA$17-'Residential Bills_Yr 1_6 Units'!AA$18-'Residential Bills_Yr 1_6 Units'!AA$19-'Residential Bills_Yr 1_6 Units'!AA$20)," ")</f>
        <v xml:space="preserve"> </v>
      </c>
      <c r="AB21" s="15" t="str">
        <f t="shared" si="6"/>
        <v xml:space="preserve"> </v>
      </c>
      <c r="AD21" s="19">
        <f>INDEX(Input!$C$22:$BJ$26,MATCH('Residential Bills_Yr 1_6 Units'!$A21,Input!$A$22:$A$26,0),MATCH('Residential Bills_Yr 1_6 Units'!AD$13,Input!$C$21:$BJ$21,0))</f>
        <v>0</v>
      </c>
      <c r="AE21" s="3" t="str">
        <f>IF(Input!M153="Tier 5",('Residential Bills_Yr 1_6 Units'!$B$7-'Residential Bills_Yr 1_6 Units'!AE$17-'Residential Bills_Yr 1_6 Units'!AE$18-'Residential Bills_Yr 1_6 Units'!AE$19-'Residential Bills_Yr 1_6 Units'!AE$20)," ")</f>
        <v xml:space="preserve"> </v>
      </c>
      <c r="AF21" s="15" t="str">
        <f t="shared" si="7"/>
        <v xml:space="preserve"> </v>
      </c>
      <c r="AH21" s="19">
        <f>INDEX(Input!$C$22:$BJ$26,MATCH('Residential Bills_Yr 1_6 Units'!$A21,Input!$A$22:$A$26,0),MATCH('Residential Bills_Yr 1_6 Units'!AH$13,Input!$C$21:$BJ$21,0))</f>
        <v>0</v>
      </c>
      <c r="AI21" s="3" t="str">
        <f>IF(Input!N153="Tier 5",('Residential Bills_Yr 1_6 Units'!$B$7-'Residential Bills_Yr 1_6 Units'!AI$17-'Residential Bills_Yr 1_6 Units'!AI$18-'Residential Bills_Yr 1_6 Units'!AI$19-'Residential Bills_Yr 1_6 Units'!AI$20)," ")</f>
        <v xml:space="preserve"> </v>
      </c>
      <c r="AJ21" s="15" t="str">
        <f t="shared" si="8"/>
        <v xml:space="preserve"> </v>
      </c>
      <c r="AL21" s="19">
        <f>INDEX(Input!$C$22:$BJ$26,MATCH('Residential Bills_Yr 1_6 Units'!$A21,Input!$A$22:$A$26,0),MATCH('Residential Bills_Yr 1_6 Units'!AL$13,Input!$C$21:$BJ$21,0))</f>
        <v>0</v>
      </c>
      <c r="AM21" s="3" t="str">
        <f>IF(Input!O153="Tier 5",('Residential Bills_Yr 1_6 Units'!$B$7-'Residential Bills_Yr 1_6 Units'!AM$17-'Residential Bills_Yr 1_6 Units'!AM$18-'Residential Bills_Yr 1_6 Units'!AM$19-'Residential Bills_Yr 1_6 Units'!AM$20)," ")</f>
        <v xml:space="preserve"> </v>
      </c>
      <c r="AN21" s="15" t="str">
        <f t="shared" si="9"/>
        <v xml:space="preserve"> </v>
      </c>
      <c r="AP21" s="19">
        <f>INDEX(Input!$C$22:$BJ$26,MATCH('Residential Bills_Yr 1_6 Units'!$A21,Input!$A$22:$A$26,0),MATCH('Residential Bills_Yr 1_6 Units'!AP$13,Input!$C$21:$BJ$21,0))</f>
        <v>0</v>
      </c>
      <c r="AQ21" s="3" t="str">
        <f>IF(Input!P153="Tier 5",('Residential Bills_Yr 1_6 Units'!$B$7-'Residential Bills_Yr 1_6 Units'!AQ$17-'Residential Bills_Yr 1_6 Units'!AQ$18-'Residential Bills_Yr 1_6 Units'!AQ$19-'Residential Bills_Yr 1_6 Units'!AQ$20)," ")</f>
        <v xml:space="preserve"> </v>
      </c>
      <c r="AR21" s="15" t="str">
        <f t="shared" si="10"/>
        <v xml:space="preserve"> </v>
      </c>
      <c r="AS21" s="7"/>
      <c r="AT21" s="19">
        <f>INDEX(Input!$C$22:$BJ$26,MATCH('Residential Bills_Yr 1_6 Units'!$A21,Input!$A$22:$A$26,0),MATCH('Residential Bills_Yr 1_6 Units'!AT$13,Input!$C$21:$BJ$21,0))</f>
        <v>0</v>
      </c>
      <c r="AU21" s="3" t="str">
        <f>IF(Input!Q153="Tier 5",('Residential Bills_Yr 1_6 Units'!$B$7-'Residential Bills_Yr 1_6 Units'!AU$17-'Residential Bills_Yr 1_6 Units'!AU$18-'Residential Bills_Yr 1_6 Units'!AU$19-'Residential Bills_Yr 1_6 Units'!AU$20)," ")</f>
        <v xml:space="preserve"> </v>
      </c>
      <c r="AV21" s="15" t="str">
        <f t="shared" si="11"/>
        <v xml:space="preserve"> </v>
      </c>
    </row>
    <row r="22" spans="1:48" x14ac:dyDescent="0.25">
      <c r="A22" t="s">
        <v>25</v>
      </c>
      <c r="B22" s="14"/>
      <c r="C22" s="3">
        <f>SUM(C17:C21)</f>
        <v>44.9</v>
      </c>
      <c r="D22" s="20">
        <f>SUM(D17:D21)+D14</f>
        <v>51.15</v>
      </c>
      <c r="F22" s="14"/>
      <c r="G22" s="3">
        <f>SUM(G17:G21)</f>
        <v>44.9</v>
      </c>
      <c r="H22" s="20">
        <f>SUM(H17:H21)+H14</f>
        <v>51.15</v>
      </c>
      <c r="J22" s="14"/>
      <c r="K22" s="3">
        <f>SUM(K17:K21)</f>
        <v>44.9</v>
      </c>
      <c r="L22" s="20">
        <f>SUM(L17:L21)+L14</f>
        <v>55.41</v>
      </c>
      <c r="N22" s="14"/>
      <c r="O22" s="3">
        <f>SUM(O17:O21)</f>
        <v>44.9</v>
      </c>
      <c r="P22" s="20">
        <f>SUM(P17:P21)+P14</f>
        <v>55.41</v>
      </c>
      <c r="R22" s="14"/>
      <c r="S22" s="3">
        <f>SUM(S17:S21)</f>
        <v>44.9</v>
      </c>
      <c r="T22" s="20">
        <f>SUM(T17:T21)+T14</f>
        <v>55.41</v>
      </c>
      <c r="V22" s="14"/>
      <c r="W22" s="3">
        <f>SUM(W17:W21)</f>
        <v>44.9</v>
      </c>
      <c r="X22" s="20">
        <f>SUM(X17:X21)+X14</f>
        <v>55.41</v>
      </c>
      <c r="Z22" s="14"/>
      <c r="AA22" s="3">
        <f>SUM(AA17:AA21)</f>
        <v>44.9</v>
      </c>
      <c r="AB22" s="20">
        <f>SUM(AB17:AB21)+AB14</f>
        <v>55.41</v>
      </c>
      <c r="AD22" s="14"/>
      <c r="AE22" s="3">
        <f>SUM(AE17:AE21)</f>
        <v>44.9</v>
      </c>
      <c r="AF22" s="20">
        <f>SUM(AF17:AF21)+AF14</f>
        <v>55.41</v>
      </c>
      <c r="AH22" s="14"/>
      <c r="AI22" s="3">
        <f>SUM(AI17:AI21)</f>
        <v>44.9</v>
      </c>
      <c r="AJ22" s="20">
        <f>SUM(AJ17:AJ21)+AJ14</f>
        <v>55.41</v>
      </c>
      <c r="AL22" s="14"/>
      <c r="AM22" s="3">
        <f>SUM(AM17:AM21)</f>
        <v>44.9</v>
      </c>
      <c r="AN22" s="20">
        <f>SUM(AN17:AN21)+AN14</f>
        <v>55.5</v>
      </c>
      <c r="AP22" s="14"/>
      <c r="AQ22" s="3">
        <f>SUM(AQ17:AQ21)</f>
        <v>44.9</v>
      </c>
      <c r="AR22" s="20">
        <f>SUM(AR17:AR21)+AR14</f>
        <v>55.5</v>
      </c>
      <c r="AS22" s="39"/>
      <c r="AT22" s="14"/>
      <c r="AU22" s="3">
        <f>SUM(AU17:AU21)</f>
        <v>44.9</v>
      </c>
      <c r="AV22" s="20">
        <f>SUM(AV17:AV21)+AV14</f>
        <v>55.5</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25">
      <c r="A25" t="str">
        <f>IF($B$9="No",Input!A33,"CAP Discount")</f>
        <v>Consolidated Expense Balancing Account</v>
      </c>
      <c r="B25" s="70">
        <f>INDEX(Input!$C$33:$BJ$45,MATCH($A25,Input!$A$33:$A$45,0),MATCH(B$13,Input!$C$32:$BJ$32,0))</f>
        <v>0</v>
      </c>
      <c r="C25" s="24">
        <f>IF(VLOOKUP($A25,Input!$A$33:$B$45,2,FALSE)="Percentage",D$22,IF(VLOOKUP($A25,Input!$A$33:$B$45,2,FALSE)="Fixed","Fixed",(C$22)))</f>
        <v>44.9</v>
      </c>
      <c r="D25" s="15">
        <f t="shared" ref="D25:D31" si="12">ROUND(IF(C25="Fixed",B25,(B25*C25)),2)</f>
        <v>0</v>
      </c>
      <c r="F25" s="70">
        <f>INDEX(Input!$C$33:$BJ$45,MATCH($A25,Input!$A$33:$A$45,0),MATCH(F$13,Input!$C$32:$BJ$32,0))</f>
        <v>0</v>
      </c>
      <c r="G25" s="24">
        <f>IF(VLOOKUP($A25,Input!$A$33:$B$45,2,FALSE)="Percentage",H$22,IF(VLOOKUP($A25,Input!$A$33:$B$45,2,FALSE)="Fixed","Fixed",(G$22)))</f>
        <v>44.9</v>
      </c>
      <c r="H25" s="15">
        <f t="shared" ref="H25:H31" si="13">ROUND(IF(G25="Fixed",F25,(F25*G25)),2)</f>
        <v>0</v>
      </c>
      <c r="J25" s="70">
        <f>INDEX(Input!$C$33:$BJ$45,MATCH($A25,Input!$A$33:$A$45,0),MATCH(J$13,Input!$C$32:$BJ$32,0))</f>
        <v>3.3999999999999998E-3</v>
      </c>
      <c r="K25" s="24">
        <f>IF(VLOOKUP($A25,Input!$A$33:$B$45,2,FALSE)="Percentage",L$22,IF(VLOOKUP($A25,Input!$A$33:$B$45,2,FALSE)="Fixed","Fixed",(K$22)))</f>
        <v>44.9</v>
      </c>
      <c r="L25" s="15">
        <f t="shared" ref="L25:L31" si="14">ROUND(IF(K25="Fixed",J25,(J25*K25)),2)</f>
        <v>0.15</v>
      </c>
      <c r="N25" s="70">
        <f>INDEX(Input!$C$33:$BJ$45,MATCH($A25,Input!$A$33:$A$45,0),MATCH(N$13,Input!$C$32:$BJ$32,0))</f>
        <v>3.3999999999999998E-3</v>
      </c>
      <c r="O25" s="24">
        <f>IF(VLOOKUP($A25,Input!$A$33:$B$45,2,FALSE)="Percentage",P$22,IF(VLOOKUP($A25,Input!$A$33:$B$45,2,FALSE)="Fixed","Fixed",(O$22)))</f>
        <v>44.9</v>
      </c>
      <c r="P25" s="15">
        <f t="shared" ref="P25:P31" si="15">ROUND(IF(O25="Fixed",N25,(N25*O25)),2)</f>
        <v>0.15</v>
      </c>
      <c r="R25" s="70">
        <f>INDEX(Input!$C$33:$BJ$45,MATCH($A25,Input!$A$33:$A$45,0),MATCH(R$13,Input!$C$32:$BJ$32,0))</f>
        <v>3.3999999999999998E-3</v>
      </c>
      <c r="S25" s="24">
        <f>IF(VLOOKUP($A25,Input!$A$33:$B$45,2,FALSE)="Percentage",T$22,IF(VLOOKUP($A25,Input!$A$33:$B$45,2,FALSE)="Fixed","Fixed",(S$22)))</f>
        <v>44.9</v>
      </c>
      <c r="T25" s="15">
        <f t="shared" ref="T25:T31" si="16">ROUND(IF(S25="Fixed",R25,(R25*S25)),2)</f>
        <v>0.15</v>
      </c>
      <c r="V25" s="70">
        <f>INDEX(Input!$C$33:$BJ$45,MATCH($A25,Input!$A$33:$A$45,0),MATCH(V$13,Input!$C$32:$BJ$32,0))</f>
        <v>3.3999999999999998E-3</v>
      </c>
      <c r="W25" s="24">
        <f>IF(VLOOKUP($A25,Input!$A$33:$B$45,2,FALSE)="Percentage",X$22,IF(VLOOKUP($A25,Input!$A$33:$B$45,2,FALSE)="Fixed","Fixed",(W$22)))</f>
        <v>44.9</v>
      </c>
      <c r="X25" s="15">
        <f t="shared" ref="X25:X31" si="17">ROUND(IF(W25="Fixed",V25,(V25*W25)),2)</f>
        <v>0.15</v>
      </c>
      <c r="Z25" s="70">
        <f>INDEX(Input!$C$33:$BJ$45,MATCH($A25,Input!$A$33:$A$45,0),MATCH(Z$13,Input!$C$32:$BJ$32,0))</f>
        <v>3.3999999999999998E-3</v>
      </c>
      <c r="AA25" s="24">
        <f>IF(VLOOKUP($A25,Input!$A$33:$B$45,2,FALSE)="Percentage",AB$22,IF(VLOOKUP($A25,Input!$A$33:$B$45,2,FALSE)="Fixed","Fixed",(AA$22)))</f>
        <v>44.9</v>
      </c>
      <c r="AB25" s="15">
        <f t="shared" ref="AB25:AB31" si="18">ROUND(IF(AA25="Fixed",Z25,(Z25*AA25)),2)</f>
        <v>0.15</v>
      </c>
      <c r="AD25" s="70">
        <f>INDEX(Input!$C$33:$BJ$45,MATCH($A25,Input!$A$33:$A$45,0),MATCH(AD$13,Input!$C$32:$BJ$32,0))</f>
        <v>3.3999999999999998E-3</v>
      </c>
      <c r="AE25" s="24">
        <f>IF(VLOOKUP($A25,Input!$A$33:$B$45,2,FALSE)="Percentage",AF$22,IF(VLOOKUP($A25,Input!$A$33:$B$45,2,FALSE)="Fixed","Fixed",(AE$22)))</f>
        <v>44.9</v>
      </c>
      <c r="AF25" s="15">
        <f t="shared" ref="AF25:AF31" si="19">ROUND(IF(AE25="Fixed",AD25,(AD25*AE25)),2)</f>
        <v>0.15</v>
      </c>
      <c r="AH25" s="70">
        <f>INDEX(Input!$C$33:$BJ$45,MATCH($A25,Input!$A$33:$A$45,0),MATCH(AH$13,Input!$C$32:$BJ$32,0))</f>
        <v>3.3999999999999998E-3</v>
      </c>
      <c r="AI25" s="24">
        <f>IF(VLOOKUP($A25,Input!$A$33:$B$45,2,FALSE)="Percentage",AJ$22,IF(VLOOKUP($A25,Input!$A$33:$B$45,2,FALSE)="Fixed","Fixed",(AI$22)))</f>
        <v>44.9</v>
      </c>
      <c r="AJ25" s="15">
        <f t="shared" ref="AJ25:AJ31" si="20">ROUND(IF(AI25="Fixed",AH25,(AH25*AI25)),2)</f>
        <v>0.15</v>
      </c>
      <c r="AL25" s="70">
        <f>INDEX(Input!$C$33:$BJ$45,MATCH($A25,Input!$A$33:$A$45,0),MATCH(AL$13,Input!$C$32:$BJ$32,0))</f>
        <v>3.3999999999999998E-3</v>
      </c>
      <c r="AM25" s="24">
        <f>IF(VLOOKUP($A25,Input!$A$33:$B$45,2,FALSE)="Percentage",AN$22,IF(VLOOKUP($A25,Input!$A$33:$B$45,2,FALSE)="Fixed","Fixed",(AM$22)))</f>
        <v>44.9</v>
      </c>
      <c r="AN25" s="15">
        <f t="shared" ref="AN25:AN31" si="21">ROUND(IF(AM25="Fixed",AL25,(AL25*AM25)),2)</f>
        <v>0.15</v>
      </c>
      <c r="AP25" s="70">
        <f>INDEX(Input!$C$33:$BJ$45,MATCH($A25,Input!$A$33:$A$45,0),MATCH(AP$13,Input!$C$32:$BJ$32,0))</f>
        <v>3.3999999999999998E-3</v>
      </c>
      <c r="AQ25" s="24">
        <f>IF(VLOOKUP($A25,Input!$A$33:$B$45,2,FALSE)="Percentage",AR$22,IF(VLOOKUP($A25,Input!$A$33:$B$45,2,FALSE)="Fixed","Fixed",(AQ$22)))</f>
        <v>44.9</v>
      </c>
      <c r="AR25" s="15">
        <f t="shared" ref="AR25:AR31" si="22">ROUND(IF(AQ25="Fixed",AP25,(AP25*AQ25)),2)</f>
        <v>0.15</v>
      </c>
      <c r="AS25" s="7"/>
      <c r="AT25" s="70">
        <f>INDEX(Input!$C$33:$BJ$45,MATCH($A25,Input!$A$33:$A$45,0),MATCH(AT$13,Input!$C$32:$BJ$32,0))</f>
        <v>3.3999999999999998E-3</v>
      </c>
      <c r="AU25" s="24">
        <f>IF(VLOOKUP($A25,Input!$A$33:$B$45,2,FALSE)="Percentage",AV$22,IF(VLOOKUP($A25,Input!$A$33:$B$45,2,FALSE)="Fixed","Fixed",(AU$22)))</f>
        <v>44.9</v>
      </c>
      <c r="AV25" s="15">
        <f t="shared" ref="AV25:AV31" si="23">ROUND(IF(AU25="Fixed",AT25,(AT25*AU25)),2)</f>
        <v>0.15</v>
      </c>
    </row>
    <row r="26" spans="1:48" x14ac:dyDescent="0.25">
      <c r="A26" t="str">
        <f>Input!A34</f>
        <v>Customer Assistance Program Surcharge</v>
      </c>
      <c r="B26" s="70">
        <f>IF($B$9="No",INDEX(Input!$C$33:$BJ$80,MATCH($A26,Input!$A$33:$A$80,0),MATCH(B$13,Input!$C$32:$BJ$32,0)),0)</f>
        <v>1.77</v>
      </c>
      <c r="C26" s="24" t="str">
        <f>IF(VLOOKUP($A26,Input!$A$33:$B$80,2,FALSE)="Percentage",D$22,IF(VLOOKUP($A26,Input!$A$33:$B$80,2,FALSE)="Fixed","Fixed",(C$22)))</f>
        <v>Fixed</v>
      </c>
      <c r="D26" s="15">
        <f t="shared" si="12"/>
        <v>1.77</v>
      </c>
      <c r="F26" s="70">
        <f>IF($B$9="No",INDEX(Input!$C$33:$BJ$80,MATCH($A26,Input!$A$33:$A$80,0),MATCH(F$13,Input!$C$32:$BJ$32,0)),0)</f>
        <v>1.77</v>
      </c>
      <c r="G26" s="24" t="str">
        <f>IF(VLOOKUP($A26,Input!$A$33:$B$80,2,FALSE)="Percentage",H$22,IF(VLOOKUP($A26,Input!$A$33:$B$80,2,FALSE)="Fixed","Fixed",(G$22)))</f>
        <v>Fixed</v>
      </c>
      <c r="H26" s="15">
        <f t="shared" si="13"/>
        <v>1.77</v>
      </c>
      <c r="J26" s="70">
        <f>IF($B$9="No",INDEX(Input!$C$33:$BJ$80,MATCH($A26,Input!$A$33:$A$80,0),MATCH(J$13,Input!$C$32:$BJ$32,0)),0)</f>
        <v>3.15</v>
      </c>
      <c r="K26" s="24" t="str">
        <f>IF(VLOOKUP($A26,Input!$A$33:$B$80,2,FALSE)="Percentage",L$22,IF(VLOOKUP($A26,Input!$A$33:$B$80,2,FALSE)="Fixed","Fixed",(K$22)))</f>
        <v>Fixed</v>
      </c>
      <c r="L26" s="15">
        <f t="shared" si="14"/>
        <v>3.15</v>
      </c>
      <c r="N26" s="70">
        <f>IF($B$9="No",INDEX(Input!$C$33:$BJ$80,MATCH($A26,Input!$A$33:$A$80,0),MATCH(N$13,Input!$C$32:$BJ$32,0)),0)</f>
        <v>3.15</v>
      </c>
      <c r="O26" s="24" t="str">
        <f>IF(VLOOKUP($A26,Input!$A$33:$B$80,2,FALSE)="Percentage",P$22,IF(VLOOKUP($A26,Input!$A$33:$B$80,2,FALSE)="Fixed","Fixed",(O$22)))</f>
        <v>Fixed</v>
      </c>
      <c r="P26" s="15">
        <f t="shared" si="15"/>
        <v>3.15</v>
      </c>
      <c r="R26" s="70">
        <f>IF($B$9="No",INDEX(Input!$C$33:$BJ$80,MATCH($A26,Input!$A$33:$A$80,0),MATCH(R$13,Input!$C$32:$BJ$32,0)),0)</f>
        <v>3.15</v>
      </c>
      <c r="S26" s="24" t="str">
        <f>IF(VLOOKUP($A26,Input!$A$33:$B$80,2,FALSE)="Percentage",T$22,IF(VLOOKUP($A26,Input!$A$33:$B$80,2,FALSE)="Fixed","Fixed",(S$22)))</f>
        <v>Fixed</v>
      </c>
      <c r="T26" s="15">
        <f t="shared" si="16"/>
        <v>3.15</v>
      </c>
      <c r="V26" s="70">
        <f>IF($B$9="No",INDEX(Input!$C$33:$BJ$80,MATCH($A26,Input!$A$33:$A$80,0),MATCH(V$13,Input!$C$32:$BJ$32,0)),0)</f>
        <v>3.15</v>
      </c>
      <c r="W26" s="24" t="str">
        <f>IF(VLOOKUP($A26,Input!$A$33:$B$80,2,FALSE)="Percentage",X$22,IF(VLOOKUP($A26,Input!$A$33:$B$80,2,FALSE)="Fixed","Fixed",(W$22)))</f>
        <v>Fixed</v>
      </c>
      <c r="X26" s="15">
        <f t="shared" si="17"/>
        <v>3.15</v>
      </c>
      <c r="Z26" s="70">
        <f>IF($B$9="No",INDEX(Input!$C$33:$BJ$80,MATCH($A26,Input!$A$33:$A$80,0),MATCH(Z$13,Input!$C$32:$BJ$32,0)),0)</f>
        <v>3.15</v>
      </c>
      <c r="AA26" s="24" t="str">
        <f>IF(VLOOKUP($A26,Input!$A$33:$B$80,2,FALSE)="Percentage",AB$22,IF(VLOOKUP($A26,Input!$A$33:$B$80,2,FALSE)="Fixed","Fixed",(AA$22)))</f>
        <v>Fixed</v>
      </c>
      <c r="AB26" s="15">
        <f t="shared" si="18"/>
        <v>3.15</v>
      </c>
      <c r="AD26" s="70">
        <f>IF($B$9="No",INDEX(Input!$C$33:$BJ$80,MATCH($A26,Input!$A$33:$A$80,0),MATCH(AD$13,Input!$C$32:$BJ$32,0)),0)</f>
        <v>3.15</v>
      </c>
      <c r="AE26" s="24" t="str">
        <f>IF(VLOOKUP($A26,Input!$A$33:$B$80,2,FALSE)="Percentage",AF$22,IF(VLOOKUP($A26,Input!$A$33:$B$80,2,FALSE)="Fixed","Fixed",(AE$22)))</f>
        <v>Fixed</v>
      </c>
      <c r="AF26" s="15">
        <f t="shared" si="19"/>
        <v>3.15</v>
      </c>
      <c r="AH26" s="70">
        <f>IF($B$9="No",INDEX(Input!$C$33:$BJ$80,MATCH($A26,Input!$A$33:$A$80,0),MATCH(AH$13,Input!$C$32:$BJ$32,0)),0)</f>
        <v>3.15</v>
      </c>
      <c r="AI26" s="24" t="str">
        <f>IF(VLOOKUP($A26,Input!$A$33:$B$80,2,FALSE)="Percentage",AJ$22,IF(VLOOKUP($A26,Input!$A$33:$B$80,2,FALSE)="Fixed","Fixed",(AI$22)))</f>
        <v>Fixed</v>
      </c>
      <c r="AJ26" s="15">
        <f t="shared" si="20"/>
        <v>3.15</v>
      </c>
      <c r="AL26" s="70">
        <f>IF($B$9="No",INDEX(Input!$C$33:$BJ$80,MATCH($A26,Input!$A$33:$A$80,0),MATCH(AL$13,Input!$C$32:$BJ$32,0)),0)</f>
        <v>3.15</v>
      </c>
      <c r="AM26" s="24" t="str">
        <f>IF(VLOOKUP($A26,Input!$A$33:$B$80,2,FALSE)="Percentage",AN$22,IF(VLOOKUP($A26,Input!$A$33:$B$80,2,FALSE)="Fixed","Fixed",(AM$22)))</f>
        <v>Fixed</v>
      </c>
      <c r="AN26" s="15">
        <f t="shared" si="21"/>
        <v>3.15</v>
      </c>
      <c r="AP26" s="70">
        <f>IF($B$9="No",INDEX(Input!$C$33:$BJ$80,MATCH($A26,Input!$A$33:$A$80,0),MATCH(AP$13,Input!$C$32:$BJ$32,0)),0)</f>
        <v>3.15</v>
      </c>
      <c r="AQ26" s="24" t="str">
        <f>IF(VLOOKUP($A26,Input!$A$33:$B$80,2,FALSE)="Percentage",AR$22,IF(VLOOKUP($A26,Input!$A$33:$B$80,2,FALSE)="Fixed","Fixed",(AQ$22)))</f>
        <v>Fixed</v>
      </c>
      <c r="AR26" s="15">
        <f t="shared" si="22"/>
        <v>3.15</v>
      </c>
      <c r="AT26" s="70">
        <f>IF($B$9="No",INDEX(Input!$C$33:$BJ$80,MATCH($A26,Input!$A$33:$A$80,0),MATCH(AT$13,Input!$C$32:$BJ$32,0)),0)</f>
        <v>3.15</v>
      </c>
      <c r="AU26" s="24" t="str">
        <f>IF(VLOOKUP($A26,Input!$A$33:$B$80,2,FALSE)="Percentage",AV$22,IF(VLOOKUP($A26,Input!$A$33:$B$80,2,FALSE)="Fixed","Fixed",(AU$22)))</f>
        <v>Fixed</v>
      </c>
      <c r="AV26" s="15">
        <f t="shared" si="23"/>
        <v>3.15</v>
      </c>
    </row>
    <row r="27" spans="1:48" x14ac:dyDescent="0.25">
      <c r="A27" t="str">
        <f>Input!A35</f>
        <v>Customer Assistance Program</v>
      </c>
      <c r="B27" s="23">
        <f>IF($B$9="No",0,INDEX(Input!$C$33:$BJ$80,MATCH($A27,Input!$A$33:$A$80,0),MATCH(B$13,Input!$C$32:$BJ$32,0)))</f>
        <v>0</v>
      </c>
      <c r="C27" s="24">
        <f>IF(VLOOKUP($A27,Input!$A$33:$B$80,2,FALSE)="Percentage",D$22,IF(VLOOKUP($A27,Input!$A$33:$B$80,2,FALSE)="Fixed","Fixed",(C$22)))</f>
        <v>51.15</v>
      </c>
      <c r="D27" s="15">
        <f t="shared" si="12"/>
        <v>0</v>
      </c>
      <c r="F27" s="23">
        <f>IF($B$9="No",0,INDEX(Input!$C$33:$BJ$80,MATCH($A27,Input!$A$33:$A$80,0),MATCH(F$13,Input!$C$32:$BJ$32,0)))</f>
        <v>0</v>
      </c>
      <c r="G27" s="24">
        <f>IF(VLOOKUP($A27,Input!$A$33:$B$80,2,FALSE)="Percentage",H$22,IF(VLOOKUP($A27,Input!$A$33:$B$80,2,FALSE)="Fixed","Fixed",(G$22)))</f>
        <v>51.15</v>
      </c>
      <c r="H27" s="15">
        <f t="shared" si="13"/>
        <v>0</v>
      </c>
      <c r="J27" s="23">
        <f>IF($B$9="No",0,INDEX(Input!$C$33:$BJ$80,MATCH($A27,Input!$A$33:$A$80,0),MATCH(J$13,Input!$C$32:$BJ$32,0)))</f>
        <v>0</v>
      </c>
      <c r="K27" s="24">
        <f>IF(VLOOKUP($A27,Input!$A$33:$B$80,2,FALSE)="Percentage",L$22,IF(VLOOKUP($A27,Input!$A$33:$B$80,2,FALSE)="Fixed","Fixed",(K$22)))</f>
        <v>55.41</v>
      </c>
      <c r="L27" s="15">
        <f t="shared" si="14"/>
        <v>0</v>
      </c>
      <c r="N27" s="23">
        <f>IF($B$9="No",0,INDEX(Input!$C$33:$BJ$80,MATCH($A27,Input!$A$33:$A$80,0),MATCH(N$13,Input!$C$32:$BJ$32,0)))</f>
        <v>0</v>
      </c>
      <c r="O27" s="24">
        <f>IF(VLOOKUP($A27,Input!$A$33:$B$80,2,FALSE)="Percentage",P$22,IF(VLOOKUP($A27,Input!$A$33:$B$80,2,FALSE)="Fixed","Fixed",(O$22)))</f>
        <v>55.41</v>
      </c>
      <c r="P27" s="15">
        <f t="shared" si="15"/>
        <v>0</v>
      </c>
      <c r="R27" s="23">
        <f>IF($B$9="No",0,INDEX(Input!$C$33:$BJ$80,MATCH($A27,Input!$A$33:$A$80,0),MATCH(R$13,Input!$C$32:$BJ$32,0)))</f>
        <v>0</v>
      </c>
      <c r="S27" s="24">
        <f>IF(VLOOKUP($A27,Input!$A$33:$B$80,2,FALSE)="Percentage",T$22,IF(VLOOKUP($A27,Input!$A$33:$B$80,2,FALSE)="Fixed","Fixed",(S$22)))</f>
        <v>55.41</v>
      </c>
      <c r="T27" s="15">
        <f t="shared" si="16"/>
        <v>0</v>
      </c>
      <c r="V27" s="23">
        <f>IF($B$9="No",0,INDEX(Input!$C$33:$BJ$80,MATCH($A27,Input!$A$33:$A$80,0),MATCH(V$13,Input!$C$32:$BJ$32,0)))</f>
        <v>0</v>
      </c>
      <c r="W27" s="24">
        <f>IF(VLOOKUP($A27,Input!$A$33:$B$80,2,FALSE)="Percentage",X$22,IF(VLOOKUP($A27,Input!$A$33:$B$80,2,FALSE)="Fixed","Fixed",(W$22)))</f>
        <v>55.41</v>
      </c>
      <c r="X27" s="15">
        <f t="shared" si="17"/>
        <v>0</v>
      </c>
      <c r="Z27" s="23">
        <f>IF($B$9="No",0,INDEX(Input!$C$33:$BJ$80,MATCH($A27,Input!$A$33:$A$80,0),MATCH(Z$13,Input!$C$32:$BJ$32,0)))</f>
        <v>0</v>
      </c>
      <c r="AA27" s="24">
        <f>IF(VLOOKUP($A27,Input!$A$33:$B$80,2,FALSE)="Percentage",AB$22,IF(VLOOKUP($A27,Input!$A$33:$B$80,2,FALSE)="Fixed","Fixed",(AA$22)))</f>
        <v>55.41</v>
      </c>
      <c r="AB27" s="15">
        <f t="shared" si="18"/>
        <v>0</v>
      </c>
      <c r="AD27" s="23">
        <f>IF($B$9="No",0,INDEX(Input!$C$33:$BJ$80,MATCH($A27,Input!$A$33:$A$80,0),MATCH(AD$13,Input!$C$32:$BJ$32,0)))</f>
        <v>0</v>
      </c>
      <c r="AE27" s="24">
        <f>IF(VLOOKUP($A27,Input!$A$33:$B$80,2,FALSE)="Percentage",AF$22,IF(VLOOKUP($A27,Input!$A$33:$B$80,2,FALSE)="Fixed","Fixed",(AE$22)))</f>
        <v>55.41</v>
      </c>
      <c r="AF27" s="15">
        <f t="shared" si="19"/>
        <v>0</v>
      </c>
      <c r="AH27" s="23">
        <f>IF($B$9="No",0,INDEX(Input!$C$33:$BJ$80,MATCH($A27,Input!$A$33:$A$80,0),MATCH(AH$13,Input!$C$32:$BJ$32,0)))</f>
        <v>0</v>
      </c>
      <c r="AI27" s="24">
        <f>IF(VLOOKUP($A27,Input!$A$33:$B$80,2,FALSE)="Percentage",AJ$22,IF(VLOOKUP($A27,Input!$A$33:$B$80,2,FALSE)="Fixed","Fixed",(AI$22)))</f>
        <v>55.41</v>
      </c>
      <c r="AJ27" s="15">
        <f t="shared" si="20"/>
        <v>0</v>
      </c>
      <c r="AL27" s="23">
        <f>IF($B$9="No",0,INDEX(Input!$C$33:$BJ$80,MATCH($A27,Input!$A$33:$A$80,0),MATCH(AL$13,Input!$C$32:$BJ$32,0)))</f>
        <v>0</v>
      </c>
      <c r="AM27" s="24">
        <f>IF(VLOOKUP($A27,Input!$A$33:$B$80,2,FALSE)="Percentage",AN$22,IF(VLOOKUP($A27,Input!$A$33:$B$80,2,FALSE)="Fixed","Fixed",(AM$22)))</f>
        <v>55.5</v>
      </c>
      <c r="AN27" s="15">
        <f t="shared" si="21"/>
        <v>0</v>
      </c>
      <c r="AP27" s="23">
        <f>IF($B$9="No",0,INDEX(Input!$C$33:$BJ$80,MATCH($A27,Input!$A$33:$A$80,0),MATCH(AP$13,Input!$C$32:$BJ$32,0)))</f>
        <v>0</v>
      </c>
      <c r="AQ27" s="24">
        <f>IF(VLOOKUP($A27,Input!$A$33:$B$80,2,FALSE)="Percentage",AR$22,IF(VLOOKUP($A27,Input!$A$33:$B$80,2,FALSE)="Fixed","Fixed",(AQ$22)))</f>
        <v>55.5</v>
      </c>
      <c r="AR27" s="15">
        <f t="shared" si="22"/>
        <v>0</v>
      </c>
      <c r="AT27" s="23">
        <f>IF($B$9="No",0,INDEX(Input!$C$33:$BJ$80,MATCH($A27,Input!$A$33:$A$80,0),MATCH(AT$13,Input!$C$32:$BJ$32,0)))</f>
        <v>0</v>
      </c>
      <c r="AU27" s="24">
        <f>IF(VLOOKUP($A27,Input!$A$33:$B$80,2,FALSE)="Percentage",AV$22,IF(VLOOKUP($A27,Input!$A$33:$B$80,2,FALSE)="Fixed","Fixed",(AU$22)))</f>
        <v>55.5</v>
      </c>
      <c r="AV27" s="15">
        <f t="shared" si="23"/>
        <v>0</v>
      </c>
    </row>
    <row r="28" spans="1:48" x14ac:dyDescent="0.25">
      <c r="A28" t="str">
        <f>Input!A36</f>
        <v>WRAM/MCBA Surcharge</v>
      </c>
      <c r="B28" s="70">
        <f>INDEX(Input!$C$33:$BJ$45,MATCH($A28,Input!$A$33:$A$45,0),MATCH(B$13,Input!$C$32:$BJ$32,0))</f>
        <v>2.7E-2</v>
      </c>
      <c r="C28" s="24">
        <f>IF(VLOOKUP($A28,Input!$A$33:$B$45,2,FALSE)="Percentage",D$22,IF(VLOOKUP($A28,Input!$A$33:$B$45,2,FALSE)="Fixed","Fixed",(C$22)))</f>
        <v>44.9</v>
      </c>
      <c r="D28" s="15">
        <f t="shared" si="12"/>
        <v>1.21</v>
      </c>
      <c r="F28" s="70">
        <f>INDEX(Input!$C$33:$BJ$45,MATCH($A28,Input!$A$33:$A$45,0),MATCH(F$13,Input!$C$32:$BJ$32,0))</f>
        <v>2.1000000000000001E-2</v>
      </c>
      <c r="G28" s="24">
        <f>IF(VLOOKUP($A28,Input!$A$33:$B$45,2,FALSE)="Percentage",H$22,IF(VLOOKUP($A28,Input!$A$33:$B$45,2,FALSE)="Fixed","Fixed",(G$22)))</f>
        <v>44.9</v>
      </c>
      <c r="H28" s="15">
        <f t="shared" si="13"/>
        <v>0.94</v>
      </c>
      <c r="J28" s="70">
        <f>INDEX(Input!$C$33:$BJ$45,MATCH($A28,Input!$A$33:$A$45,0),MATCH(J$13,Input!$C$32:$BJ$32,0))</f>
        <v>0</v>
      </c>
      <c r="K28" s="24">
        <f>IF(VLOOKUP($A28,Input!$A$33:$B$45,2,FALSE)="Percentage",L$22,IF(VLOOKUP($A28,Input!$A$33:$B$45,2,FALSE)="Fixed","Fixed",(K$22)))</f>
        <v>44.9</v>
      </c>
      <c r="L28" s="15">
        <f t="shared" si="14"/>
        <v>0</v>
      </c>
      <c r="N28" s="70">
        <f>INDEX(Input!$C$33:$BJ$45,MATCH($A28,Input!$A$33:$A$45,0),MATCH(N$13,Input!$C$32:$BJ$32,0))</f>
        <v>0</v>
      </c>
      <c r="O28" s="24">
        <f>IF(VLOOKUP($A28,Input!$A$33:$B$45,2,FALSE)="Percentage",P$22,IF(VLOOKUP($A28,Input!$A$33:$B$45,2,FALSE)="Fixed","Fixed",(O$22)))</f>
        <v>44.9</v>
      </c>
      <c r="P28" s="15">
        <f t="shared" si="15"/>
        <v>0</v>
      </c>
      <c r="R28" s="70">
        <f>INDEX(Input!$C$33:$BJ$45,MATCH($A28,Input!$A$33:$A$45,0),MATCH(R$13,Input!$C$32:$BJ$32,0))</f>
        <v>0</v>
      </c>
      <c r="S28" s="24">
        <f>IF(VLOOKUP($A28,Input!$A$33:$B$45,2,FALSE)="Percentage",T$22,IF(VLOOKUP($A28,Input!$A$33:$B$45,2,FALSE)="Fixed","Fixed",(S$22)))</f>
        <v>44.9</v>
      </c>
      <c r="T28" s="15">
        <f t="shared" si="16"/>
        <v>0</v>
      </c>
      <c r="V28" s="70">
        <f>INDEX(Input!$C$33:$BJ$45,MATCH($A28,Input!$A$33:$A$45,0),MATCH(V$13,Input!$C$32:$BJ$32,0))</f>
        <v>0</v>
      </c>
      <c r="W28" s="24">
        <f>IF(VLOOKUP($A28,Input!$A$33:$B$45,2,FALSE)="Percentage",X$22,IF(VLOOKUP($A28,Input!$A$33:$B$45,2,FALSE)="Fixed","Fixed",(W$22)))</f>
        <v>44.9</v>
      </c>
      <c r="X28" s="15">
        <f t="shared" si="17"/>
        <v>0</v>
      </c>
      <c r="Z28" s="70">
        <f>INDEX(Input!$C$33:$BJ$45,MATCH($A28,Input!$A$33:$A$45,0),MATCH(Z$13,Input!$C$32:$BJ$32,0))</f>
        <v>0</v>
      </c>
      <c r="AA28" s="24">
        <f>IF(VLOOKUP($A28,Input!$A$33:$B$45,2,FALSE)="Percentage",AB$22,IF(VLOOKUP($A28,Input!$A$33:$B$45,2,FALSE)="Fixed","Fixed",(AA$22)))</f>
        <v>44.9</v>
      </c>
      <c r="AB28" s="15">
        <f t="shared" si="18"/>
        <v>0</v>
      </c>
      <c r="AD28" s="70">
        <f>INDEX(Input!$C$33:$BJ$45,MATCH($A28,Input!$A$33:$A$45,0),MATCH(AD$13,Input!$C$32:$BJ$32,0))</f>
        <v>0</v>
      </c>
      <c r="AE28" s="24">
        <f>IF(VLOOKUP($A28,Input!$A$33:$B$45,2,FALSE)="Percentage",AF$22,IF(VLOOKUP($A28,Input!$A$33:$B$45,2,FALSE)="Fixed","Fixed",(AE$22)))</f>
        <v>44.9</v>
      </c>
      <c r="AF28" s="15">
        <f t="shared" si="19"/>
        <v>0</v>
      </c>
      <c r="AH28" s="70">
        <f>INDEX(Input!$C$33:$BJ$45,MATCH($A28,Input!$A$33:$A$45,0),MATCH(AH$13,Input!$C$32:$BJ$32,0))</f>
        <v>0</v>
      </c>
      <c r="AI28" s="24">
        <f>IF(VLOOKUP($A28,Input!$A$33:$B$45,2,FALSE)="Percentage",AJ$22,IF(VLOOKUP($A28,Input!$A$33:$B$45,2,FALSE)="Fixed","Fixed",(AI$22)))</f>
        <v>44.9</v>
      </c>
      <c r="AJ28" s="15">
        <f t="shared" si="20"/>
        <v>0</v>
      </c>
      <c r="AL28" s="70">
        <f>INDEX(Input!$C$33:$BJ$45,MATCH($A28,Input!$A$33:$A$45,0),MATCH(AL$13,Input!$C$32:$BJ$32,0))</f>
        <v>0</v>
      </c>
      <c r="AM28" s="24">
        <f>IF(VLOOKUP($A28,Input!$A$33:$B$45,2,FALSE)="Percentage",AN$22,IF(VLOOKUP($A28,Input!$A$33:$B$45,2,FALSE)="Fixed","Fixed",(AM$22)))</f>
        <v>44.9</v>
      </c>
      <c r="AN28" s="15">
        <f t="shared" si="21"/>
        <v>0</v>
      </c>
      <c r="AP28" s="70">
        <f>INDEX(Input!$C$33:$BJ$45,MATCH($A28,Input!$A$33:$A$45,0),MATCH(AP$13,Input!$C$32:$BJ$32,0))</f>
        <v>0</v>
      </c>
      <c r="AQ28" s="24">
        <f>IF(VLOOKUP($A28,Input!$A$33:$B$45,2,FALSE)="Percentage",AR$22,IF(VLOOKUP($A28,Input!$A$33:$B$45,2,FALSE)="Fixed","Fixed",(AQ$22)))</f>
        <v>44.9</v>
      </c>
      <c r="AR28" s="15">
        <f t="shared" si="22"/>
        <v>0</v>
      </c>
      <c r="AS28" s="7"/>
      <c r="AT28" s="70">
        <f>INDEX(Input!$C$33:$BJ$45,MATCH($A28,Input!$A$33:$A$45,0),MATCH(AT$13,Input!$C$32:$BJ$32,0))</f>
        <v>0</v>
      </c>
      <c r="AU28" s="24">
        <f>IF(VLOOKUP($A28,Input!$A$33:$B$45,2,FALSE)="Percentage",AV$22,IF(VLOOKUP($A28,Input!$A$33:$B$45,2,FALSE)="Fixed","Fixed",(AU$22)))</f>
        <v>44.9</v>
      </c>
      <c r="AV28" s="15">
        <f t="shared" si="23"/>
        <v>0</v>
      </c>
    </row>
    <row r="29" spans="1:48" x14ac:dyDescent="0.25">
      <c r="A29" t="str">
        <f>Input!A37</f>
        <v>Purchased Water Surcharge</v>
      </c>
      <c r="B29" s="70">
        <f>INDEX(Input!$C$33:$BJ$45,MATCH($A29,Input!$A$33:$A$45,0),MATCH(B$13,Input!$C$32:$BJ$32,0))</f>
        <v>4.36E-2</v>
      </c>
      <c r="C29" s="24">
        <f>IF(VLOOKUP($A29,Input!$A$33:$B$45,2,FALSE)="Percentage",D$22,IF(VLOOKUP($A29,Input!$A$33:$B$45,2,FALSE)="Fixed","Fixed",(C$22)))</f>
        <v>44.9</v>
      </c>
      <c r="D29" s="15">
        <f t="shared" si="12"/>
        <v>1.96</v>
      </c>
      <c r="F29" s="70">
        <f>INDEX(Input!$C$33:$BJ$45,MATCH($A29,Input!$A$33:$A$45,0),MATCH(F$13,Input!$C$32:$BJ$32,0))</f>
        <v>3.3099999999999997E-2</v>
      </c>
      <c r="G29" s="24">
        <f>IF(VLOOKUP($A29,Input!$A$33:$B$45,2,FALSE)="Percentage",H$22,IF(VLOOKUP($A29,Input!$A$33:$B$45,2,FALSE)="Fixed","Fixed",(G$22)))</f>
        <v>44.9</v>
      </c>
      <c r="H29" s="15">
        <f t="shared" si="13"/>
        <v>1.49</v>
      </c>
      <c r="J29" s="70">
        <f>INDEX(Input!$C$33:$BJ$45,MATCH($A29,Input!$A$33:$A$45,0),MATCH(J$13,Input!$C$32:$BJ$32,0))</f>
        <v>4.8300000000000003E-2</v>
      </c>
      <c r="K29" s="24">
        <f>IF(VLOOKUP($A29,Input!$A$33:$B$45,2,FALSE)="Percentage",L$22,IF(VLOOKUP($A29,Input!$A$33:$B$45,2,FALSE)="Fixed","Fixed",(K$22)))</f>
        <v>44.9</v>
      </c>
      <c r="L29" s="15">
        <f t="shared" si="14"/>
        <v>2.17</v>
      </c>
      <c r="N29" s="70">
        <f>INDEX(Input!$C$33:$BJ$45,MATCH($A29,Input!$A$33:$A$45,0),MATCH(N$13,Input!$C$32:$BJ$32,0))</f>
        <v>4.8300000000000003E-2</v>
      </c>
      <c r="O29" s="24">
        <f>IF(VLOOKUP($A29,Input!$A$33:$B$45,2,FALSE)="Percentage",P$22,IF(VLOOKUP($A29,Input!$A$33:$B$45,2,FALSE)="Fixed","Fixed",(O$22)))</f>
        <v>44.9</v>
      </c>
      <c r="P29" s="15">
        <f t="shared" si="15"/>
        <v>2.17</v>
      </c>
      <c r="R29" s="70">
        <f>INDEX(Input!$C$33:$BJ$45,MATCH($A29,Input!$A$33:$A$45,0),MATCH(R$13,Input!$C$32:$BJ$32,0))</f>
        <v>4.8300000000000003E-2</v>
      </c>
      <c r="S29" s="24">
        <f>IF(VLOOKUP($A29,Input!$A$33:$B$45,2,FALSE)="Percentage",T$22,IF(VLOOKUP($A29,Input!$A$33:$B$45,2,FALSE)="Fixed","Fixed",(S$22)))</f>
        <v>44.9</v>
      </c>
      <c r="T29" s="15">
        <f t="shared" si="16"/>
        <v>2.17</v>
      </c>
      <c r="V29" s="70">
        <f>INDEX(Input!$C$33:$BJ$45,MATCH($A29,Input!$A$33:$A$45,0),MATCH(V$13,Input!$C$32:$BJ$32,0))</f>
        <v>4.8300000000000003E-2</v>
      </c>
      <c r="W29" s="24">
        <f>IF(VLOOKUP($A29,Input!$A$33:$B$45,2,FALSE)="Percentage",X$22,IF(VLOOKUP($A29,Input!$A$33:$B$45,2,FALSE)="Fixed","Fixed",(W$22)))</f>
        <v>44.9</v>
      </c>
      <c r="X29" s="15">
        <f t="shared" si="17"/>
        <v>2.17</v>
      </c>
      <c r="Z29" s="70">
        <f>INDEX(Input!$C$33:$BJ$45,MATCH($A29,Input!$A$33:$A$45,0),MATCH(Z$13,Input!$C$32:$BJ$32,0))</f>
        <v>4.9799999999999997E-2</v>
      </c>
      <c r="AA29" s="24">
        <f>IF(VLOOKUP($A29,Input!$A$33:$B$45,2,FALSE)="Percentage",AB$22,IF(VLOOKUP($A29,Input!$A$33:$B$45,2,FALSE)="Fixed","Fixed",(AA$22)))</f>
        <v>44.9</v>
      </c>
      <c r="AB29" s="15">
        <f t="shared" si="18"/>
        <v>2.2400000000000002</v>
      </c>
      <c r="AD29" s="70">
        <f>INDEX(Input!$C$33:$BJ$45,MATCH($A29,Input!$A$33:$A$45,0),MATCH(AD$13,Input!$C$32:$BJ$32,0))</f>
        <v>4.9799999999999997E-2</v>
      </c>
      <c r="AE29" s="24">
        <f>IF(VLOOKUP($A29,Input!$A$33:$B$45,2,FALSE)="Percentage",AF$22,IF(VLOOKUP($A29,Input!$A$33:$B$45,2,FALSE)="Fixed","Fixed",(AE$22)))</f>
        <v>44.9</v>
      </c>
      <c r="AF29" s="15">
        <f t="shared" si="19"/>
        <v>2.2400000000000002</v>
      </c>
      <c r="AH29" s="70">
        <f>INDEX(Input!$C$33:$BJ$45,MATCH($A29,Input!$A$33:$A$45,0),MATCH(AH$13,Input!$C$32:$BJ$32,0))</f>
        <v>4.9799999999999997E-2</v>
      </c>
      <c r="AI29" s="24">
        <f>IF(VLOOKUP($A29,Input!$A$33:$B$45,2,FALSE)="Percentage",AJ$22,IF(VLOOKUP($A29,Input!$A$33:$B$45,2,FALSE)="Fixed","Fixed",(AI$22)))</f>
        <v>44.9</v>
      </c>
      <c r="AJ29" s="15">
        <f t="shared" si="20"/>
        <v>2.2400000000000002</v>
      </c>
      <c r="AL29" s="70">
        <f>INDEX(Input!$C$33:$BJ$45,MATCH($A29,Input!$A$33:$A$45,0),MATCH(AL$13,Input!$C$32:$BJ$32,0))</f>
        <v>4.9799999999999997E-2</v>
      </c>
      <c r="AM29" s="24">
        <f>IF(VLOOKUP($A29,Input!$A$33:$B$45,2,FALSE)="Percentage",AN$22,IF(VLOOKUP($A29,Input!$A$33:$B$45,2,FALSE)="Fixed","Fixed",(AM$22)))</f>
        <v>44.9</v>
      </c>
      <c r="AN29" s="15">
        <f t="shared" si="21"/>
        <v>2.2400000000000002</v>
      </c>
      <c r="AP29" s="70">
        <f>INDEX(Input!$C$33:$BJ$45,MATCH($A29,Input!$A$33:$A$45,0),MATCH(AP$13,Input!$C$32:$BJ$32,0))</f>
        <v>4.9799999999999997E-2</v>
      </c>
      <c r="AQ29" s="24">
        <f>IF(VLOOKUP($A29,Input!$A$33:$B$45,2,FALSE)="Percentage",AR$22,IF(VLOOKUP($A29,Input!$A$33:$B$45,2,FALSE)="Fixed","Fixed",(AQ$22)))</f>
        <v>44.9</v>
      </c>
      <c r="AR29" s="15">
        <f t="shared" si="22"/>
        <v>2.2400000000000002</v>
      </c>
      <c r="AS29" s="7"/>
      <c r="AT29" s="70">
        <f>INDEX(Input!$C$33:$BJ$45,MATCH($A29,Input!$A$33:$A$45,0),MATCH(AT$13,Input!$C$32:$BJ$32,0))</f>
        <v>4.9799999999999997E-2</v>
      </c>
      <c r="AU29" s="24">
        <f>IF(VLOOKUP($A29,Input!$A$33:$B$45,2,FALSE)="Percentage",AV$22,IF(VLOOKUP($A29,Input!$A$33:$B$45,2,FALSE)="Fixed","Fixed",(AU$22)))</f>
        <v>44.9</v>
      </c>
      <c r="AV29" s="15">
        <f t="shared" si="23"/>
        <v>2.2400000000000002</v>
      </c>
    </row>
    <row r="30" spans="1:48" x14ac:dyDescent="0.25">
      <c r="A30" t="str">
        <f>Input!A38</f>
        <v>MPWMD User Fee</v>
      </c>
      <c r="B30" s="70">
        <f>INDEX(Input!$C$33:$BJ$45,MATCH($A30,Input!$A$33:$A$45,0),MATCH(B$13,Input!$C$32:$BJ$32,0))</f>
        <v>0</v>
      </c>
      <c r="C30" s="24">
        <f>IF(VLOOKUP($A30,Input!$A$33:$B$45,2,FALSE)="Percentage",D$22,IF(VLOOKUP($A30,Input!$A$33:$B$45,2,FALSE)="Fixed","Fixed",(C$22)))</f>
        <v>51.15</v>
      </c>
      <c r="D30" s="15">
        <f t="shared" si="12"/>
        <v>0</v>
      </c>
      <c r="F30" s="70">
        <f>INDEX(Input!$C$33:$BJ$45,MATCH($A30,Input!$A$33:$A$45,0),MATCH(F$13,Input!$C$32:$BJ$32,0))</f>
        <v>0</v>
      </c>
      <c r="G30" s="24">
        <f>IF(VLOOKUP($A30,Input!$A$33:$B$45,2,FALSE)="Percentage",H$22,IF(VLOOKUP($A30,Input!$A$33:$B$45,2,FALSE)="Fixed","Fixed",(G$22)))</f>
        <v>51.15</v>
      </c>
      <c r="H30" s="15">
        <f t="shared" si="13"/>
        <v>0</v>
      </c>
      <c r="J30" s="70">
        <f>INDEX(Input!$C$33:$BJ$45,MATCH($A30,Input!$A$33:$A$45,0),MATCH(J$13,Input!$C$32:$BJ$32,0))</f>
        <v>0</v>
      </c>
      <c r="K30" s="24">
        <f>IF(VLOOKUP($A30,Input!$A$33:$B$45,2,FALSE)="Percentage",L$22,IF(VLOOKUP($A30,Input!$A$33:$B$45,2,FALSE)="Fixed","Fixed",(K$22)))</f>
        <v>55.41</v>
      </c>
      <c r="L30" s="15">
        <f t="shared" si="14"/>
        <v>0</v>
      </c>
      <c r="N30" s="70">
        <f>INDEX(Input!$C$33:$BJ$45,MATCH($A30,Input!$A$33:$A$45,0),MATCH(N$13,Input!$C$32:$BJ$32,0))</f>
        <v>0</v>
      </c>
      <c r="O30" s="24">
        <f>IF(VLOOKUP($A30,Input!$A$33:$B$45,2,FALSE)="Percentage",P$22,IF(VLOOKUP($A30,Input!$A$33:$B$45,2,FALSE)="Fixed","Fixed",(O$22)))</f>
        <v>55.41</v>
      </c>
      <c r="P30" s="15">
        <f t="shared" si="15"/>
        <v>0</v>
      </c>
      <c r="R30" s="70">
        <f>INDEX(Input!$C$33:$BJ$45,MATCH($A30,Input!$A$33:$A$45,0),MATCH(R$13,Input!$C$32:$BJ$32,0))</f>
        <v>0</v>
      </c>
      <c r="S30" s="24">
        <f>IF(VLOOKUP($A30,Input!$A$33:$B$45,2,FALSE)="Percentage",T$22,IF(VLOOKUP($A30,Input!$A$33:$B$45,2,FALSE)="Fixed","Fixed",(S$22)))</f>
        <v>55.41</v>
      </c>
      <c r="T30" s="15">
        <f t="shared" si="16"/>
        <v>0</v>
      </c>
      <c r="V30" s="70">
        <f>INDEX(Input!$C$33:$BJ$45,MATCH($A30,Input!$A$33:$A$45,0),MATCH(V$13,Input!$C$32:$BJ$32,0))</f>
        <v>0</v>
      </c>
      <c r="W30" s="24">
        <f>IF(VLOOKUP($A30,Input!$A$33:$B$45,2,FALSE)="Percentage",X$22,IF(VLOOKUP($A30,Input!$A$33:$B$45,2,FALSE)="Fixed","Fixed",(W$22)))</f>
        <v>55.41</v>
      </c>
      <c r="X30" s="15">
        <f t="shared" si="17"/>
        <v>0</v>
      </c>
      <c r="Z30" s="70">
        <f>INDEX(Input!$C$33:$BJ$45,MATCH($A30,Input!$A$33:$A$45,0),MATCH(Z$13,Input!$C$32:$BJ$32,0))</f>
        <v>0</v>
      </c>
      <c r="AA30" s="24">
        <f>IF(VLOOKUP($A30,Input!$A$33:$B$45,2,FALSE)="Percentage",AB$22,IF(VLOOKUP($A30,Input!$A$33:$B$45,2,FALSE)="Fixed","Fixed",(AA$22)))</f>
        <v>55.41</v>
      </c>
      <c r="AB30" s="15">
        <f t="shared" si="18"/>
        <v>0</v>
      </c>
      <c r="AD30" s="70">
        <f>INDEX(Input!$C$33:$BJ$45,MATCH($A30,Input!$A$33:$A$45,0),MATCH(AD$13,Input!$C$32:$BJ$32,0))</f>
        <v>0</v>
      </c>
      <c r="AE30" s="24">
        <f>IF(VLOOKUP($A30,Input!$A$33:$B$45,2,FALSE)="Percentage",AF$22,IF(VLOOKUP($A30,Input!$A$33:$B$45,2,FALSE)="Fixed","Fixed",(AE$22)))</f>
        <v>55.41</v>
      </c>
      <c r="AF30" s="15">
        <f t="shared" si="19"/>
        <v>0</v>
      </c>
      <c r="AH30" s="70">
        <f>INDEX(Input!$C$33:$BJ$45,MATCH($A30,Input!$A$33:$A$45,0),MATCH(AH$13,Input!$C$32:$BJ$32,0))</f>
        <v>0</v>
      </c>
      <c r="AI30" s="24">
        <f>IF(VLOOKUP($A30,Input!$A$33:$B$45,2,FALSE)="Percentage",AJ$22,IF(VLOOKUP($A30,Input!$A$33:$B$45,2,FALSE)="Fixed","Fixed",(AI$22)))</f>
        <v>55.41</v>
      </c>
      <c r="AJ30" s="15">
        <f t="shared" si="20"/>
        <v>0</v>
      </c>
      <c r="AL30" s="70">
        <f>INDEX(Input!$C$33:$BJ$45,MATCH($A30,Input!$A$33:$A$45,0),MATCH(AL$13,Input!$C$32:$BJ$32,0))</f>
        <v>0</v>
      </c>
      <c r="AM30" s="24">
        <f>IF(VLOOKUP($A30,Input!$A$33:$B$45,2,FALSE)="Percentage",AN$22,IF(VLOOKUP($A30,Input!$A$33:$B$45,2,FALSE)="Fixed","Fixed",(AM$22)))</f>
        <v>55.5</v>
      </c>
      <c r="AN30" s="15">
        <f t="shared" si="21"/>
        <v>0</v>
      </c>
      <c r="AP30" s="70">
        <f>INDEX(Input!$C$33:$BJ$45,MATCH($A30,Input!$A$33:$A$45,0),MATCH(AP$13,Input!$C$32:$BJ$32,0))</f>
        <v>0</v>
      </c>
      <c r="AQ30" s="24">
        <f>IF(VLOOKUP($A30,Input!$A$33:$B$45,2,FALSE)="Percentage",AR$22,IF(VLOOKUP($A30,Input!$A$33:$B$45,2,FALSE)="Fixed","Fixed",(AQ$22)))</f>
        <v>55.5</v>
      </c>
      <c r="AR30" s="15">
        <f t="shared" si="22"/>
        <v>0</v>
      </c>
      <c r="AS30" s="7"/>
      <c r="AT30" s="70">
        <f>INDEX(Input!$C$33:$BJ$45,MATCH($A30,Input!$A$33:$A$45,0),MATCH(AT$13,Input!$C$32:$BJ$32,0))</f>
        <v>0</v>
      </c>
      <c r="AU30" s="24">
        <f>IF(VLOOKUP($A30,Input!$A$33:$B$45,2,FALSE)="Percentage",AV$22,IF(VLOOKUP($A30,Input!$A$33:$B$45,2,FALSE)="Fixed","Fixed",(AU$22)))</f>
        <v>55.5</v>
      </c>
      <c r="AV30" s="15">
        <f t="shared" si="23"/>
        <v>0</v>
      </c>
    </row>
    <row r="31" spans="1:48" x14ac:dyDescent="0.25">
      <c r="A31" t="str">
        <f>Input!A39</f>
        <v>MPWMD Purchased Water Surcharge</v>
      </c>
      <c r="B31" s="70">
        <f>INDEX(Input!$C$33:$BJ$45,MATCH($A31,Input!$A$33:$A$45,0),MATCH(B$13,Input!$C$32:$BJ$32,0))</f>
        <v>0</v>
      </c>
      <c r="C31" s="24">
        <f>IF(VLOOKUP($A31,Input!$A$33:$B$45,2,FALSE)="Percentage",D$22,IF(VLOOKUP($A31,Input!$A$33:$B$45,2,FALSE)="Fixed","Fixed",(C$22)))</f>
        <v>44.9</v>
      </c>
      <c r="D31" s="15">
        <f t="shared" si="12"/>
        <v>0</v>
      </c>
      <c r="F31" s="70">
        <f>INDEX(Input!$C$33:$BJ$45,MATCH($A31,Input!$A$33:$A$45,0),MATCH(F$13,Input!$C$32:$BJ$32,0))</f>
        <v>0</v>
      </c>
      <c r="G31" s="24">
        <f>IF(VLOOKUP($A31,Input!$A$33:$B$45,2,FALSE)="Percentage",H$22,IF(VLOOKUP($A31,Input!$A$33:$B$45,2,FALSE)="Fixed","Fixed",(G$22)))</f>
        <v>44.9</v>
      </c>
      <c r="H31" s="15">
        <f t="shared" si="13"/>
        <v>0</v>
      </c>
      <c r="J31" s="70">
        <f>INDEX(Input!$C$33:$BJ$45,MATCH($A31,Input!$A$33:$A$45,0),MATCH(J$13,Input!$C$32:$BJ$32,0))</f>
        <v>0</v>
      </c>
      <c r="K31" s="24">
        <f>IF(VLOOKUP($A31,Input!$A$33:$B$45,2,FALSE)="Percentage",L$22,IF(VLOOKUP($A31,Input!$A$33:$B$45,2,FALSE)="Fixed","Fixed",(K$22)))</f>
        <v>44.9</v>
      </c>
      <c r="L31" s="15">
        <f t="shared" si="14"/>
        <v>0</v>
      </c>
      <c r="N31" s="70">
        <f>INDEX(Input!$C$33:$BJ$45,MATCH($A31,Input!$A$33:$A$45,0),MATCH(N$13,Input!$C$32:$BJ$32,0))</f>
        <v>0</v>
      </c>
      <c r="O31" s="24">
        <f>IF(VLOOKUP($A31,Input!$A$33:$B$45,2,FALSE)="Percentage",P$22,IF(VLOOKUP($A31,Input!$A$33:$B$45,2,FALSE)="Fixed","Fixed",(O$22)))</f>
        <v>44.9</v>
      </c>
      <c r="P31" s="15">
        <f t="shared" si="15"/>
        <v>0</v>
      </c>
      <c r="R31" s="70">
        <f>INDEX(Input!$C$33:$BJ$45,MATCH($A31,Input!$A$33:$A$45,0),MATCH(R$13,Input!$C$32:$BJ$32,0))</f>
        <v>0</v>
      </c>
      <c r="S31" s="24">
        <f>IF(VLOOKUP($A31,Input!$A$33:$B$45,2,FALSE)="Percentage",T$22,IF(VLOOKUP($A31,Input!$A$33:$B$45,2,FALSE)="Fixed","Fixed",(S$22)))</f>
        <v>44.9</v>
      </c>
      <c r="T31" s="15">
        <f t="shared" si="16"/>
        <v>0</v>
      </c>
      <c r="V31" s="70">
        <f>INDEX(Input!$C$33:$BJ$45,MATCH($A31,Input!$A$33:$A$45,0),MATCH(V$13,Input!$C$32:$BJ$32,0))</f>
        <v>0</v>
      </c>
      <c r="W31" s="24">
        <f>IF(VLOOKUP($A31,Input!$A$33:$B$45,2,FALSE)="Percentage",X$22,IF(VLOOKUP($A31,Input!$A$33:$B$45,2,FALSE)="Fixed","Fixed",(W$22)))</f>
        <v>44.9</v>
      </c>
      <c r="X31" s="15">
        <f t="shared" si="17"/>
        <v>0</v>
      </c>
      <c r="Z31" s="70">
        <f>INDEX(Input!$C$33:$BJ$45,MATCH($A31,Input!$A$33:$A$45,0),MATCH(Z$13,Input!$C$32:$BJ$32,0))</f>
        <v>0</v>
      </c>
      <c r="AA31" s="24">
        <f>IF(VLOOKUP($A31,Input!$A$33:$B$45,2,FALSE)="Percentage",AB$22,IF(VLOOKUP($A31,Input!$A$33:$B$45,2,FALSE)="Fixed","Fixed",(AA$22)))</f>
        <v>44.9</v>
      </c>
      <c r="AB31" s="15">
        <f t="shared" si="18"/>
        <v>0</v>
      </c>
      <c r="AD31" s="70">
        <f>INDEX(Input!$C$33:$BJ$45,MATCH($A31,Input!$A$33:$A$45,0),MATCH(AD$13,Input!$C$32:$BJ$32,0))</f>
        <v>0</v>
      </c>
      <c r="AE31" s="24">
        <f>IF(VLOOKUP($A31,Input!$A$33:$B$45,2,FALSE)="Percentage",AF$22,IF(VLOOKUP($A31,Input!$A$33:$B$45,2,FALSE)="Fixed","Fixed",(AE$22)))</f>
        <v>44.9</v>
      </c>
      <c r="AF31" s="15">
        <f t="shared" si="19"/>
        <v>0</v>
      </c>
      <c r="AH31" s="70">
        <f>INDEX(Input!$C$33:$BJ$45,MATCH($A31,Input!$A$33:$A$45,0),MATCH(AH$13,Input!$C$32:$BJ$32,0))</f>
        <v>0</v>
      </c>
      <c r="AI31" s="24">
        <f>IF(VLOOKUP($A31,Input!$A$33:$B$45,2,FALSE)="Percentage",AJ$22,IF(VLOOKUP($A31,Input!$A$33:$B$45,2,FALSE)="Fixed","Fixed",(AI$22)))</f>
        <v>44.9</v>
      </c>
      <c r="AJ31" s="15">
        <f t="shared" si="20"/>
        <v>0</v>
      </c>
      <c r="AL31" s="70">
        <f>INDEX(Input!$C$33:$BJ$45,MATCH($A31,Input!$A$33:$A$45,0),MATCH(AL$13,Input!$C$32:$BJ$32,0))</f>
        <v>0</v>
      </c>
      <c r="AM31" s="24">
        <f>IF(VLOOKUP($A31,Input!$A$33:$B$45,2,FALSE)="Percentage",AN$22,IF(VLOOKUP($A31,Input!$A$33:$B$45,2,FALSE)="Fixed","Fixed",(AM$22)))</f>
        <v>44.9</v>
      </c>
      <c r="AN31" s="15">
        <f t="shared" si="21"/>
        <v>0</v>
      </c>
      <c r="AP31" s="70">
        <f>INDEX(Input!$C$33:$BJ$45,MATCH($A31,Input!$A$33:$A$45,0),MATCH(AP$13,Input!$C$32:$BJ$32,0))</f>
        <v>0</v>
      </c>
      <c r="AQ31" s="24">
        <f>IF(VLOOKUP($A31,Input!$A$33:$B$45,2,FALSE)="Percentage",AR$22,IF(VLOOKUP($A31,Input!$A$33:$B$45,2,FALSE)="Fixed","Fixed",(AQ$22)))</f>
        <v>44.9</v>
      </c>
      <c r="AR31" s="15">
        <f t="shared" si="22"/>
        <v>0</v>
      </c>
      <c r="AS31" s="7"/>
      <c r="AT31" s="70">
        <f>INDEX(Input!$C$33:$BJ$45,MATCH($A31,Input!$A$33:$A$45,0),MATCH(AT$13,Input!$C$32:$BJ$32,0))</f>
        <v>0</v>
      </c>
      <c r="AU31" s="24">
        <f>IF(VLOOKUP($A31,Input!$A$33:$B$45,2,FALSE)="Percentage",AV$22,IF(VLOOKUP($A31,Input!$A$33:$B$45,2,FALSE)="Fixed","Fixed",(AU$22)))</f>
        <v>44.9</v>
      </c>
      <c r="AV31" s="15">
        <f t="shared" si="23"/>
        <v>0</v>
      </c>
    </row>
    <row r="32" spans="1:48" x14ac:dyDescent="0.25">
      <c r="A32" t="str">
        <f>Input!A40</f>
        <v>Interim Rate True Up</v>
      </c>
      <c r="B32" s="70">
        <f>INDEX(Input!$C$33:$BJ$45,MATCH($A32,Input!$A$33:$A$45,0),MATCH(B$13,Input!$C$32:$BJ$32,0))</f>
        <v>3.6400000000000002E-2</v>
      </c>
      <c r="C32" s="24">
        <f>IF(VLOOKUP($A32,Input!$A$33:$B$45,2,FALSE)="Percentage",D$22,IF(VLOOKUP($A32,Input!$A$33:$B$45,2,FALSE)="Fixed","Fixed",(C$22)))</f>
        <v>44.9</v>
      </c>
      <c r="D32" s="15">
        <f t="shared" ref="D32:D38" si="24">ROUND(IF(C32="Fixed",B32,(B32*C32)),2)</f>
        <v>1.63</v>
      </c>
      <c r="F32" s="70">
        <f>INDEX(Input!$C$33:$BJ$45,MATCH($A32,Input!$A$33:$A$45,0),MATCH(F$13,Input!$C$32:$BJ$32,0))</f>
        <v>0</v>
      </c>
      <c r="G32" s="24">
        <f>IF(VLOOKUP($A32,Input!$A$33:$B$45,2,FALSE)="Percentage",H$22,IF(VLOOKUP($A32,Input!$A$33:$B$45,2,FALSE)="Fixed","Fixed",(G$22)))</f>
        <v>44.9</v>
      </c>
      <c r="H32" s="15">
        <f t="shared" ref="H32:H38" si="25">ROUND(IF(G32="Fixed",F32,(F32*G32)),2)</f>
        <v>0</v>
      </c>
      <c r="J32" s="70">
        <f>INDEX(Input!$C$33:$BJ$45,MATCH($A32,Input!$A$33:$A$45,0),MATCH(J$13,Input!$C$32:$BJ$32,0))</f>
        <v>3.6400000000000002E-2</v>
      </c>
      <c r="K32" s="24">
        <f>IF(VLOOKUP($A32,Input!$A$33:$B$45,2,FALSE)="Percentage",L$22,IF(VLOOKUP($A32,Input!$A$33:$B$45,2,FALSE)="Fixed","Fixed",(K$22)))</f>
        <v>44.9</v>
      </c>
      <c r="L32" s="15">
        <f t="shared" ref="L32:L38" si="26">ROUND(IF(K32="Fixed",J32,(J32*K32)),2)</f>
        <v>1.63</v>
      </c>
      <c r="N32" s="70">
        <f>INDEX(Input!$C$33:$BJ$45,MATCH($A32,Input!$A$33:$A$45,0),MATCH(N$13,Input!$C$32:$BJ$32,0))</f>
        <v>3.6400000000000002E-2</v>
      </c>
      <c r="O32" s="24">
        <f>IF(VLOOKUP($A32,Input!$A$33:$B$45,2,FALSE)="Percentage",P$22,IF(VLOOKUP($A32,Input!$A$33:$B$45,2,FALSE)="Fixed","Fixed",(O$22)))</f>
        <v>44.9</v>
      </c>
      <c r="P32" s="15">
        <f t="shared" ref="P32:P38" si="27">ROUND(IF(O32="Fixed",N32,(N32*O32)),2)</f>
        <v>1.63</v>
      </c>
      <c r="R32" s="70">
        <f>INDEX(Input!$C$33:$BJ$45,MATCH($A32,Input!$A$33:$A$45,0),MATCH(R$13,Input!$C$32:$BJ$32,0))</f>
        <v>3.6400000000000002E-2</v>
      </c>
      <c r="S32" s="24">
        <f>IF(VLOOKUP($A32,Input!$A$33:$B$45,2,FALSE)="Percentage",T$22,IF(VLOOKUP($A32,Input!$A$33:$B$45,2,FALSE)="Fixed","Fixed",(S$22)))</f>
        <v>44.9</v>
      </c>
      <c r="T32" s="15">
        <f t="shared" ref="T32:T38" si="28">ROUND(IF(S32="Fixed",R32,(R32*S32)),2)</f>
        <v>1.63</v>
      </c>
      <c r="V32" s="70">
        <f>INDEX(Input!$C$33:$BJ$45,MATCH($A32,Input!$A$33:$A$45,0),MATCH(V$13,Input!$C$32:$BJ$32,0))</f>
        <v>3.6400000000000002E-2</v>
      </c>
      <c r="W32" s="24">
        <f>IF(VLOOKUP($A32,Input!$A$33:$B$45,2,FALSE)="Percentage",X$22,IF(VLOOKUP($A32,Input!$A$33:$B$45,2,FALSE)="Fixed","Fixed",(W$22)))</f>
        <v>44.9</v>
      </c>
      <c r="X32" s="15">
        <f t="shared" ref="X32:X38" si="29">ROUND(IF(W32="Fixed",V32,(V32*W32)),2)</f>
        <v>1.63</v>
      </c>
      <c r="Z32" s="70">
        <f>INDEX(Input!$C$33:$BJ$45,MATCH($A32,Input!$A$33:$A$45,0),MATCH(Z$13,Input!$C$32:$BJ$32,0))</f>
        <v>0</v>
      </c>
      <c r="AA32" s="24">
        <f>IF(VLOOKUP($A32,Input!$A$33:$B$45,2,FALSE)="Percentage",AB$22,IF(VLOOKUP($A32,Input!$A$33:$B$45,2,FALSE)="Fixed","Fixed",(AA$22)))</f>
        <v>44.9</v>
      </c>
      <c r="AB32" s="15">
        <f t="shared" ref="AB32:AB38" si="30">ROUND(IF(AA32="Fixed",Z32,(Z32*AA32)),2)</f>
        <v>0</v>
      </c>
      <c r="AD32" s="70">
        <f>INDEX(Input!$C$33:$BJ$45,MATCH($A32,Input!$A$33:$A$45,0),MATCH(AD$13,Input!$C$32:$BJ$32,0))</f>
        <v>0</v>
      </c>
      <c r="AE32" s="24">
        <f>IF(VLOOKUP($A32,Input!$A$33:$B$45,2,FALSE)="Percentage",AF$22,IF(VLOOKUP($A32,Input!$A$33:$B$45,2,FALSE)="Fixed","Fixed",(AE$22)))</f>
        <v>44.9</v>
      </c>
      <c r="AF32" s="15">
        <f t="shared" ref="AF32:AF38" si="31">ROUND(IF(AE32="Fixed",AD32,(AD32*AE32)),2)</f>
        <v>0</v>
      </c>
      <c r="AH32" s="70">
        <f>INDEX(Input!$C$33:$BJ$45,MATCH($A32,Input!$A$33:$A$45,0),MATCH(AH$13,Input!$C$32:$BJ$32,0))</f>
        <v>0</v>
      </c>
      <c r="AI32" s="24">
        <f>IF(VLOOKUP($A32,Input!$A$33:$B$45,2,FALSE)="Percentage",AJ$22,IF(VLOOKUP($A32,Input!$A$33:$B$45,2,FALSE)="Fixed","Fixed",(AI$22)))</f>
        <v>44.9</v>
      </c>
      <c r="AJ32" s="15">
        <f t="shared" ref="AJ32:AJ38" si="32">ROUND(IF(AI32="Fixed",AH32,(AH32*AI32)),2)</f>
        <v>0</v>
      </c>
      <c r="AL32" s="70">
        <f>INDEX(Input!$C$33:$BJ$45,MATCH($A32,Input!$A$33:$A$45,0),MATCH(AL$13,Input!$C$32:$BJ$32,0))</f>
        <v>0</v>
      </c>
      <c r="AM32" s="24">
        <f>IF(VLOOKUP($A32,Input!$A$33:$B$45,2,FALSE)="Percentage",AN$22,IF(VLOOKUP($A32,Input!$A$33:$B$45,2,FALSE)="Fixed","Fixed",(AM$22)))</f>
        <v>44.9</v>
      </c>
      <c r="AN32" s="15">
        <f t="shared" ref="AN32:AN38" si="33">ROUND(IF(AM32="Fixed",AL32,(AL32*AM32)),2)</f>
        <v>0</v>
      </c>
      <c r="AP32" s="70">
        <f>INDEX(Input!$C$33:$BJ$45,MATCH($A32,Input!$A$33:$A$45,0),MATCH(AP$13,Input!$C$32:$BJ$32,0))</f>
        <v>0</v>
      </c>
      <c r="AQ32" s="24">
        <f>IF(VLOOKUP($A32,Input!$A$33:$B$45,2,FALSE)="Percentage",AR$22,IF(VLOOKUP($A32,Input!$A$33:$B$45,2,FALSE)="Fixed","Fixed",(AQ$22)))</f>
        <v>44.9</v>
      </c>
      <c r="AR32" s="15">
        <f t="shared" ref="AR32:AR38" si="34">ROUND(IF(AQ32="Fixed",AP32,(AP32*AQ32)),2)</f>
        <v>0</v>
      </c>
      <c r="AS32" s="7"/>
      <c r="AT32" s="70">
        <f>INDEX(Input!$C$33:$BJ$45,MATCH($A32,Input!$A$33:$A$45,0),MATCH(AT$13,Input!$C$32:$BJ$32,0))</f>
        <v>0</v>
      </c>
      <c r="AU32" s="24">
        <f>IF(VLOOKUP($A32,Input!$A$33:$B$45,2,FALSE)="Percentage",AV$22,IF(VLOOKUP($A32,Input!$A$33:$B$45,2,FALSE)="Fixed","Fixed",(AU$22)))</f>
        <v>44.9</v>
      </c>
      <c r="AV32" s="15">
        <f t="shared" ref="AV32:AV38" si="35">ROUND(IF(AU32="Fixed",AT32,(AT32*AU32)),2)</f>
        <v>0</v>
      </c>
    </row>
    <row r="33" spans="1:48" x14ac:dyDescent="0.25">
      <c r="A33" t="str">
        <f>Input!A41</f>
        <v>SRF Loan Surcharge</v>
      </c>
      <c r="B33" s="70">
        <f>INDEX(Input!$C$33:$BJ$45,MATCH($A33,Input!$A$33:$A$45,0),MATCH(B$13,Input!$C$32:$BJ$32,0))</f>
        <v>0</v>
      </c>
      <c r="C33" s="24" t="str">
        <f>IF(VLOOKUP($A33,Input!$A$33:$B$45,2,FALSE)="Percentage",D$22,IF(VLOOKUP($A33,Input!$A$33:$B$45,2,FALSE)="Fixed","Fixed",(C$22)))</f>
        <v>Fixed</v>
      </c>
      <c r="D33" s="15">
        <f t="shared" si="24"/>
        <v>0</v>
      </c>
      <c r="F33" s="70">
        <f>INDEX(Input!$C$33:$BJ$45,MATCH($A33,Input!$A$33:$A$45,0),MATCH(F$13,Input!$C$32:$BJ$32,0))</f>
        <v>0</v>
      </c>
      <c r="G33" s="24" t="str">
        <f>IF(VLOOKUP($A33,Input!$A$33:$B$45,2,FALSE)="Percentage",H$22,IF(VLOOKUP($A33,Input!$A$33:$B$45,2,FALSE)="Fixed","Fixed",(G$22)))</f>
        <v>Fixed</v>
      </c>
      <c r="H33" s="15">
        <f t="shared" si="25"/>
        <v>0</v>
      </c>
      <c r="J33" s="70">
        <f>INDEX(Input!$C$33:$BJ$45,MATCH($A33,Input!$A$33:$A$45,0),MATCH(J$13,Input!$C$32:$BJ$32,0))</f>
        <v>0</v>
      </c>
      <c r="K33" s="24" t="str">
        <f>IF(VLOOKUP($A33,Input!$A$33:$B$45,2,FALSE)="Percentage",L$22,IF(VLOOKUP($A33,Input!$A$33:$B$45,2,FALSE)="Fixed","Fixed",(K$22)))</f>
        <v>Fixed</v>
      </c>
      <c r="L33" s="15">
        <f t="shared" si="26"/>
        <v>0</v>
      </c>
      <c r="N33" s="70">
        <f>INDEX(Input!$C$33:$BJ$45,MATCH($A33,Input!$A$33:$A$45,0),MATCH(N$13,Input!$C$32:$BJ$32,0))</f>
        <v>0</v>
      </c>
      <c r="O33" s="24" t="str">
        <f>IF(VLOOKUP($A33,Input!$A$33:$B$45,2,FALSE)="Percentage",P$22,IF(VLOOKUP($A33,Input!$A$33:$B$45,2,FALSE)="Fixed","Fixed",(O$22)))</f>
        <v>Fixed</v>
      </c>
      <c r="P33" s="15">
        <f t="shared" si="27"/>
        <v>0</v>
      </c>
      <c r="R33" s="70">
        <f>INDEX(Input!$C$33:$BJ$45,MATCH($A33,Input!$A$33:$A$45,0),MATCH(R$13,Input!$C$32:$BJ$32,0))</f>
        <v>0</v>
      </c>
      <c r="S33" s="24" t="str">
        <f>IF(VLOOKUP($A33,Input!$A$33:$B$45,2,FALSE)="Percentage",T$22,IF(VLOOKUP($A33,Input!$A$33:$B$45,2,FALSE)="Fixed","Fixed",(S$22)))</f>
        <v>Fixed</v>
      </c>
      <c r="T33" s="15">
        <f t="shared" si="28"/>
        <v>0</v>
      </c>
      <c r="V33" s="70">
        <f>INDEX(Input!$C$33:$BJ$45,MATCH($A33,Input!$A$33:$A$45,0),MATCH(V$13,Input!$C$32:$BJ$32,0))</f>
        <v>0</v>
      </c>
      <c r="W33" s="24" t="str">
        <f>IF(VLOOKUP($A33,Input!$A$33:$B$45,2,FALSE)="Percentage",X$22,IF(VLOOKUP($A33,Input!$A$33:$B$45,2,FALSE)="Fixed","Fixed",(W$22)))</f>
        <v>Fixed</v>
      </c>
      <c r="X33" s="15">
        <f t="shared" si="29"/>
        <v>0</v>
      </c>
      <c r="Z33" s="70">
        <f>INDEX(Input!$C$33:$BJ$45,MATCH($A33,Input!$A$33:$A$45,0),MATCH(Z$13,Input!$C$32:$BJ$32,0))</f>
        <v>0</v>
      </c>
      <c r="AA33" s="24" t="str">
        <f>IF(VLOOKUP($A33,Input!$A$33:$B$45,2,FALSE)="Percentage",AB$22,IF(VLOOKUP($A33,Input!$A$33:$B$45,2,FALSE)="Fixed","Fixed",(AA$22)))</f>
        <v>Fixed</v>
      </c>
      <c r="AB33" s="15">
        <f t="shared" si="30"/>
        <v>0</v>
      </c>
      <c r="AD33" s="70">
        <f>INDEX(Input!$C$33:$BJ$45,MATCH($A33,Input!$A$33:$A$45,0),MATCH(AD$13,Input!$C$32:$BJ$32,0))</f>
        <v>0</v>
      </c>
      <c r="AE33" s="24" t="str">
        <f>IF(VLOOKUP($A33,Input!$A$33:$B$45,2,FALSE)="Percentage",AF$22,IF(VLOOKUP($A33,Input!$A$33:$B$45,2,FALSE)="Fixed","Fixed",(AE$22)))</f>
        <v>Fixed</v>
      </c>
      <c r="AF33" s="15">
        <f t="shared" si="31"/>
        <v>0</v>
      </c>
      <c r="AH33" s="70">
        <f>INDEX(Input!$C$33:$BJ$45,MATCH($A33,Input!$A$33:$A$45,0),MATCH(AH$13,Input!$C$32:$BJ$32,0))</f>
        <v>0</v>
      </c>
      <c r="AI33" s="24" t="str">
        <f>IF(VLOOKUP($A33,Input!$A$33:$B$45,2,FALSE)="Percentage",AJ$22,IF(VLOOKUP($A33,Input!$A$33:$B$45,2,FALSE)="Fixed","Fixed",(AI$22)))</f>
        <v>Fixed</v>
      </c>
      <c r="AJ33" s="15">
        <f t="shared" si="32"/>
        <v>0</v>
      </c>
      <c r="AL33" s="70">
        <f>INDEX(Input!$C$33:$BJ$45,MATCH($A33,Input!$A$33:$A$45,0),MATCH(AL$13,Input!$C$32:$BJ$32,0))</f>
        <v>0</v>
      </c>
      <c r="AM33" s="24" t="str">
        <f>IF(VLOOKUP($A33,Input!$A$33:$B$45,2,FALSE)="Percentage",AN$22,IF(VLOOKUP($A33,Input!$A$33:$B$45,2,FALSE)="Fixed","Fixed",(AM$22)))</f>
        <v>Fixed</v>
      </c>
      <c r="AN33" s="15">
        <f t="shared" si="33"/>
        <v>0</v>
      </c>
      <c r="AP33" s="70">
        <f>INDEX(Input!$C$33:$BJ$45,MATCH($A33,Input!$A$33:$A$45,0),MATCH(AP$13,Input!$C$32:$BJ$32,0))</f>
        <v>0</v>
      </c>
      <c r="AQ33" s="24" t="str">
        <f>IF(VLOOKUP($A33,Input!$A$33:$B$45,2,FALSE)="Percentage",AR$22,IF(VLOOKUP($A33,Input!$A$33:$B$45,2,FALSE)="Fixed","Fixed",(AQ$22)))</f>
        <v>Fixed</v>
      </c>
      <c r="AR33" s="15">
        <f t="shared" si="34"/>
        <v>0</v>
      </c>
      <c r="AS33" s="7"/>
      <c r="AT33" s="70">
        <f>INDEX(Input!$C$33:$BJ$45,MATCH($A33,Input!$A$33:$A$45,0),MATCH(AT$13,Input!$C$32:$BJ$32,0))</f>
        <v>0</v>
      </c>
      <c r="AU33" s="24" t="str">
        <f>IF(VLOOKUP($A33,Input!$A$33:$B$45,2,FALSE)="Percentage",AV$22,IF(VLOOKUP($A33,Input!$A$33:$B$45,2,FALSE)="Fixed","Fixed",(AU$22)))</f>
        <v>Fixed</v>
      </c>
      <c r="AV33" s="15">
        <f t="shared" si="35"/>
        <v>0</v>
      </c>
    </row>
    <row r="34" spans="1:48" x14ac:dyDescent="0.25">
      <c r="A34" t="str">
        <f>Input!A42</f>
        <v>Interim True Up Surcredit</v>
      </c>
      <c r="B34" s="70">
        <f>INDEX(Input!$C$33:$BJ$45,MATCH($A34,Input!$A$33:$A$45,0),MATCH(B$13,Input!$C$32:$BJ$32,0))</f>
        <v>0</v>
      </c>
      <c r="C34" s="24" t="str">
        <f>IF(VLOOKUP($A34,Input!$A$33:$B$45,2,FALSE)="Percentage",D$22,IF(VLOOKUP($A34,Input!$A$33:$B$45,2,FALSE)="Fixed","Fixed",(C$22)))</f>
        <v>Fixed</v>
      </c>
      <c r="D34" s="15">
        <f t="shared" si="24"/>
        <v>0</v>
      </c>
      <c r="F34" s="70">
        <f>INDEX(Input!$C$33:$BJ$45,MATCH($A34,Input!$A$33:$A$45,0),MATCH(F$13,Input!$C$32:$BJ$32,0))</f>
        <v>0</v>
      </c>
      <c r="G34" s="24" t="str">
        <f>IF(VLOOKUP($A34,Input!$A$33:$B$45,2,FALSE)="Percentage",H$22,IF(VLOOKUP($A34,Input!$A$33:$B$45,2,FALSE)="Fixed","Fixed",(G$22)))</f>
        <v>Fixed</v>
      </c>
      <c r="H34" s="15">
        <f t="shared" si="25"/>
        <v>0</v>
      </c>
      <c r="J34" s="70">
        <f>INDEX(Input!$C$33:$BJ$45,MATCH($A34,Input!$A$33:$A$45,0),MATCH(J$13,Input!$C$32:$BJ$32,0))</f>
        <v>0</v>
      </c>
      <c r="K34" s="24" t="str">
        <f>IF(VLOOKUP($A34,Input!$A$33:$B$45,2,FALSE)="Percentage",L$22,IF(VLOOKUP($A34,Input!$A$33:$B$45,2,FALSE)="Fixed","Fixed",(K$22)))</f>
        <v>Fixed</v>
      </c>
      <c r="L34" s="15">
        <f t="shared" si="26"/>
        <v>0</v>
      </c>
      <c r="N34" s="70">
        <f>INDEX(Input!$C$33:$BJ$45,MATCH($A34,Input!$A$33:$A$45,0),MATCH(N$13,Input!$C$32:$BJ$32,0))</f>
        <v>0</v>
      </c>
      <c r="O34" s="24" t="str">
        <f>IF(VLOOKUP($A34,Input!$A$33:$B$45,2,FALSE)="Percentage",P$22,IF(VLOOKUP($A34,Input!$A$33:$B$45,2,FALSE)="Fixed","Fixed",(O$22)))</f>
        <v>Fixed</v>
      </c>
      <c r="P34" s="15">
        <f t="shared" si="27"/>
        <v>0</v>
      </c>
      <c r="R34" s="70">
        <f>INDEX(Input!$C$33:$BJ$45,MATCH($A34,Input!$A$33:$A$45,0),MATCH(R$13,Input!$C$32:$BJ$32,0))</f>
        <v>0</v>
      </c>
      <c r="S34" s="24" t="str">
        <f>IF(VLOOKUP($A34,Input!$A$33:$B$45,2,FALSE)="Percentage",T$22,IF(VLOOKUP($A34,Input!$A$33:$B$45,2,FALSE)="Fixed","Fixed",(S$22)))</f>
        <v>Fixed</v>
      </c>
      <c r="T34" s="15">
        <f t="shared" si="28"/>
        <v>0</v>
      </c>
      <c r="V34" s="70">
        <f>INDEX(Input!$C$33:$BJ$45,MATCH($A34,Input!$A$33:$A$45,0),MATCH(V$13,Input!$C$32:$BJ$32,0))</f>
        <v>0</v>
      </c>
      <c r="W34" s="24" t="str">
        <f>IF(VLOOKUP($A34,Input!$A$33:$B$45,2,FALSE)="Percentage",X$22,IF(VLOOKUP($A34,Input!$A$33:$B$45,2,FALSE)="Fixed","Fixed",(W$22)))</f>
        <v>Fixed</v>
      </c>
      <c r="X34" s="15">
        <f t="shared" si="29"/>
        <v>0</v>
      </c>
      <c r="Z34" s="70">
        <f>INDEX(Input!$C$33:$BJ$45,MATCH($A34,Input!$A$33:$A$45,0),MATCH(Z$13,Input!$C$32:$BJ$32,0))</f>
        <v>0</v>
      </c>
      <c r="AA34" s="24" t="str">
        <f>IF(VLOOKUP($A34,Input!$A$33:$B$45,2,FALSE)="Percentage",AB$22,IF(VLOOKUP($A34,Input!$A$33:$B$45,2,FALSE)="Fixed","Fixed",(AA$22)))</f>
        <v>Fixed</v>
      </c>
      <c r="AB34" s="15">
        <f t="shared" si="30"/>
        <v>0</v>
      </c>
      <c r="AD34" s="70">
        <f>INDEX(Input!$C$33:$BJ$45,MATCH($A34,Input!$A$33:$A$45,0),MATCH(AD$13,Input!$C$32:$BJ$32,0))</f>
        <v>-4.51</v>
      </c>
      <c r="AE34" s="24" t="str">
        <f>IF(VLOOKUP($A34,Input!$A$33:$B$45,2,FALSE)="Percentage",AF$22,IF(VLOOKUP($A34,Input!$A$33:$B$45,2,FALSE)="Fixed","Fixed",(AE$22)))</f>
        <v>Fixed</v>
      </c>
      <c r="AF34" s="15">
        <f t="shared" si="31"/>
        <v>-4.51</v>
      </c>
      <c r="AH34" s="70">
        <f>INDEX(Input!$C$33:$BJ$45,MATCH($A34,Input!$A$33:$A$45,0),MATCH(AH$13,Input!$C$32:$BJ$32,0))</f>
        <v>0</v>
      </c>
      <c r="AI34" s="24" t="str">
        <f>IF(VLOOKUP($A34,Input!$A$33:$B$45,2,FALSE)="Percentage",AJ$22,IF(VLOOKUP($A34,Input!$A$33:$B$45,2,FALSE)="Fixed","Fixed",(AI$22)))</f>
        <v>Fixed</v>
      </c>
      <c r="AJ34" s="15">
        <f t="shared" si="32"/>
        <v>0</v>
      </c>
      <c r="AL34" s="70">
        <f>INDEX(Input!$C$33:$BJ$45,MATCH($A34,Input!$A$33:$A$45,0),MATCH(AL$13,Input!$C$32:$BJ$32,0))</f>
        <v>0</v>
      </c>
      <c r="AM34" s="24" t="str">
        <f>IF(VLOOKUP($A34,Input!$A$33:$B$45,2,FALSE)="Percentage",AN$22,IF(VLOOKUP($A34,Input!$A$33:$B$45,2,FALSE)="Fixed","Fixed",(AM$22)))</f>
        <v>Fixed</v>
      </c>
      <c r="AN34" s="15">
        <f t="shared" si="33"/>
        <v>0</v>
      </c>
      <c r="AP34" s="70">
        <f>INDEX(Input!$C$33:$BJ$45,MATCH($A34,Input!$A$33:$A$45,0),MATCH(AP$13,Input!$C$32:$BJ$32,0))</f>
        <v>0</v>
      </c>
      <c r="AQ34" s="24" t="str">
        <f>IF(VLOOKUP($A34,Input!$A$33:$B$45,2,FALSE)="Percentage",AR$22,IF(VLOOKUP($A34,Input!$A$33:$B$45,2,FALSE)="Fixed","Fixed",(AQ$22)))</f>
        <v>Fixed</v>
      </c>
      <c r="AR34" s="15">
        <f t="shared" si="34"/>
        <v>0</v>
      </c>
      <c r="AS34" s="7"/>
      <c r="AT34" s="70">
        <f>INDEX(Input!$C$33:$BJ$45,MATCH($A34,Input!$A$33:$A$45,0),MATCH(AT$13,Input!$C$32:$BJ$32,0))</f>
        <v>0</v>
      </c>
      <c r="AU34" s="24" t="str">
        <f>IF(VLOOKUP($A34,Input!$A$33:$B$45,2,FALSE)="Percentage",AV$22,IF(VLOOKUP($A34,Input!$A$33:$B$45,2,FALSE)="Fixed","Fixed",(AU$22)))</f>
        <v>Fixed</v>
      </c>
      <c r="AV34" s="15">
        <f t="shared" si="35"/>
        <v>0</v>
      </c>
    </row>
    <row r="35" spans="1:48" x14ac:dyDescent="0.25">
      <c r="A35" t="str">
        <f>Input!A43</f>
        <v>Purchased Power Surcharge</v>
      </c>
      <c r="B35" s="70">
        <f>INDEX(Input!$C$33:$BJ$45,MATCH($A35,Input!$A$33:$A$45,0),MATCH(B$13,Input!$C$32:$BJ$32,0))</f>
        <v>1.2999999999999999E-2</v>
      </c>
      <c r="C35" s="24">
        <f>IF(VLOOKUP($A35,Input!$A$33:$B$45,2,FALSE)="Percentage",D$22,IF(VLOOKUP($A35,Input!$A$33:$B$45,2,FALSE)="Fixed","Fixed",(C$22)))</f>
        <v>44.9</v>
      </c>
      <c r="D35" s="15">
        <f t="shared" si="24"/>
        <v>0.57999999999999996</v>
      </c>
      <c r="F35" s="70">
        <f>INDEX(Input!$C$33:$BJ$45,MATCH($A35,Input!$A$33:$A$45,0),MATCH(F$13,Input!$C$32:$BJ$32,0))</f>
        <v>0</v>
      </c>
      <c r="G35" s="24">
        <f>IF(VLOOKUP($A35,Input!$A$33:$B$45,2,FALSE)="Percentage",H$22,IF(VLOOKUP($A35,Input!$A$33:$B$45,2,FALSE)="Fixed","Fixed",(G$22)))</f>
        <v>44.9</v>
      </c>
      <c r="H35" s="15">
        <f t="shared" si="25"/>
        <v>0</v>
      </c>
      <c r="J35" s="70">
        <f>INDEX(Input!$C$33:$BJ$45,MATCH($A35,Input!$A$33:$A$45,0),MATCH(J$13,Input!$C$32:$BJ$32,0))</f>
        <v>1.2999999999999999E-2</v>
      </c>
      <c r="K35" s="24">
        <f>IF(VLOOKUP($A35,Input!$A$33:$B$45,2,FALSE)="Percentage",L$22,IF(VLOOKUP($A35,Input!$A$33:$B$45,2,FALSE)="Fixed","Fixed",(K$22)))</f>
        <v>44.9</v>
      </c>
      <c r="L35" s="15">
        <f t="shared" si="26"/>
        <v>0.57999999999999996</v>
      </c>
      <c r="N35" s="70">
        <f>INDEX(Input!$C$33:$BJ$45,MATCH($A35,Input!$A$33:$A$45,0),MATCH(N$13,Input!$C$32:$BJ$32,0))</f>
        <v>1.2999999999999999E-2</v>
      </c>
      <c r="O35" s="24">
        <f>IF(VLOOKUP($A35,Input!$A$33:$B$45,2,FALSE)="Percentage",P$22,IF(VLOOKUP($A35,Input!$A$33:$B$45,2,FALSE)="Fixed","Fixed",(O$22)))</f>
        <v>44.9</v>
      </c>
      <c r="P35" s="15">
        <f t="shared" si="27"/>
        <v>0.57999999999999996</v>
      </c>
      <c r="R35" s="70">
        <f>INDEX(Input!$C$33:$BJ$45,MATCH($A35,Input!$A$33:$A$45,0),MATCH(R$13,Input!$C$32:$BJ$32,0))</f>
        <v>1.2999999999999999E-2</v>
      </c>
      <c r="S35" s="24">
        <f>IF(VLOOKUP($A35,Input!$A$33:$B$45,2,FALSE)="Percentage",T$22,IF(VLOOKUP($A35,Input!$A$33:$B$45,2,FALSE)="Fixed","Fixed",(S$22)))</f>
        <v>44.9</v>
      </c>
      <c r="T35" s="15">
        <f t="shared" si="28"/>
        <v>0.57999999999999996</v>
      </c>
      <c r="V35" s="70">
        <f>INDEX(Input!$C$33:$BJ$45,MATCH($A35,Input!$A$33:$A$45,0),MATCH(V$13,Input!$C$32:$BJ$32,0))</f>
        <v>1.2999999999999999E-2</v>
      </c>
      <c r="W35" s="24">
        <f>IF(VLOOKUP($A35,Input!$A$33:$B$45,2,FALSE)="Percentage",X$22,IF(VLOOKUP($A35,Input!$A$33:$B$45,2,FALSE)="Fixed","Fixed",(W$22)))</f>
        <v>44.9</v>
      </c>
      <c r="X35" s="15">
        <f t="shared" si="29"/>
        <v>0.57999999999999996</v>
      </c>
      <c r="Z35" s="70">
        <f>INDEX(Input!$C$33:$BJ$45,MATCH($A35,Input!$A$33:$A$45,0),MATCH(Z$13,Input!$C$32:$BJ$32,0))</f>
        <v>4.7999999999999996E-3</v>
      </c>
      <c r="AA35" s="24">
        <f>IF(VLOOKUP($A35,Input!$A$33:$B$45,2,FALSE)="Percentage",AB$22,IF(VLOOKUP($A35,Input!$A$33:$B$45,2,FALSE)="Fixed","Fixed",(AA$22)))</f>
        <v>44.9</v>
      </c>
      <c r="AB35" s="15">
        <f t="shared" si="30"/>
        <v>0.22</v>
      </c>
      <c r="AD35" s="70">
        <f>INDEX(Input!$C$33:$BJ$45,MATCH($A35,Input!$A$33:$A$45,0),MATCH(AD$13,Input!$C$32:$BJ$32,0))</f>
        <v>4.7999999999999996E-3</v>
      </c>
      <c r="AE35" s="24">
        <f>IF(VLOOKUP($A35,Input!$A$33:$B$45,2,FALSE)="Percentage",AF$22,IF(VLOOKUP($A35,Input!$A$33:$B$45,2,FALSE)="Fixed","Fixed",(AE$22)))</f>
        <v>44.9</v>
      </c>
      <c r="AF35" s="15">
        <f t="shared" si="31"/>
        <v>0.22</v>
      </c>
      <c r="AH35" s="70">
        <f>INDEX(Input!$C$33:$BJ$45,MATCH($A35,Input!$A$33:$A$45,0),MATCH(AH$13,Input!$C$32:$BJ$32,0))</f>
        <v>4.7999999999999996E-3</v>
      </c>
      <c r="AI35" s="24">
        <f>IF(VLOOKUP($A35,Input!$A$33:$B$45,2,FALSE)="Percentage",AJ$22,IF(VLOOKUP($A35,Input!$A$33:$B$45,2,FALSE)="Fixed","Fixed",(AI$22)))</f>
        <v>44.9</v>
      </c>
      <c r="AJ35" s="15">
        <f t="shared" si="32"/>
        <v>0.22</v>
      </c>
      <c r="AL35" s="70">
        <f>INDEX(Input!$C$33:$BJ$45,MATCH($A35,Input!$A$33:$A$45,0),MATCH(AL$13,Input!$C$32:$BJ$32,0))</f>
        <v>4.7999999999999996E-3</v>
      </c>
      <c r="AM35" s="24">
        <f>IF(VLOOKUP($A35,Input!$A$33:$B$45,2,FALSE)="Percentage",AN$22,IF(VLOOKUP($A35,Input!$A$33:$B$45,2,FALSE)="Fixed","Fixed",(AM$22)))</f>
        <v>44.9</v>
      </c>
      <c r="AN35" s="15">
        <f t="shared" si="33"/>
        <v>0.22</v>
      </c>
      <c r="AP35" s="70">
        <f>INDEX(Input!$C$33:$BJ$45,MATCH($A35,Input!$A$33:$A$45,0),MATCH(AP$13,Input!$C$32:$BJ$32,0))</f>
        <v>4.7999999999999996E-3</v>
      </c>
      <c r="AQ35" s="24">
        <f>IF(VLOOKUP($A35,Input!$A$33:$B$45,2,FALSE)="Percentage",AR$22,IF(VLOOKUP($A35,Input!$A$33:$B$45,2,FALSE)="Fixed","Fixed",(AQ$22)))</f>
        <v>44.9</v>
      </c>
      <c r="AR35" s="15">
        <f t="shared" si="34"/>
        <v>0.22</v>
      </c>
      <c r="AS35" s="7"/>
      <c r="AT35" s="70">
        <f>INDEX(Input!$C$33:$BJ$45,MATCH($A35,Input!$A$33:$A$45,0),MATCH(AT$13,Input!$C$32:$BJ$32,0))</f>
        <v>4.7999999999999996E-3</v>
      </c>
      <c r="AU35" s="24">
        <f>IF(VLOOKUP($A35,Input!$A$33:$B$45,2,FALSE)="Percentage",AV$22,IF(VLOOKUP($A35,Input!$A$33:$B$45,2,FALSE)="Fixed","Fixed",(AU$22)))</f>
        <v>44.9</v>
      </c>
      <c r="AV35" s="15">
        <f t="shared" si="35"/>
        <v>0.22</v>
      </c>
    </row>
    <row r="36" spans="1:48" x14ac:dyDescent="0.25">
      <c r="A36" t="str">
        <f>Input!A44</f>
        <v>CART Mechanism</v>
      </c>
      <c r="B36" s="70">
        <f>INDEX(Input!$C$33:$BJ$45,MATCH($A36,Input!$A$33:$A$45,0),MATCH(B$13,Input!$C$32:$BJ$32,0))</f>
        <v>0</v>
      </c>
      <c r="C36" s="24">
        <f>IF(VLOOKUP($A36,Input!$A$33:$B$45,2,FALSE)="Percentage",D$22,IF(VLOOKUP($A36,Input!$A$33:$B$45,2,FALSE)="Fixed","Fixed",(C$22)))</f>
        <v>44.9</v>
      </c>
      <c r="D36" s="15">
        <f t="shared" si="24"/>
        <v>0</v>
      </c>
      <c r="F36" s="70">
        <f>INDEX(Input!$C$33:$BJ$45,MATCH($A36,Input!$A$33:$A$45,0),MATCH(F$13,Input!$C$32:$BJ$32,0))</f>
        <v>1.14E-2</v>
      </c>
      <c r="G36" s="24">
        <f>IF(VLOOKUP($A36,Input!$A$33:$B$45,2,FALSE)="Percentage",H$22,IF(VLOOKUP($A36,Input!$A$33:$B$45,2,FALSE)="Fixed","Fixed",(G$22)))</f>
        <v>44.9</v>
      </c>
      <c r="H36" s="15">
        <f t="shared" si="25"/>
        <v>0.51</v>
      </c>
      <c r="J36" s="70">
        <f>INDEX(Input!$C$33:$BJ$45,MATCH($A36,Input!$A$33:$A$45,0),MATCH(J$13,Input!$C$32:$BJ$32,0))</f>
        <v>0</v>
      </c>
      <c r="K36" s="24">
        <f>IF(VLOOKUP($A36,Input!$A$33:$B$45,2,FALSE)="Percentage",L$22,IF(VLOOKUP($A36,Input!$A$33:$B$45,2,FALSE)="Fixed","Fixed",(K$22)))</f>
        <v>44.9</v>
      </c>
      <c r="L36" s="15">
        <f t="shared" si="26"/>
        <v>0</v>
      </c>
      <c r="N36" s="70">
        <f>INDEX(Input!$C$33:$BJ$45,MATCH($A36,Input!$A$33:$A$45,0),MATCH(N$13,Input!$C$32:$BJ$32,0))</f>
        <v>0</v>
      </c>
      <c r="O36" s="24">
        <f>IF(VLOOKUP($A36,Input!$A$33:$B$45,2,FALSE)="Percentage",P$22,IF(VLOOKUP($A36,Input!$A$33:$B$45,2,FALSE)="Fixed","Fixed",(O$22)))</f>
        <v>44.9</v>
      </c>
      <c r="P36" s="15">
        <f t="shared" si="27"/>
        <v>0</v>
      </c>
      <c r="R36" s="70">
        <f>INDEX(Input!$C$33:$BJ$45,MATCH($A36,Input!$A$33:$A$45,0),MATCH(R$13,Input!$C$32:$BJ$32,0))</f>
        <v>0</v>
      </c>
      <c r="S36" s="24">
        <f>IF(VLOOKUP($A36,Input!$A$33:$B$45,2,FALSE)="Percentage",T$22,IF(VLOOKUP($A36,Input!$A$33:$B$45,2,FALSE)="Fixed","Fixed",(S$22)))</f>
        <v>44.9</v>
      </c>
      <c r="T36" s="15">
        <f t="shared" si="28"/>
        <v>0</v>
      </c>
      <c r="V36" s="70">
        <f>INDEX(Input!$C$33:$BJ$45,MATCH($A36,Input!$A$33:$A$45,0),MATCH(V$13,Input!$C$32:$BJ$32,0))</f>
        <v>0</v>
      </c>
      <c r="W36" s="24">
        <f>IF(VLOOKUP($A36,Input!$A$33:$B$45,2,FALSE)="Percentage",X$22,IF(VLOOKUP($A36,Input!$A$33:$B$45,2,FALSE)="Fixed","Fixed",(W$22)))</f>
        <v>44.9</v>
      </c>
      <c r="X36" s="15">
        <f t="shared" si="29"/>
        <v>0</v>
      </c>
      <c r="Z36" s="70">
        <f>INDEX(Input!$C$33:$BJ$45,MATCH($A36,Input!$A$33:$A$45,0),MATCH(Z$13,Input!$C$32:$BJ$32,0))</f>
        <v>1.1900000000000001E-2</v>
      </c>
      <c r="AA36" s="24">
        <f>IF(VLOOKUP($A36,Input!$A$33:$B$45,2,FALSE)="Percentage",AB$22,IF(VLOOKUP($A36,Input!$A$33:$B$45,2,FALSE)="Fixed","Fixed",(AA$22)))</f>
        <v>44.9</v>
      </c>
      <c r="AB36" s="15">
        <f t="shared" si="30"/>
        <v>0.53</v>
      </c>
      <c r="AD36" s="70">
        <f>INDEX(Input!$C$33:$BJ$45,MATCH($A36,Input!$A$33:$A$45,0),MATCH(AD$13,Input!$C$32:$BJ$32,0))</f>
        <v>1.1900000000000001E-2</v>
      </c>
      <c r="AE36" s="24">
        <f>IF(VLOOKUP($A36,Input!$A$33:$B$45,2,FALSE)="Percentage",AF$22,IF(VLOOKUP($A36,Input!$A$33:$B$45,2,FALSE)="Fixed","Fixed",(AE$22)))</f>
        <v>44.9</v>
      </c>
      <c r="AF36" s="15">
        <f t="shared" si="31"/>
        <v>0.53</v>
      </c>
      <c r="AH36" s="70">
        <f>INDEX(Input!$C$33:$BJ$45,MATCH($A36,Input!$A$33:$A$45,0),MATCH(AH$13,Input!$C$32:$BJ$32,0))</f>
        <v>1.1900000000000001E-2</v>
      </c>
      <c r="AI36" s="24">
        <f>IF(VLOOKUP($A36,Input!$A$33:$B$45,2,FALSE)="Percentage",AJ$22,IF(VLOOKUP($A36,Input!$A$33:$B$45,2,FALSE)="Fixed","Fixed",(AI$22)))</f>
        <v>44.9</v>
      </c>
      <c r="AJ36" s="15">
        <f t="shared" si="32"/>
        <v>0.53</v>
      </c>
      <c r="AL36" s="70">
        <f>INDEX(Input!$C$33:$BJ$45,MATCH($A36,Input!$A$33:$A$45,0),MATCH(AL$13,Input!$C$32:$BJ$32,0))</f>
        <v>1.1900000000000001E-2</v>
      </c>
      <c r="AM36" s="24">
        <f>IF(VLOOKUP($A36,Input!$A$33:$B$45,2,FALSE)="Percentage",AN$22,IF(VLOOKUP($A36,Input!$A$33:$B$45,2,FALSE)="Fixed","Fixed",(AM$22)))</f>
        <v>44.9</v>
      </c>
      <c r="AN36" s="15">
        <f t="shared" si="33"/>
        <v>0.53</v>
      </c>
      <c r="AP36" s="70">
        <f>INDEX(Input!$C$33:$BJ$45,MATCH($A36,Input!$A$33:$A$45,0),MATCH(AP$13,Input!$C$32:$BJ$32,0))</f>
        <v>1.1900000000000001E-2</v>
      </c>
      <c r="AQ36" s="24">
        <f>IF(VLOOKUP($A36,Input!$A$33:$B$45,2,FALSE)="Percentage",AR$22,IF(VLOOKUP($A36,Input!$A$33:$B$45,2,FALSE)="Fixed","Fixed",(AQ$22)))</f>
        <v>44.9</v>
      </c>
      <c r="AR36" s="15">
        <f t="shared" si="34"/>
        <v>0.53</v>
      </c>
      <c r="AS36" s="7"/>
      <c r="AT36" s="70">
        <f>INDEX(Input!$C$33:$BJ$45,MATCH($A36,Input!$A$33:$A$45,0),MATCH(AT$13,Input!$C$32:$BJ$32,0))</f>
        <v>1.1900000000000001E-2</v>
      </c>
      <c r="AU36" s="24">
        <f>IF(VLOOKUP($A36,Input!$A$33:$B$45,2,FALSE)="Percentage",AV$22,IF(VLOOKUP($A36,Input!$A$33:$B$45,2,FALSE)="Fixed","Fixed",(AU$22)))</f>
        <v>44.9</v>
      </c>
      <c r="AV36" s="15">
        <f t="shared" si="35"/>
        <v>0.53</v>
      </c>
    </row>
    <row r="37" spans="1:48" x14ac:dyDescent="0.25">
      <c r="A37" t="str">
        <f>Input!A45</f>
        <v>Incremental Cost Balancing Account</v>
      </c>
      <c r="B37" s="70">
        <f>INDEX(Input!$C$33:$BJ$45,MATCH($A37,Input!$A$33:$A$45,0),MATCH(B$13,Input!$C$32:$BJ$32,0))</f>
        <v>0</v>
      </c>
      <c r="C37" s="24" t="str">
        <f>IF(VLOOKUP($A37,Input!$A$33:$B$45,2,FALSE)="Percentage",D$22,IF(VLOOKUP($A37,Input!$A$33:$B$45,2,FALSE)="Fixed","Fixed",(C$22)))</f>
        <v>Fixed</v>
      </c>
      <c r="D37" s="15">
        <f t="shared" si="24"/>
        <v>0</v>
      </c>
      <c r="F37" s="70">
        <f>INDEX(Input!$C$33:$BJ$45,MATCH($A37,Input!$A$33:$A$45,0),MATCH(F$13,Input!$C$32:$BJ$32,0))</f>
        <v>0</v>
      </c>
      <c r="G37" s="24" t="str">
        <f>IF(VLOOKUP($A37,Input!$A$33:$B$45,2,FALSE)="Percentage",H$22,IF(VLOOKUP($A37,Input!$A$33:$B$45,2,FALSE)="Fixed","Fixed",(G$22)))</f>
        <v>Fixed</v>
      </c>
      <c r="H37" s="15">
        <f t="shared" si="25"/>
        <v>0</v>
      </c>
      <c r="J37" s="70">
        <f>INDEX(Input!$C$33:$BJ$45,MATCH($A37,Input!$A$33:$A$45,0),MATCH(J$13,Input!$C$32:$BJ$32,0))</f>
        <v>0</v>
      </c>
      <c r="K37" s="24" t="str">
        <f>IF(VLOOKUP($A37,Input!$A$33:$B$45,2,FALSE)="Percentage",L$22,IF(VLOOKUP($A37,Input!$A$33:$B$45,2,FALSE)="Fixed","Fixed",(K$22)))</f>
        <v>Fixed</v>
      </c>
      <c r="L37" s="15">
        <f t="shared" si="26"/>
        <v>0</v>
      </c>
      <c r="N37" s="70">
        <f>INDEX(Input!$C$33:$BJ$45,MATCH($A37,Input!$A$33:$A$45,0),MATCH(N$13,Input!$C$32:$BJ$32,0))</f>
        <v>0</v>
      </c>
      <c r="O37" s="24" t="str">
        <f>IF(VLOOKUP($A37,Input!$A$33:$B$45,2,FALSE)="Percentage",P$22,IF(VLOOKUP($A37,Input!$A$33:$B$45,2,FALSE)="Fixed","Fixed",(O$22)))</f>
        <v>Fixed</v>
      </c>
      <c r="P37" s="15">
        <f t="shared" si="27"/>
        <v>0</v>
      </c>
      <c r="R37" s="70">
        <f>INDEX(Input!$C$33:$BJ$45,MATCH($A37,Input!$A$33:$A$45,0),MATCH(R$13,Input!$C$32:$BJ$32,0))</f>
        <v>0</v>
      </c>
      <c r="S37" s="24" t="str">
        <f>IF(VLOOKUP($A37,Input!$A$33:$B$45,2,FALSE)="Percentage",T$22,IF(VLOOKUP($A37,Input!$A$33:$B$45,2,FALSE)="Fixed","Fixed",(S$22)))</f>
        <v>Fixed</v>
      </c>
      <c r="T37" s="15">
        <f t="shared" si="28"/>
        <v>0</v>
      </c>
      <c r="V37" s="70">
        <f>INDEX(Input!$C$33:$BJ$45,MATCH($A37,Input!$A$33:$A$45,0),MATCH(V$13,Input!$C$32:$BJ$32,0))</f>
        <v>0</v>
      </c>
      <c r="W37" s="24" t="str">
        <f>IF(VLOOKUP($A37,Input!$A$33:$B$45,2,FALSE)="Percentage",X$22,IF(VLOOKUP($A37,Input!$A$33:$B$45,2,FALSE)="Fixed","Fixed",(W$22)))</f>
        <v>Fixed</v>
      </c>
      <c r="X37" s="15">
        <f t="shared" si="29"/>
        <v>0</v>
      </c>
      <c r="Z37" s="70">
        <f>INDEX(Input!$C$33:$BJ$45,MATCH($A37,Input!$A$33:$A$45,0),MATCH(Z$13,Input!$C$32:$BJ$32,0))</f>
        <v>-5.15</v>
      </c>
      <c r="AA37" s="24" t="str">
        <f>IF(VLOOKUP($A37,Input!$A$33:$B$45,2,FALSE)="Percentage",AB$22,IF(VLOOKUP($A37,Input!$A$33:$B$45,2,FALSE)="Fixed","Fixed",(AA$22)))</f>
        <v>Fixed</v>
      </c>
      <c r="AB37" s="15">
        <f t="shared" si="30"/>
        <v>-5.15</v>
      </c>
      <c r="AD37" s="70">
        <f>INDEX(Input!$C$33:$BJ$45,MATCH($A37,Input!$A$33:$A$45,0),MATCH(AD$13,Input!$C$32:$BJ$32,0))</f>
        <v>0</v>
      </c>
      <c r="AE37" s="24" t="str">
        <f>IF(VLOOKUP($A37,Input!$A$33:$B$45,2,FALSE)="Percentage",AF$22,IF(VLOOKUP($A37,Input!$A$33:$B$45,2,FALSE)="Fixed","Fixed",(AE$22)))</f>
        <v>Fixed</v>
      </c>
      <c r="AF37" s="15">
        <f t="shared" si="31"/>
        <v>0</v>
      </c>
      <c r="AH37" s="70">
        <f>INDEX(Input!$C$33:$BJ$45,MATCH($A37,Input!$A$33:$A$45,0),MATCH(AH$13,Input!$C$32:$BJ$32,0))</f>
        <v>0</v>
      </c>
      <c r="AI37" s="24" t="str">
        <f>IF(VLOOKUP($A37,Input!$A$33:$B$45,2,FALSE)="Percentage",AJ$22,IF(VLOOKUP($A37,Input!$A$33:$B$45,2,FALSE)="Fixed","Fixed",(AI$22)))</f>
        <v>Fixed</v>
      </c>
      <c r="AJ37" s="15">
        <f t="shared" si="32"/>
        <v>0</v>
      </c>
      <c r="AL37" s="70">
        <f>INDEX(Input!$C$33:$BJ$45,MATCH($A37,Input!$A$33:$A$45,0),MATCH(AL$13,Input!$C$32:$BJ$32,0))</f>
        <v>0</v>
      </c>
      <c r="AM37" s="24" t="str">
        <f>IF(VLOOKUP($A37,Input!$A$33:$B$45,2,FALSE)="Percentage",AN$22,IF(VLOOKUP($A37,Input!$A$33:$B$45,2,FALSE)="Fixed","Fixed",(AM$22)))</f>
        <v>Fixed</v>
      </c>
      <c r="AN37" s="15">
        <f t="shared" si="33"/>
        <v>0</v>
      </c>
      <c r="AP37" s="70">
        <f>INDEX(Input!$C$33:$BJ$45,MATCH($A37,Input!$A$33:$A$45,0),MATCH(AP$13,Input!$C$32:$BJ$32,0))</f>
        <v>0</v>
      </c>
      <c r="AQ37" s="24" t="str">
        <f>IF(VLOOKUP($A37,Input!$A$33:$B$45,2,FALSE)="Percentage",AR$22,IF(VLOOKUP($A37,Input!$A$33:$B$45,2,FALSE)="Fixed","Fixed",(AQ$22)))</f>
        <v>Fixed</v>
      </c>
      <c r="AR37" s="15">
        <f t="shared" si="34"/>
        <v>0</v>
      </c>
      <c r="AS37" s="7"/>
      <c r="AT37" s="70">
        <f>INDEX(Input!$C$33:$BJ$45,MATCH($A37,Input!$A$33:$A$45,0),MATCH(AT$13,Input!$C$32:$BJ$32,0))</f>
        <v>0</v>
      </c>
      <c r="AU37" s="24" t="str">
        <f>IF(VLOOKUP($A37,Input!$A$33:$B$45,2,FALSE)="Percentage",AV$22,IF(VLOOKUP($A37,Input!$A$33:$B$45,2,FALSE)="Fixed","Fixed",(AU$22)))</f>
        <v>Fixed</v>
      </c>
      <c r="AV37" s="15">
        <f t="shared" si="35"/>
        <v>0</v>
      </c>
    </row>
    <row r="38" spans="1:48" x14ac:dyDescent="0.25">
      <c r="A38" t="str">
        <f>Input!A46</f>
        <v>WRAM/MCBA Surcredit</v>
      </c>
      <c r="B38" s="70">
        <f>INDEX(Input!$C$33:$BJ$80,MATCH($A38,Input!$A$33:$A$80,0),MATCH(B$13,Input!$C$32:$BJ$32,0))</f>
        <v>0</v>
      </c>
      <c r="C38" s="24" t="str">
        <f>IF(VLOOKUP($A38,Input!$A$33:$B$80,2,FALSE)="Percentage",D$22,IF(VLOOKUP($A38,Input!$A$33:$B$80,2,FALSE)="Fixed","Fixed",(C$22)))</f>
        <v>Fixed</v>
      </c>
      <c r="D38" s="15">
        <f t="shared" si="24"/>
        <v>0</v>
      </c>
      <c r="F38" s="70">
        <f>INDEX(Input!$C$33:$BJ$80,MATCH($A38,Input!$A$33:$A$80,0),MATCH(F$13,Input!$C$32:$BJ$32,0))</f>
        <v>0</v>
      </c>
      <c r="G38" s="24" t="str">
        <f>IF(VLOOKUP($A38,Input!$A$33:$B$80,2,FALSE)="Percentage",H$22,IF(VLOOKUP($A38,Input!$A$33:$B$80,2,FALSE)="Fixed","Fixed",(G$22)))</f>
        <v>Fixed</v>
      </c>
      <c r="H38" s="15">
        <f t="shared" si="25"/>
        <v>0</v>
      </c>
      <c r="J38" s="70">
        <f>INDEX(Input!$C$33:$BJ$80,MATCH($A38,Input!$A$33:$A$80,0),MATCH(J$13,Input!$C$32:$BJ$32,0))</f>
        <v>0</v>
      </c>
      <c r="K38" s="24" t="str">
        <f>IF(VLOOKUP($A38,Input!$A$33:$B$80,2,FALSE)="Percentage",L$22,IF(VLOOKUP($A38,Input!$A$33:$B$80,2,FALSE)="Fixed","Fixed",(K$22)))</f>
        <v>Fixed</v>
      </c>
      <c r="L38" s="15">
        <f t="shared" si="26"/>
        <v>0</v>
      </c>
      <c r="N38" s="70">
        <f>INDEX(Input!$C$33:$BJ$80,MATCH($A38,Input!$A$33:$A$80,0),MATCH(N$13,Input!$C$32:$BJ$32,0))</f>
        <v>0</v>
      </c>
      <c r="O38" s="24" t="str">
        <f>IF(VLOOKUP($A38,Input!$A$33:$B$80,2,FALSE)="Percentage",P$22,IF(VLOOKUP($A38,Input!$A$33:$B$80,2,FALSE)="Fixed","Fixed",(O$22)))</f>
        <v>Fixed</v>
      </c>
      <c r="P38" s="15">
        <f t="shared" si="27"/>
        <v>0</v>
      </c>
      <c r="R38" s="70">
        <f>INDEX(Input!$C$33:$BJ$80,MATCH($A38,Input!$A$33:$A$80,0),MATCH(R$13,Input!$C$32:$BJ$32,0))</f>
        <v>0</v>
      </c>
      <c r="S38" s="24" t="str">
        <f>IF(VLOOKUP($A38,Input!$A$33:$B$80,2,FALSE)="Percentage",T$22,IF(VLOOKUP($A38,Input!$A$33:$B$80,2,FALSE)="Fixed","Fixed",(S$22)))</f>
        <v>Fixed</v>
      </c>
      <c r="T38" s="15">
        <f t="shared" si="28"/>
        <v>0</v>
      </c>
      <c r="V38" s="70">
        <f>INDEX(Input!$C$33:$BJ$80,MATCH($A38,Input!$A$33:$A$80,0),MATCH(V$13,Input!$C$32:$BJ$32,0))</f>
        <v>0</v>
      </c>
      <c r="W38" s="24" t="str">
        <f>IF(VLOOKUP($A38,Input!$A$33:$B$80,2,FALSE)="Percentage",X$22,IF(VLOOKUP($A38,Input!$A$33:$B$80,2,FALSE)="Fixed","Fixed",(W$22)))</f>
        <v>Fixed</v>
      </c>
      <c r="X38" s="15">
        <f t="shared" si="29"/>
        <v>0</v>
      </c>
      <c r="Z38" s="70">
        <f>INDEX(Input!$C$33:$BJ$80,MATCH($A38,Input!$A$33:$A$80,0),MATCH(Z$13,Input!$C$32:$BJ$32,0))</f>
        <v>0</v>
      </c>
      <c r="AA38" s="24" t="str">
        <f>IF(VLOOKUP($A38,Input!$A$33:$B$80,2,FALSE)="Percentage",AB$22,IF(VLOOKUP($A38,Input!$A$33:$B$80,2,FALSE)="Fixed","Fixed",(AA$22)))</f>
        <v>Fixed</v>
      </c>
      <c r="AB38" s="15">
        <f t="shared" si="30"/>
        <v>0</v>
      </c>
      <c r="AD38" s="70">
        <f>INDEX(Input!$C$33:$BJ$80,MATCH($A38,Input!$A$33:$A$80,0),MATCH(AD$13,Input!$C$32:$BJ$32,0))</f>
        <v>-8.49</v>
      </c>
      <c r="AE38" s="24" t="str">
        <f>IF(VLOOKUP($A38,Input!$A$33:$B$80,2,FALSE)="Percentage",AF$22,IF(VLOOKUP($A38,Input!$A$33:$B$80,2,FALSE)="Fixed","Fixed",(AE$22)))</f>
        <v>Fixed</v>
      </c>
      <c r="AF38" s="15">
        <f t="shared" si="31"/>
        <v>-8.49</v>
      </c>
      <c r="AH38" s="70">
        <f>INDEX(Input!$C$33:$BJ$80,MATCH($A38,Input!$A$33:$A$80,0),MATCH(AH$13,Input!$C$32:$BJ$32,0))</f>
        <v>0</v>
      </c>
      <c r="AI38" s="24" t="str">
        <f>IF(VLOOKUP($A38,Input!$A$33:$B$80,2,FALSE)="Percentage",AJ$22,IF(VLOOKUP($A38,Input!$A$33:$B$80,2,FALSE)="Fixed","Fixed",(AI$22)))</f>
        <v>Fixed</v>
      </c>
      <c r="AJ38" s="15">
        <f t="shared" si="32"/>
        <v>0</v>
      </c>
      <c r="AL38" s="70">
        <f>INDEX(Input!$C$33:$BJ$80,MATCH($A38,Input!$A$33:$A$80,0),MATCH(AL$13,Input!$C$32:$BJ$32,0))</f>
        <v>0</v>
      </c>
      <c r="AM38" s="24" t="str">
        <f>IF(VLOOKUP($A38,Input!$A$33:$B$80,2,FALSE)="Percentage",AN$22,IF(VLOOKUP($A38,Input!$A$33:$B$80,2,FALSE)="Fixed","Fixed",(AM$22)))</f>
        <v>Fixed</v>
      </c>
      <c r="AN38" s="15">
        <f t="shared" si="33"/>
        <v>0</v>
      </c>
      <c r="AP38" s="70">
        <f>INDEX(Input!$C$33:$BJ$80,MATCH($A38,Input!$A$33:$A$80,0),MATCH(AP$13,Input!$C$32:$BJ$32,0))</f>
        <v>0</v>
      </c>
      <c r="AQ38" s="24" t="str">
        <f>IF(VLOOKUP($A38,Input!$A$33:$B$80,2,FALSE)="Percentage",AR$22,IF(VLOOKUP($A38,Input!$A$33:$B$80,2,FALSE)="Fixed","Fixed",(AQ$22)))</f>
        <v>Fixed</v>
      </c>
      <c r="AR38" s="15">
        <f t="shared" si="34"/>
        <v>0</v>
      </c>
      <c r="AT38" s="70">
        <f>INDEX(Input!$C$33:$BJ$80,MATCH($A38,Input!$A$33:$A$80,0),MATCH(AT$13,Input!$C$32:$BJ$32,0))</f>
        <v>0</v>
      </c>
      <c r="AU38" s="24" t="str">
        <f>IF(VLOOKUP($A38,Input!$A$33:$B$80,2,FALSE)="Percentage",AV$22,IF(VLOOKUP($A38,Input!$A$33:$B$80,2,FALSE)="Fixed","Fixed",(AU$22)))</f>
        <v>Fixed</v>
      </c>
      <c r="AV38" s="15">
        <f t="shared" si="35"/>
        <v>0</v>
      </c>
    </row>
    <row r="39" spans="1:48" hidden="1" x14ac:dyDescent="0.25">
      <c r="B39" s="70"/>
      <c r="C39" s="24"/>
      <c r="D39" s="15"/>
      <c r="F39" s="70"/>
      <c r="G39" s="24"/>
      <c r="H39" s="15"/>
      <c r="J39" s="70"/>
      <c r="K39" s="24"/>
      <c r="L39" s="15"/>
      <c r="N39" s="70"/>
      <c r="O39" s="24"/>
      <c r="P39" s="15"/>
      <c r="R39" s="70"/>
      <c r="S39" s="24"/>
      <c r="T39" s="15"/>
      <c r="V39" s="70"/>
      <c r="W39" s="24"/>
      <c r="X39" s="15"/>
      <c r="Z39" s="70"/>
      <c r="AA39" s="24"/>
      <c r="AB39" s="15"/>
      <c r="AD39" s="70"/>
      <c r="AE39" s="24"/>
      <c r="AF39" s="15"/>
      <c r="AH39" s="70"/>
      <c r="AI39" s="24"/>
      <c r="AJ39" s="15"/>
      <c r="AL39" s="70"/>
      <c r="AM39" s="24"/>
      <c r="AN39" s="15"/>
      <c r="AP39" s="70"/>
      <c r="AQ39" s="24"/>
      <c r="AR39" s="15"/>
      <c r="AT39" s="70"/>
      <c r="AU39" s="24"/>
      <c r="AV39" s="15"/>
    </row>
    <row r="40" spans="1:48" hidden="1" x14ac:dyDescent="0.25">
      <c r="B40" s="70"/>
      <c r="C40" s="24"/>
      <c r="D40" s="15"/>
      <c r="F40" s="70"/>
      <c r="G40" s="24"/>
      <c r="H40" s="15"/>
      <c r="J40" s="70"/>
      <c r="K40" s="24"/>
      <c r="L40" s="15"/>
      <c r="N40" s="70"/>
      <c r="O40" s="24"/>
      <c r="P40" s="15"/>
      <c r="R40" s="70"/>
      <c r="S40" s="24"/>
      <c r="T40" s="15"/>
      <c r="V40" s="70"/>
      <c r="W40" s="24"/>
      <c r="X40" s="15"/>
      <c r="Z40" s="70"/>
      <c r="AA40" s="24"/>
      <c r="AB40" s="15"/>
      <c r="AD40" s="70"/>
      <c r="AE40" s="24"/>
      <c r="AF40" s="15"/>
      <c r="AH40" s="70"/>
      <c r="AI40" s="24"/>
      <c r="AJ40" s="15"/>
      <c r="AL40" s="70"/>
      <c r="AM40" s="24"/>
      <c r="AN40" s="15"/>
      <c r="AP40" s="70"/>
      <c r="AQ40" s="24"/>
      <c r="AR40" s="15"/>
      <c r="AT40" s="70"/>
      <c r="AU40" s="24"/>
      <c r="AV40" s="15"/>
    </row>
    <row r="41" spans="1:48" hidden="1" x14ac:dyDescent="0.25">
      <c r="B41" s="70"/>
      <c r="C41" s="24"/>
      <c r="D41" s="15"/>
      <c r="F41" s="70"/>
      <c r="G41" s="24"/>
      <c r="H41" s="15"/>
      <c r="J41" s="70"/>
      <c r="K41" s="24"/>
      <c r="L41" s="15"/>
      <c r="N41" s="70"/>
      <c r="O41" s="24"/>
      <c r="P41" s="15"/>
      <c r="R41" s="70"/>
      <c r="S41" s="24"/>
      <c r="T41" s="15"/>
      <c r="V41" s="70"/>
      <c r="W41" s="24"/>
      <c r="X41" s="15"/>
      <c r="Z41" s="70"/>
      <c r="AA41" s="24"/>
      <c r="AB41" s="15"/>
      <c r="AD41" s="70"/>
      <c r="AE41" s="24"/>
      <c r="AF41" s="15"/>
      <c r="AH41" s="70"/>
      <c r="AI41" s="24"/>
      <c r="AJ41" s="15"/>
      <c r="AL41" s="70"/>
      <c r="AM41" s="24"/>
      <c r="AN41" s="15"/>
      <c r="AP41" s="70"/>
      <c r="AQ41" s="24"/>
      <c r="AR41" s="15"/>
      <c r="AS41" s="7"/>
      <c r="AT41" s="70"/>
      <c r="AU41" s="24"/>
      <c r="AV41" s="15"/>
    </row>
    <row r="42" spans="1:48" hidden="1" x14ac:dyDescent="0.25">
      <c r="B42" s="70"/>
      <c r="C42" s="24"/>
      <c r="D42" s="15"/>
      <c r="F42" s="70"/>
      <c r="G42" s="24"/>
      <c r="H42" s="15"/>
      <c r="J42" s="70"/>
      <c r="K42" s="24"/>
      <c r="L42" s="15"/>
      <c r="N42" s="70"/>
      <c r="O42" s="24"/>
      <c r="P42" s="15"/>
      <c r="R42" s="70"/>
      <c r="S42" s="24"/>
      <c r="T42" s="15"/>
      <c r="V42" s="70"/>
      <c r="W42" s="24"/>
      <c r="X42" s="15"/>
      <c r="Z42" s="70"/>
      <c r="AA42" s="24"/>
      <c r="AB42" s="15"/>
      <c r="AD42" s="70"/>
      <c r="AE42" s="24"/>
      <c r="AF42" s="15"/>
      <c r="AH42" s="70"/>
      <c r="AI42" s="24"/>
      <c r="AJ42" s="15"/>
      <c r="AL42" s="70"/>
      <c r="AM42" s="24"/>
      <c r="AN42" s="15"/>
      <c r="AP42" s="70"/>
      <c r="AQ42" s="24"/>
      <c r="AR42" s="15"/>
      <c r="AS42" s="7"/>
      <c r="AT42" s="70"/>
      <c r="AU42" s="24"/>
      <c r="AV42" s="15"/>
    </row>
    <row r="43" spans="1:48" hidden="1" x14ac:dyDescent="0.25">
      <c r="B43" s="70"/>
      <c r="C43" s="24"/>
      <c r="D43" s="15"/>
      <c r="F43" s="70"/>
      <c r="G43" s="24"/>
      <c r="H43" s="15"/>
      <c r="J43" s="70"/>
      <c r="K43" s="24"/>
      <c r="L43" s="15"/>
      <c r="N43" s="70"/>
      <c r="O43" s="24"/>
      <c r="P43" s="15"/>
      <c r="R43" s="70"/>
      <c r="S43" s="24"/>
      <c r="T43" s="15"/>
      <c r="V43" s="70"/>
      <c r="W43" s="24"/>
      <c r="X43" s="15"/>
      <c r="Z43" s="70"/>
      <c r="AA43" s="24"/>
      <c r="AB43" s="15"/>
      <c r="AD43" s="70"/>
      <c r="AE43" s="24"/>
      <c r="AF43" s="15"/>
      <c r="AH43" s="70"/>
      <c r="AI43" s="24"/>
      <c r="AJ43" s="15"/>
      <c r="AL43" s="70"/>
      <c r="AM43" s="24"/>
      <c r="AN43" s="15"/>
      <c r="AP43" s="70"/>
      <c r="AQ43" s="24"/>
      <c r="AR43" s="15"/>
      <c r="AS43" s="7"/>
      <c r="AT43" s="70"/>
      <c r="AU43" s="24"/>
      <c r="AV43" s="15"/>
    </row>
    <row r="44" spans="1:48" hidden="1" x14ac:dyDescent="0.25">
      <c r="B44" s="70"/>
      <c r="C44" s="24"/>
      <c r="D44" s="15"/>
      <c r="F44" s="70"/>
      <c r="G44" s="24"/>
      <c r="H44" s="15"/>
      <c r="J44" s="70"/>
      <c r="K44" s="24"/>
      <c r="L44" s="15"/>
      <c r="N44" s="70"/>
      <c r="O44" s="24"/>
      <c r="P44" s="15"/>
      <c r="R44" s="70"/>
      <c r="S44" s="24"/>
      <c r="T44" s="15"/>
      <c r="V44" s="70"/>
      <c r="W44" s="24"/>
      <c r="X44" s="15"/>
      <c r="Z44" s="70"/>
      <c r="AA44" s="24"/>
      <c r="AB44" s="15"/>
      <c r="AD44" s="70"/>
      <c r="AE44" s="24"/>
      <c r="AF44" s="15"/>
      <c r="AH44" s="70"/>
      <c r="AI44" s="24"/>
      <c r="AJ44" s="15"/>
      <c r="AL44" s="70"/>
      <c r="AM44" s="24"/>
      <c r="AN44" s="15"/>
      <c r="AP44" s="70"/>
      <c r="AQ44" s="24"/>
      <c r="AR44" s="15"/>
      <c r="AS44" s="7"/>
      <c r="AT44" s="70"/>
      <c r="AU44" s="24"/>
      <c r="AV44" s="15"/>
    </row>
    <row r="45" spans="1:48" hidden="1" x14ac:dyDescent="0.25">
      <c r="B45" s="70"/>
      <c r="C45" s="24"/>
      <c r="D45" s="15"/>
      <c r="F45" s="70"/>
      <c r="G45" s="24"/>
      <c r="H45" s="15"/>
      <c r="J45" s="70"/>
      <c r="K45" s="24"/>
      <c r="L45" s="15"/>
      <c r="N45" s="70"/>
      <c r="O45" s="24"/>
      <c r="P45" s="15"/>
      <c r="R45" s="70"/>
      <c r="S45" s="24"/>
      <c r="T45" s="15"/>
      <c r="V45" s="70"/>
      <c r="W45" s="24"/>
      <c r="X45" s="15"/>
      <c r="Z45" s="70"/>
      <c r="AA45" s="24"/>
      <c r="AB45" s="15"/>
      <c r="AD45" s="70"/>
      <c r="AE45" s="24"/>
      <c r="AF45" s="15"/>
      <c r="AH45" s="70"/>
      <c r="AI45" s="24"/>
      <c r="AJ45" s="15"/>
      <c r="AL45" s="70"/>
      <c r="AM45" s="24"/>
      <c r="AN45" s="15"/>
      <c r="AP45" s="70"/>
      <c r="AQ45" s="24"/>
      <c r="AR45" s="15"/>
      <c r="AS45" s="7"/>
      <c r="AT45" s="70"/>
      <c r="AU45" s="24"/>
      <c r="AV45" s="15"/>
    </row>
    <row r="46" spans="1:48" hidden="1" x14ac:dyDescent="0.25">
      <c r="B46" s="70"/>
      <c r="C46" s="24"/>
      <c r="D46" s="15"/>
      <c r="F46" s="70"/>
      <c r="G46" s="24"/>
      <c r="H46" s="15"/>
      <c r="J46" s="70"/>
      <c r="K46" s="24"/>
      <c r="L46" s="15"/>
      <c r="N46" s="70"/>
      <c r="O46" s="24"/>
      <c r="P46" s="15"/>
      <c r="R46" s="70"/>
      <c r="S46" s="24"/>
      <c r="T46" s="15"/>
      <c r="V46" s="70"/>
      <c r="W46" s="24"/>
      <c r="X46" s="15"/>
      <c r="Z46" s="70"/>
      <c r="AA46" s="24"/>
      <c r="AB46" s="15"/>
      <c r="AD46" s="70"/>
      <c r="AE46" s="24"/>
      <c r="AF46" s="15"/>
      <c r="AH46" s="70"/>
      <c r="AI46" s="24"/>
      <c r="AJ46" s="15"/>
      <c r="AL46" s="70"/>
      <c r="AM46" s="24"/>
      <c r="AN46" s="15"/>
      <c r="AP46" s="70"/>
      <c r="AQ46" s="24"/>
      <c r="AR46" s="15"/>
      <c r="AS46" s="7"/>
      <c r="AT46" s="70"/>
      <c r="AU46" s="24"/>
      <c r="AV46" s="15"/>
    </row>
    <row r="47" spans="1:48" hidden="1" x14ac:dyDescent="0.25">
      <c r="B47" s="70"/>
      <c r="C47" s="24"/>
      <c r="D47" s="15"/>
      <c r="F47" s="70"/>
      <c r="G47" s="24"/>
      <c r="H47" s="15"/>
      <c r="J47" s="70"/>
      <c r="K47" s="24"/>
      <c r="L47" s="15"/>
      <c r="N47" s="70"/>
      <c r="O47" s="24"/>
      <c r="P47" s="15"/>
      <c r="R47" s="70"/>
      <c r="S47" s="24"/>
      <c r="T47" s="15"/>
      <c r="V47" s="70"/>
      <c r="W47" s="24"/>
      <c r="X47" s="15"/>
      <c r="Z47" s="70"/>
      <c r="AA47" s="24"/>
      <c r="AB47" s="15"/>
      <c r="AD47" s="70"/>
      <c r="AE47" s="24"/>
      <c r="AF47" s="15"/>
      <c r="AH47" s="70"/>
      <c r="AI47" s="24"/>
      <c r="AJ47" s="15"/>
      <c r="AL47" s="70"/>
      <c r="AM47" s="24"/>
      <c r="AN47" s="15"/>
      <c r="AP47" s="70"/>
      <c r="AQ47" s="24"/>
      <c r="AR47" s="15"/>
      <c r="AT47" s="70"/>
      <c r="AU47" s="24"/>
      <c r="AV47" s="15"/>
    </row>
    <row r="48" spans="1:48" hidden="1" x14ac:dyDescent="0.25">
      <c r="B48" s="70"/>
      <c r="C48" s="24"/>
      <c r="D48" s="15"/>
      <c r="F48" s="70"/>
      <c r="G48" s="24"/>
      <c r="H48" s="15"/>
      <c r="J48" s="70"/>
      <c r="K48" s="24"/>
      <c r="L48" s="15"/>
      <c r="N48" s="70"/>
      <c r="O48" s="24"/>
      <c r="P48" s="15"/>
      <c r="R48" s="70"/>
      <c r="S48" s="24"/>
      <c r="T48" s="15"/>
      <c r="V48" s="70"/>
      <c r="W48" s="24"/>
      <c r="X48" s="15"/>
      <c r="Z48" s="70"/>
      <c r="AA48" s="24"/>
      <c r="AB48" s="15"/>
      <c r="AD48" s="70"/>
      <c r="AE48" s="24"/>
      <c r="AF48" s="15"/>
      <c r="AH48" s="70"/>
      <c r="AI48" s="24"/>
      <c r="AJ48" s="15"/>
      <c r="AL48" s="70"/>
      <c r="AM48" s="24"/>
      <c r="AN48" s="15"/>
      <c r="AP48" s="70"/>
      <c r="AQ48" s="24"/>
      <c r="AR48" s="15"/>
      <c r="AT48" s="70"/>
      <c r="AU48" s="24"/>
      <c r="AV48" s="15"/>
    </row>
    <row r="49" spans="2:48" hidden="1" x14ac:dyDescent="0.25">
      <c r="B49" s="70"/>
      <c r="C49" s="24"/>
      <c r="D49" s="15"/>
      <c r="F49" s="70"/>
      <c r="G49" s="24"/>
      <c r="H49" s="15"/>
      <c r="J49" s="70"/>
      <c r="K49" s="24"/>
      <c r="L49" s="15"/>
      <c r="N49" s="70"/>
      <c r="O49" s="24"/>
      <c r="P49" s="15"/>
      <c r="R49" s="70"/>
      <c r="S49" s="24"/>
      <c r="T49" s="15"/>
      <c r="V49" s="70"/>
      <c r="W49" s="24"/>
      <c r="X49" s="15"/>
      <c r="Z49" s="70"/>
      <c r="AA49" s="24"/>
      <c r="AB49" s="15"/>
      <c r="AD49" s="70"/>
      <c r="AE49" s="24"/>
      <c r="AF49" s="15"/>
      <c r="AH49" s="70"/>
      <c r="AI49" s="24"/>
      <c r="AJ49" s="15"/>
      <c r="AL49" s="70"/>
      <c r="AM49" s="24"/>
      <c r="AN49" s="15"/>
      <c r="AP49" s="70"/>
      <c r="AQ49" s="24"/>
      <c r="AR49" s="15"/>
      <c r="AT49" s="70"/>
      <c r="AU49" s="24"/>
      <c r="AV49" s="15"/>
    </row>
    <row r="50" spans="2:48" hidden="1" x14ac:dyDescent="0.25">
      <c r="B50" s="70"/>
      <c r="C50" s="24"/>
      <c r="D50" s="15"/>
      <c r="F50" s="70"/>
      <c r="G50" s="24"/>
      <c r="H50" s="15"/>
      <c r="J50" s="70"/>
      <c r="K50" s="24"/>
      <c r="L50" s="15"/>
      <c r="N50" s="70"/>
      <c r="O50" s="24"/>
      <c r="P50" s="15"/>
      <c r="R50" s="70"/>
      <c r="S50" s="24"/>
      <c r="T50" s="15"/>
      <c r="V50" s="70"/>
      <c r="W50" s="24"/>
      <c r="X50" s="15"/>
      <c r="Z50" s="70"/>
      <c r="AA50" s="24"/>
      <c r="AB50" s="15"/>
      <c r="AD50" s="70"/>
      <c r="AE50" s="24"/>
      <c r="AF50" s="15"/>
      <c r="AH50" s="70"/>
      <c r="AI50" s="24"/>
      <c r="AJ50" s="15"/>
      <c r="AL50" s="70"/>
      <c r="AM50" s="24"/>
      <c r="AN50" s="15"/>
      <c r="AP50" s="70"/>
      <c r="AQ50" s="24"/>
      <c r="AR50" s="15"/>
      <c r="AT50" s="70"/>
      <c r="AU50" s="24"/>
      <c r="AV50" s="15"/>
    </row>
    <row r="51" spans="2:48" hidden="1" x14ac:dyDescent="0.25">
      <c r="B51" s="70"/>
      <c r="C51" s="24"/>
      <c r="D51" s="15"/>
      <c r="F51" s="70"/>
      <c r="G51" s="24"/>
      <c r="H51" s="15"/>
      <c r="J51" s="70"/>
      <c r="K51" s="24"/>
      <c r="L51" s="15"/>
      <c r="N51" s="70"/>
      <c r="O51" s="24"/>
      <c r="P51" s="15"/>
      <c r="R51" s="70"/>
      <c r="S51" s="24"/>
      <c r="T51" s="15"/>
      <c r="V51" s="70"/>
      <c r="W51" s="24"/>
      <c r="X51" s="15"/>
      <c r="Z51" s="70"/>
      <c r="AA51" s="24"/>
      <c r="AB51" s="15"/>
      <c r="AD51" s="70"/>
      <c r="AE51" s="24"/>
      <c r="AF51" s="15"/>
      <c r="AH51" s="70"/>
      <c r="AI51" s="24"/>
      <c r="AJ51" s="15"/>
      <c r="AL51" s="70"/>
      <c r="AM51" s="24"/>
      <c r="AN51" s="15"/>
      <c r="AP51" s="70"/>
      <c r="AQ51" s="24"/>
      <c r="AR51" s="15"/>
      <c r="AT51" s="70"/>
      <c r="AU51" s="24"/>
      <c r="AV51" s="15"/>
    </row>
    <row r="52" spans="2:48" hidden="1" x14ac:dyDescent="0.25">
      <c r="B52" s="70"/>
      <c r="C52" s="24"/>
      <c r="D52" s="15"/>
      <c r="F52" s="70"/>
      <c r="G52" s="24"/>
      <c r="H52" s="15"/>
      <c r="J52" s="70"/>
      <c r="K52" s="24"/>
      <c r="L52" s="15"/>
      <c r="N52" s="70"/>
      <c r="O52" s="24"/>
      <c r="P52" s="15"/>
      <c r="R52" s="70"/>
      <c r="S52" s="24"/>
      <c r="T52" s="15"/>
      <c r="V52" s="70"/>
      <c r="W52" s="24"/>
      <c r="X52" s="15"/>
      <c r="Z52" s="70"/>
      <c r="AA52" s="24"/>
      <c r="AB52" s="15"/>
      <c r="AD52" s="70"/>
      <c r="AE52" s="24"/>
      <c r="AF52" s="15"/>
      <c r="AH52" s="70"/>
      <c r="AI52" s="24"/>
      <c r="AJ52" s="15"/>
      <c r="AL52" s="70"/>
      <c r="AM52" s="24"/>
      <c r="AN52" s="15"/>
      <c r="AP52" s="70"/>
      <c r="AQ52" s="24"/>
      <c r="AR52" s="15"/>
      <c r="AT52" s="70"/>
      <c r="AU52" s="24"/>
      <c r="AV52" s="15"/>
    </row>
    <row r="53" spans="2:48" hidden="1" x14ac:dyDescent="0.25">
      <c r="B53" s="70"/>
      <c r="C53" s="24"/>
      <c r="D53" s="15"/>
      <c r="F53" s="70"/>
      <c r="G53" s="24"/>
      <c r="H53" s="15"/>
      <c r="J53" s="70"/>
      <c r="K53" s="24"/>
      <c r="L53" s="15"/>
      <c r="N53" s="70"/>
      <c r="O53" s="24"/>
      <c r="P53" s="15"/>
      <c r="R53" s="70"/>
      <c r="S53" s="24"/>
      <c r="T53" s="15"/>
      <c r="V53" s="70"/>
      <c r="W53" s="24"/>
      <c r="X53" s="15"/>
      <c r="Z53" s="70"/>
      <c r="AA53" s="24"/>
      <c r="AB53" s="15"/>
      <c r="AD53" s="70"/>
      <c r="AE53" s="24"/>
      <c r="AF53" s="15"/>
      <c r="AH53" s="70"/>
      <c r="AI53" s="24"/>
      <c r="AJ53" s="15"/>
      <c r="AL53" s="70"/>
      <c r="AM53" s="24"/>
      <c r="AN53" s="15"/>
      <c r="AP53" s="70"/>
      <c r="AQ53" s="24"/>
      <c r="AR53" s="15"/>
      <c r="AT53" s="70"/>
      <c r="AU53" s="24"/>
      <c r="AV53" s="15"/>
    </row>
    <row r="54" spans="2:48" hidden="1" x14ac:dyDescent="0.25">
      <c r="B54" s="70"/>
      <c r="C54" s="24"/>
      <c r="D54" s="15"/>
      <c r="F54" s="70"/>
      <c r="G54" s="24"/>
      <c r="H54" s="15"/>
      <c r="J54" s="70"/>
      <c r="K54" s="24"/>
      <c r="L54" s="15"/>
      <c r="N54" s="70"/>
      <c r="O54" s="24"/>
      <c r="P54" s="15"/>
      <c r="R54" s="70"/>
      <c r="S54" s="24"/>
      <c r="T54" s="15"/>
      <c r="V54" s="70"/>
      <c r="W54" s="24"/>
      <c r="X54" s="15"/>
      <c r="Z54" s="70"/>
      <c r="AA54" s="24"/>
      <c r="AB54" s="15"/>
      <c r="AD54" s="70"/>
      <c r="AE54" s="24"/>
      <c r="AF54" s="15"/>
      <c r="AH54" s="70"/>
      <c r="AI54" s="24"/>
      <c r="AJ54" s="15"/>
      <c r="AL54" s="70"/>
      <c r="AM54" s="24"/>
      <c r="AN54" s="15"/>
      <c r="AP54" s="70"/>
      <c r="AQ54" s="24"/>
      <c r="AR54" s="15"/>
      <c r="AT54" s="70"/>
      <c r="AU54" s="24"/>
      <c r="AV54" s="15"/>
    </row>
    <row r="55" spans="2:48" hidden="1" x14ac:dyDescent="0.25">
      <c r="B55" s="70"/>
      <c r="C55" s="24"/>
      <c r="D55" s="15"/>
      <c r="F55" s="70"/>
      <c r="G55" s="24"/>
      <c r="H55" s="15"/>
      <c r="J55" s="70"/>
      <c r="K55" s="24"/>
      <c r="L55" s="15"/>
      <c r="N55" s="70"/>
      <c r="O55" s="24"/>
      <c r="P55" s="15"/>
      <c r="R55" s="70"/>
      <c r="S55" s="24"/>
      <c r="T55" s="15"/>
      <c r="V55" s="70"/>
      <c r="W55" s="24"/>
      <c r="X55" s="15"/>
      <c r="Z55" s="70"/>
      <c r="AA55" s="24"/>
      <c r="AB55" s="15"/>
      <c r="AD55" s="70"/>
      <c r="AE55" s="24"/>
      <c r="AF55" s="15"/>
      <c r="AH55" s="70"/>
      <c r="AI55" s="24"/>
      <c r="AJ55" s="15"/>
      <c r="AL55" s="70"/>
      <c r="AM55" s="24"/>
      <c r="AN55" s="15"/>
      <c r="AP55" s="70"/>
      <c r="AQ55" s="24"/>
      <c r="AR55" s="15"/>
      <c r="AT55" s="70"/>
      <c r="AU55" s="24"/>
      <c r="AV55" s="15"/>
    </row>
    <row r="56" spans="2:48" hidden="1" x14ac:dyDescent="0.25">
      <c r="B56" s="70"/>
      <c r="C56" s="24"/>
      <c r="D56" s="15"/>
      <c r="F56" s="70"/>
      <c r="G56" s="24"/>
      <c r="H56" s="15"/>
      <c r="J56" s="70"/>
      <c r="K56" s="24"/>
      <c r="L56" s="15"/>
      <c r="N56" s="70"/>
      <c r="O56" s="24"/>
      <c r="P56" s="15"/>
      <c r="R56" s="70"/>
      <c r="S56" s="24"/>
      <c r="T56" s="15"/>
      <c r="V56" s="70"/>
      <c r="W56" s="24"/>
      <c r="X56" s="15"/>
      <c r="Z56" s="70"/>
      <c r="AA56" s="24"/>
      <c r="AB56" s="15"/>
      <c r="AD56" s="70"/>
      <c r="AE56" s="24"/>
      <c r="AF56" s="15"/>
      <c r="AH56" s="70"/>
      <c r="AI56" s="24"/>
      <c r="AJ56" s="15"/>
      <c r="AL56" s="70"/>
      <c r="AM56" s="24"/>
      <c r="AN56" s="15"/>
      <c r="AP56" s="70"/>
      <c r="AQ56" s="24"/>
      <c r="AR56" s="15"/>
      <c r="AT56" s="70"/>
      <c r="AU56" s="24"/>
      <c r="AV56" s="15"/>
    </row>
    <row r="57" spans="2:48" hidden="1" x14ac:dyDescent="0.25">
      <c r="B57" s="70"/>
      <c r="C57" s="24"/>
      <c r="D57" s="15"/>
      <c r="F57" s="70"/>
      <c r="G57" s="24"/>
      <c r="H57" s="15"/>
      <c r="J57" s="70"/>
      <c r="K57" s="24"/>
      <c r="L57" s="15"/>
      <c r="N57" s="70"/>
      <c r="O57" s="24"/>
      <c r="P57" s="15"/>
      <c r="R57" s="70"/>
      <c r="S57" s="24"/>
      <c r="T57" s="15"/>
      <c r="V57" s="70"/>
      <c r="W57" s="24"/>
      <c r="X57" s="15"/>
      <c r="Z57" s="70"/>
      <c r="AA57" s="24"/>
      <c r="AB57" s="15"/>
      <c r="AD57" s="70"/>
      <c r="AE57" s="24"/>
      <c r="AF57" s="15"/>
      <c r="AH57" s="70"/>
      <c r="AI57" s="24"/>
      <c r="AJ57" s="15"/>
      <c r="AL57" s="70"/>
      <c r="AM57" s="24"/>
      <c r="AN57" s="15"/>
      <c r="AP57" s="70"/>
      <c r="AQ57" s="24"/>
      <c r="AR57" s="15"/>
      <c r="AT57" s="70"/>
      <c r="AU57" s="24"/>
      <c r="AV57" s="15"/>
    </row>
    <row r="58" spans="2:48" hidden="1" x14ac:dyDescent="0.25">
      <c r="B58" s="70"/>
      <c r="C58" s="24"/>
      <c r="D58" s="15"/>
      <c r="F58" s="70"/>
      <c r="G58" s="24"/>
      <c r="H58" s="15"/>
      <c r="J58" s="70"/>
      <c r="K58" s="24"/>
      <c r="L58" s="15"/>
      <c r="N58" s="70"/>
      <c r="O58" s="24"/>
      <c r="P58" s="15"/>
      <c r="R58" s="70"/>
      <c r="S58" s="24"/>
      <c r="T58" s="15"/>
      <c r="V58" s="70"/>
      <c r="W58" s="24"/>
      <c r="X58" s="15"/>
      <c r="Z58" s="70"/>
      <c r="AA58" s="24"/>
      <c r="AB58" s="15"/>
      <c r="AD58" s="70"/>
      <c r="AE58" s="24"/>
      <c r="AF58" s="15"/>
      <c r="AH58" s="70"/>
      <c r="AI58" s="24"/>
      <c r="AJ58" s="15"/>
      <c r="AL58" s="70"/>
      <c r="AM58" s="24"/>
      <c r="AN58" s="15"/>
      <c r="AP58" s="70"/>
      <c r="AQ58" s="24"/>
      <c r="AR58" s="15"/>
      <c r="AT58" s="70"/>
      <c r="AU58" s="24"/>
      <c r="AV58" s="15"/>
    </row>
    <row r="59" spans="2:48" hidden="1" x14ac:dyDescent="0.25">
      <c r="B59" s="70"/>
      <c r="C59" s="24"/>
      <c r="D59" s="15"/>
      <c r="F59" s="70"/>
      <c r="G59" s="24"/>
      <c r="H59" s="15"/>
      <c r="J59" s="70"/>
      <c r="K59" s="24"/>
      <c r="L59" s="15"/>
      <c r="N59" s="70"/>
      <c r="O59" s="24"/>
      <c r="P59" s="15"/>
      <c r="R59" s="70"/>
      <c r="S59" s="24"/>
      <c r="T59" s="15"/>
      <c r="V59" s="70"/>
      <c r="W59" s="24"/>
      <c r="X59" s="15"/>
      <c r="Z59" s="70"/>
      <c r="AA59" s="24"/>
      <c r="AB59" s="15"/>
      <c r="AD59" s="70"/>
      <c r="AE59" s="24"/>
      <c r="AF59" s="15"/>
      <c r="AH59" s="70"/>
      <c r="AI59" s="24"/>
      <c r="AJ59" s="15"/>
      <c r="AL59" s="70"/>
      <c r="AM59" s="24"/>
      <c r="AN59" s="15"/>
      <c r="AP59" s="70"/>
      <c r="AQ59" s="24"/>
      <c r="AR59" s="15"/>
      <c r="AT59" s="70"/>
      <c r="AU59" s="24"/>
      <c r="AV59" s="15"/>
    </row>
    <row r="60" spans="2:48" hidden="1" x14ac:dyDescent="0.25">
      <c r="B60" s="70"/>
      <c r="C60" s="24"/>
      <c r="D60" s="15"/>
      <c r="F60" s="70"/>
      <c r="G60" s="24"/>
      <c r="H60" s="15"/>
      <c r="J60" s="70"/>
      <c r="K60" s="24"/>
      <c r="L60" s="15"/>
      <c r="N60" s="70"/>
      <c r="O60" s="24"/>
      <c r="P60" s="15"/>
      <c r="R60" s="70"/>
      <c r="S60" s="24"/>
      <c r="T60" s="15"/>
      <c r="V60" s="70"/>
      <c r="W60" s="24"/>
      <c r="X60" s="15"/>
      <c r="Z60" s="70"/>
      <c r="AA60" s="24"/>
      <c r="AB60" s="15"/>
      <c r="AD60" s="70"/>
      <c r="AE60" s="24"/>
      <c r="AF60" s="15"/>
      <c r="AH60" s="70"/>
      <c r="AI60" s="24"/>
      <c r="AJ60" s="15"/>
      <c r="AL60" s="70"/>
      <c r="AM60" s="24"/>
      <c r="AN60" s="15"/>
      <c r="AP60" s="70"/>
      <c r="AQ60" s="24"/>
      <c r="AR60" s="15"/>
      <c r="AT60" s="70"/>
      <c r="AU60" s="24"/>
      <c r="AV60" s="15"/>
    </row>
    <row r="61" spans="2:48" hidden="1" x14ac:dyDescent="0.25">
      <c r="B61" s="70"/>
      <c r="C61" s="24"/>
      <c r="D61" s="15"/>
      <c r="F61" s="70"/>
      <c r="G61" s="24"/>
      <c r="H61" s="15"/>
      <c r="J61" s="70"/>
      <c r="K61" s="24"/>
      <c r="L61" s="15"/>
      <c r="N61" s="70"/>
      <c r="O61" s="24"/>
      <c r="P61" s="15"/>
      <c r="R61" s="70"/>
      <c r="S61" s="24"/>
      <c r="T61" s="15"/>
      <c r="V61" s="70"/>
      <c r="W61" s="24"/>
      <c r="X61" s="15"/>
      <c r="Z61" s="70"/>
      <c r="AA61" s="24"/>
      <c r="AB61" s="15"/>
      <c r="AD61" s="70"/>
      <c r="AE61" s="24"/>
      <c r="AF61" s="15"/>
      <c r="AH61" s="70"/>
      <c r="AI61" s="24"/>
      <c r="AJ61" s="15"/>
      <c r="AL61" s="70"/>
      <c r="AM61" s="24"/>
      <c r="AN61" s="15"/>
      <c r="AP61" s="70"/>
      <c r="AQ61" s="24"/>
      <c r="AR61" s="15"/>
      <c r="AT61" s="70"/>
      <c r="AU61" s="24"/>
      <c r="AV61" s="15"/>
    </row>
    <row r="62" spans="2:48" hidden="1" x14ac:dyDescent="0.25">
      <c r="B62" s="70"/>
      <c r="C62" s="24"/>
      <c r="D62" s="15"/>
      <c r="F62" s="70"/>
      <c r="G62" s="24"/>
      <c r="H62" s="15"/>
      <c r="J62" s="70"/>
      <c r="K62" s="24"/>
      <c r="L62" s="15"/>
      <c r="N62" s="70"/>
      <c r="O62" s="24"/>
      <c r="P62" s="15"/>
      <c r="R62" s="70"/>
      <c r="S62" s="24"/>
      <c r="T62" s="15"/>
      <c r="V62" s="70"/>
      <c r="W62" s="24"/>
      <c r="X62" s="15"/>
      <c r="Z62" s="70"/>
      <c r="AA62" s="24"/>
      <c r="AB62" s="15"/>
      <c r="AD62" s="70"/>
      <c r="AE62" s="24"/>
      <c r="AF62" s="15"/>
      <c r="AH62" s="70"/>
      <c r="AI62" s="24"/>
      <c r="AJ62" s="15"/>
      <c r="AL62" s="70"/>
      <c r="AM62" s="24"/>
      <c r="AN62" s="15"/>
      <c r="AP62" s="70"/>
      <c r="AQ62" s="24"/>
      <c r="AR62" s="15"/>
      <c r="AT62" s="70"/>
      <c r="AU62" s="24"/>
      <c r="AV62" s="15"/>
    </row>
    <row r="63" spans="2:48" hidden="1" x14ac:dyDescent="0.25">
      <c r="B63" s="70"/>
      <c r="C63" s="24"/>
      <c r="D63" s="15"/>
      <c r="F63" s="70"/>
      <c r="G63" s="24"/>
      <c r="H63" s="15"/>
      <c r="J63" s="70"/>
      <c r="K63" s="24"/>
      <c r="L63" s="15"/>
      <c r="N63" s="70"/>
      <c r="O63" s="24"/>
      <c r="P63" s="15"/>
      <c r="R63" s="70"/>
      <c r="S63" s="24"/>
      <c r="T63" s="15"/>
      <c r="V63" s="70"/>
      <c r="W63" s="24"/>
      <c r="X63" s="15"/>
      <c r="Z63" s="70"/>
      <c r="AA63" s="24"/>
      <c r="AB63" s="15"/>
      <c r="AD63" s="70"/>
      <c r="AE63" s="24"/>
      <c r="AF63" s="15"/>
      <c r="AH63" s="70"/>
      <c r="AI63" s="24"/>
      <c r="AJ63" s="15"/>
      <c r="AL63" s="70"/>
      <c r="AM63" s="24"/>
      <c r="AN63" s="15"/>
      <c r="AP63" s="70"/>
      <c r="AQ63" s="24"/>
      <c r="AR63" s="15"/>
      <c r="AT63" s="70"/>
      <c r="AU63" s="24"/>
      <c r="AV63" s="15"/>
    </row>
    <row r="64" spans="2:48" hidden="1" x14ac:dyDescent="0.25">
      <c r="B64" s="70"/>
      <c r="C64" s="24"/>
      <c r="D64" s="15"/>
      <c r="F64" s="70"/>
      <c r="G64" s="24"/>
      <c r="H64" s="15"/>
      <c r="J64" s="70"/>
      <c r="K64" s="24"/>
      <c r="L64" s="15"/>
      <c r="N64" s="70"/>
      <c r="O64" s="24"/>
      <c r="P64" s="15"/>
      <c r="R64" s="70"/>
      <c r="S64" s="24"/>
      <c r="T64" s="15"/>
      <c r="V64" s="70"/>
      <c r="W64" s="24"/>
      <c r="X64" s="15"/>
      <c r="Z64" s="70"/>
      <c r="AA64" s="24"/>
      <c r="AB64" s="15"/>
      <c r="AD64" s="70"/>
      <c r="AE64" s="24"/>
      <c r="AF64" s="15"/>
      <c r="AH64" s="70"/>
      <c r="AI64" s="24"/>
      <c r="AJ64" s="15"/>
      <c r="AL64" s="70"/>
      <c r="AM64" s="24"/>
      <c r="AN64" s="15"/>
      <c r="AP64" s="70"/>
      <c r="AQ64" s="24"/>
      <c r="AR64" s="15"/>
      <c r="AT64" s="70"/>
      <c r="AU64" s="24"/>
      <c r="AV64" s="15"/>
    </row>
    <row r="65" spans="1:48" hidden="1" x14ac:dyDescent="0.25">
      <c r="B65" s="70"/>
      <c r="C65" s="24"/>
      <c r="D65" s="15"/>
      <c r="F65" s="70"/>
      <c r="G65" s="24"/>
      <c r="H65" s="15"/>
      <c r="J65" s="70"/>
      <c r="K65" s="24"/>
      <c r="L65" s="15"/>
      <c r="N65" s="70"/>
      <c r="O65" s="24"/>
      <c r="P65" s="15"/>
      <c r="R65" s="70"/>
      <c r="S65" s="24"/>
      <c r="T65" s="15"/>
      <c r="V65" s="70"/>
      <c r="W65" s="24"/>
      <c r="X65" s="15"/>
      <c r="Z65" s="70"/>
      <c r="AA65" s="24"/>
      <c r="AB65" s="15"/>
      <c r="AD65" s="70"/>
      <c r="AE65" s="24"/>
      <c r="AF65" s="15"/>
      <c r="AH65" s="70"/>
      <c r="AI65" s="24"/>
      <c r="AJ65" s="15"/>
      <c r="AL65" s="70"/>
      <c r="AM65" s="24"/>
      <c r="AN65" s="15"/>
      <c r="AP65" s="70"/>
      <c r="AQ65" s="24"/>
      <c r="AR65" s="15"/>
      <c r="AT65" s="70"/>
      <c r="AU65" s="24"/>
      <c r="AV65" s="15"/>
    </row>
    <row r="66" spans="1:48" hidden="1" x14ac:dyDescent="0.25">
      <c r="B66" s="70"/>
      <c r="C66" s="24"/>
      <c r="D66" s="15"/>
      <c r="F66" s="70"/>
      <c r="G66" s="24"/>
      <c r="H66" s="15"/>
      <c r="J66" s="70"/>
      <c r="K66" s="24"/>
      <c r="L66" s="15"/>
      <c r="N66" s="70"/>
      <c r="O66" s="24"/>
      <c r="P66" s="15"/>
      <c r="R66" s="70"/>
      <c r="S66" s="24"/>
      <c r="T66" s="15"/>
      <c r="V66" s="70"/>
      <c r="W66" s="24"/>
      <c r="X66" s="15"/>
      <c r="Z66" s="70"/>
      <c r="AA66" s="24"/>
      <c r="AB66" s="15"/>
      <c r="AD66" s="70"/>
      <c r="AE66" s="24"/>
      <c r="AF66" s="15"/>
      <c r="AH66" s="70"/>
      <c r="AI66" s="24"/>
      <c r="AJ66" s="15"/>
      <c r="AL66" s="70"/>
      <c r="AM66" s="24"/>
      <c r="AN66" s="15"/>
      <c r="AP66" s="70"/>
      <c r="AQ66" s="24"/>
      <c r="AR66" s="15"/>
      <c r="AT66" s="70"/>
      <c r="AU66" s="24"/>
      <c r="AV66" s="15"/>
    </row>
    <row r="67" spans="1:48" hidden="1" x14ac:dyDescent="0.25">
      <c r="B67" s="70"/>
      <c r="C67" s="24"/>
      <c r="D67" s="15"/>
      <c r="F67" s="70"/>
      <c r="G67" s="24"/>
      <c r="H67" s="15"/>
      <c r="J67" s="70"/>
      <c r="K67" s="24"/>
      <c r="L67" s="15"/>
      <c r="N67" s="70"/>
      <c r="O67" s="24"/>
      <c r="P67" s="15"/>
      <c r="R67" s="70"/>
      <c r="S67" s="24"/>
      <c r="T67" s="15"/>
      <c r="V67" s="70"/>
      <c r="W67" s="24"/>
      <c r="X67" s="15"/>
      <c r="Z67" s="70"/>
      <c r="AA67" s="24"/>
      <c r="AB67" s="15"/>
      <c r="AD67" s="70"/>
      <c r="AE67" s="24"/>
      <c r="AF67" s="15"/>
      <c r="AH67" s="70"/>
      <c r="AI67" s="24"/>
      <c r="AJ67" s="15"/>
      <c r="AL67" s="70"/>
      <c r="AM67" s="24"/>
      <c r="AN67" s="15"/>
      <c r="AP67" s="70"/>
      <c r="AQ67" s="24"/>
      <c r="AR67" s="15"/>
      <c r="AT67" s="70"/>
      <c r="AU67" s="24"/>
      <c r="AV67" s="15"/>
    </row>
    <row r="68" spans="1:48" hidden="1" x14ac:dyDescent="0.25">
      <c r="B68" s="70"/>
      <c r="C68" s="24"/>
      <c r="D68" s="15"/>
      <c r="F68" s="70"/>
      <c r="G68" s="24"/>
      <c r="H68" s="15"/>
      <c r="J68" s="70"/>
      <c r="K68" s="24"/>
      <c r="L68" s="15"/>
      <c r="N68" s="70"/>
      <c r="O68" s="24"/>
      <c r="P68" s="15"/>
      <c r="R68" s="70"/>
      <c r="S68" s="24"/>
      <c r="T68" s="15"/>
      <c r="V68" s="70"/>
      <c r="W68" s="24"/>
      <c r="X68" s="15"/>
      <c r="Z68" s="70"/>
      <c r="AA68" s="24"/>
      <c r="AB68" s="15"/>
      <c r="AD68" s="70"/>
      <c r="AE68" s="24"/>
      <c r="AF68" s="15"/>
      <c r="AH68" s="70"/>
      <c r="AI68" s="24"/>
      <c r="AJ68" s="15"/>
      <c r="AL68" s="70"/>
      <c r="AM68" s="24"/>
      <c r="AN68" s="15"/>
      <c r="AP68" s="70"/>
      <c r="AQ68" s="24"/>
      <c r="AR68" s="15"/>
      <c r="AT68" s="70"/>
      <c r="AU68" s="24"/>
      <c r="AV68" s="15"/>
    </row>
    <row r="69" spans="1:48" hidden="1" x14ac:dyDescent="0.25">
      <c r="B69" s="70"/>
      <c r="C69" s="24"/>
      <c r="D69" s="15"/>
      <c r="F69" s="70"/>
      <c r="G69" s="24"/>
      <c r="H69" s="15"/>
      <c r="J69" s="70"/>
      <c r="K69" s="24"/>
      <c r="L69" s="15"/>
      <c r="N69" s="70"/>
      <c r="O69" s="24"/>
      <c r="P69" s="15"/>
      <c r="R69" s="70"/>
      <c r="S69" s="24"/>
      <c r="T69" s="15"/>
      <c r="V69" s="70"/>
      <c r="W69" s="24"/>
      <c r="X69" s="15"/>
      <c r="Z69" s="70"/>
      <c r="AA69" s="24"/>
      <c r="AB69" s="15"/>
      <c r="AD69" s="70"/>
      <c r="AE69" s="24"/>
      <c r="AF69" s="15"/>
      <c r="AH69" s="70"/>
      <c r="AI69" s="24"/>
      <c r="AJ69" s="15"/>
      <c r="AL69" s="70"/>
      <c r="AM69" s="24"/>
      <c r="AN69" s="15"/>
      <c r="AP69" s="70"/>
      <c r="AQ69" s="24"/>
      <c r="AR69" s="15"/>
      <c r="AT69" s="70"/>
      <c r="AU69" s="24"/>
      <c r="AV69" s="15"/>
    </row>
    <row r="70" spans="1:48" hidden="1" x14ac:dyDescent="0.25">
      <c r="B70" s="70"/>
      <c r="C70" s="24"/>
      <c r="D70" s="15"/>
      <c r="F70" s="70"/>
      <c r="G70" s="24"/>
      <c r="H70" s="15"/>
      <c r="J70" s="70"/>
      <c r="K70" s="24"/>
      <c r="L70" s="15"/>
      <c r="N70" s="70"/>
      <c r="O70" s="24"/>
      <c r="P70" s="15"/>
      <c r="R70" s="70"/>
      <c r="S70" s="24"/>
      <c r="T70" s="15"/>
      <c r="V70" s="70"/>
      <c r="W70" s="24"/>
      <c r="X70" s="15"/>
      <c r="Z70" s="70"/>
      <c r="AA70" s="24"/>
      <c r="AB70" s="15"/>
      <c r="AD70" s="70"/>
      <c r="AE70" s="24"/>
      <c r="AF70" s="15"/>
      <c r="AH70" s="70"/>
      <c r="AI70" s="24"/>
      <c r="AJ70" s="15"/>
      <c r="AL70" s="70"/>
      <c r="AM70" s="24"/>
      <c r="AN70" s="15"/>
      <c r="AP70" s="70"/>
      <c r="AQ70" s="24"/>
      <c r="AR70" s="15"/>
      <c r="AT70" s="70"/>
      <c r="AU70" s="24"/>
      <c r="AV70" s="15"/>
    </row>
    <row r="71" spans="1:48" hidden="1" x14ac:dyDescent="0.25">
      <c r="B71" s="70"/>
      <c r="C71" s="24"/>
      <c r="D71" s="15"/>
      <c r="F71" s="70"/>
      <c r="G71" s="24"/>
      <c r="H71" s="15"/>
      <c r="J71" s="70"/>
      <c r="K71" s="24"/>
      <c r="L71" s="15"/>
      <c r="N71" s="70"/>
      <c r="O71" s="24"/>
      <c r="P71" s="15"/>
      <c r="R71" s="70"/>
      <c r="S71" s="24"/>
      <c r="T71" s="15"/>
      <c r="V71" s="70"/>
      <c r="W71" s="24"/>
      <c r="X71" s="15"/>
      <c r="Z71" s="70"/>
      <c r="AA71" s="24"/>
      <c r="AB71" s="15"/>
      <c r="AD71" s="70"/>
      <c r="AE71" s="24"/>
      <c r="AF71" s="15"/>
      <c r="AH71" s="70"/>
      <c r="AI71" s="24"/>
      <c r="AJ71" s="15"/>
      <c r="AL71" s="70"/>
      <c r="AM71" s="24"/>
      <c r="AN71" s="15"/>
      <c r="AP71" s="70"/>
      <c r="AQ71" s="24"/>
      <c r="AR71" s="15"/>
      <c r="AT71" s="70"/>
      <c r="AU71" s="24"/>
      <c r="AV71" s="15"/>
    </row>
    <row r="72" spans="1:48" x14ac:dyDescent="0.25">
      <c r="A72" t="s">
        <v>25</v>
      </c>
      <c r="B72" s="14"/>
      <c r="D72" s="20">
        <f>SUM(D25:D71)</f>
        <v>7.1499999999999995</v>
      </c>
      <c r="F72" s="14"/>
      <c r="H72" s="20">
        <f>SUM(H25:H71)</f>
        <v>4.71</v>
      </c>
      <c r="J72" s="14"/>
      <c r="L72" s="20">
        <f>SUM(L25:L71)</f>
        <v>7.68</v>
      </c>
      <c r="N72" s="14"/>
      <c r="P72" s="20">
        <f>SUM(P25:P71)</f>
        <v>7.68</v>
      </c>
      <c r="R72" s="14"/>
      <c r="T72" s="20">
        <f>SUM(T25:T71)</f>
        <v>7.68</v>
      </c>
      <c r="V72" s="14"/>
      <c r="X72" s="20">
        <f>SUM(X25:X71)</f>
        <v>7.68</v>
      </c>
      <c r="Z72" s="14"/>
      <c r="AB72" s="20">
        <f>SUM(AB25:AB71)</f>
        <v>1.1399999999999997</v>
      </c>
      <c r="AD72" s="14"/>
      <c r="AF72" s="20">
        <f>SUM(AF25:AF71)</f>
        <v>-6.71</v>
      </c>
      <c r="AH72" s="14"/>
      <c r="AJ72" s="20">
        <f>SUM(AJ25:AJ71)</f>
        <v>6.29</v>
      </c>
      <c r="AL72" s="14"/>
      <c r="AN72" s="20">
        <f>SUM(AN25:AN71)</f>
        <v>6.29</v>
      </c>
      <c r="AP72" s="14"/>
      <c r="AR72" s="20">
        <f>SUM(AR25:AR71)</f>
        <v>6.29</v>
      </c>
      <c r="AS72" s="39"/>
      <c r="AT72" s="14"/>
      <c r="AV72" s="20">
        <f>SUM(AV25:AV71)</f>
        <v>6.29</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25">
      <c r="A75" t="str">
        <f>+Input!A138</f>
        <v>Commission Surcharge</v>
      </c>
      <c r="B75" s="23" cm="1">
        <f t="array" ref="B75">SUMPRODUCT(($A75=Input!$A$138:$A$143)*(B$13=Input!$C$137:$BJ$137)*(Input!$C$138:$BJ$143))</f>
        <v>7.0000000000000001E-3</v>
      </c>
      <c r="C75" s="7">
        <f>D72+D22</f>
        <v>58.3</v>
      </c>
      <c r="D75" s="15">
        <f>ROUND(B75*C75,2)</f>
        <v>0.41</v>
      </c>
      <c r="F75" s="23" cm="1">
        <f t="array" ref="F75">SUMPRODUCT(($A75=Input!$A$138:$A$143)*(F$13=Input!$C$137:$BJ$137)*(Input!$C$138:$BJ$143))</f>
        <v>7.0000000000000001E-3</v>
      </c>
      <c r="G75" s="7">
        <f>H72+H22</f>
        <v>55.86</v>
      </c>
      <c r="H75" s="15">
        <f>ROUND(F75*G75,2)</f>
        <v>0.39</v>
      </c>
      <c r="J75" s="23" cm="1">
        <f t="array" ref="J75">SUMPRODUCT(($A75=Input!$A$138:$A$143)*(J$13=Input!$C$137:$BJ$137)*(Input!$C$138:$BJ$143))</f>
        <v>7.0000000000000001E-3</v>
      </c>
      <c r="K75" s="7">
        <f>L72+L22</f>
        <v>63.089999999999996</v>
      </c>
      <c r="L75" s="15">
        <f>ROUND(J75*K75,2)</f>
        <v>0.44</v>
      </c>
      <c r="N75" s="23" cm="1">
        <f t="array" ref="N75">SUMPRODUCT(($A75=Input!$A$138:$A$143)*(N$13=Input!$C$137:$BJ$137)*(Input!$C$138:$BJ$143))</f>
        <v>7.0000000000000001E-3</v>
      </c>
      <c r="O75" s="7">
        <f>P72+P22</f>
        <v>63.089999999999996</v>
      </c>
      <c r="P75" s="15">
        <f>ROUND(N75*O75,2)</f>
        <v>0.44</v>
      </c>
      <c r="R75" s="23" cm="1">
        <f t="array" ref="R75">SUMPRODUCT(($A75=Input!$A$138:$A$143)*(R$13=Input!$C$137:$BJ$137)*(Input!$C$138:$BJ$143))</f>
        <v>7.0000000000000001E-3</v>
      </c>
      <c r="S75" s="7">
        <f>T72+T22</f>
        <v>63.089999999999996</v>
      </c>
      <c r="T75" s="15">
        <f>ROUND(R75*S75,2)</f>
        <v>0.44</v>
      </c>
      <c r="V75" s="23" cm="1">
        <f t="array" ref="V75">SUMPRODUCT(($A75=Input!$A$138:$A$143)*(V$13=Input!$C$137:$BJ$137)*(Input!$C$138:$BJ$143))</f>
        <v>7.0000000000000001E-3</v>
      </c>
      <c r="W75" s="7">
        <f>X72+X22</f>
        <v>63.089999999999996</v>
      </c>
      <c r="X75" s="15">
        <f>ROUND(V75*W75,2)</f>
        <v>0.44</v>
      </c>
      <c r="Z75" s="23" cm="1">
        <f t="array" ref="Z75">SUMPRODUCT(($A75=Input!$A$138:$A$143)*(Z$13=Input!$C$137:$BJ$137)*(Input!$C$138:$BJ$143))</f>
        <v>7.0000000000000001E-3</v>
      </c>
      <c r="AA75" s="7">
        <f>AB72+AB22</f>
        <v>56.55</v>
      </c>
      <c r="AB75" s="15">
        <f>ROUND(Z75*AA75,2)</f>
        <v>0.4</v>
      </c>
      <c r="AD75" s="23" cm="1">
        <f t="array" ref="AD75">SUMPRODUCT(($A75=Input!$A$138:$A$143)*(AD$13=Input!$C$137:$BJ$137)*(Input!$C$138:$BJ$143))</f>
        <v>7.0000000000000001E-3</v>
      </c>
      <c r="AE75" s="7">
        <f>AF72+AF22</f>
        <v>48.699999999999996</v>
      </c>
      <c r="AF75" s="15">
        <f>ROUND(AD75*AE75,2)</f>
        <v>0.34</v>
      </c>
      <c r="AH75" s="23" cm="1">
        <f t="array" ref="AH75">SUMPRODUCT(($A75=Input!$A$138:$A$143)*(AH$13=Input!$C$137:$BJ$137)*(Input!$C$138:$BJ$143))</f>
        <v>7.0000000000000001E-3</v>
      </c>
      <c r="AI75" s="7">
        <f>AJ72+AJ22</f>
        <v>61.699999999999996</v>
      </c>
      <c r="AJ75" s="15">
        <f>ROUND(AH75*AI75,2)</f>
        <v>0.43</v>
      </c>
      <c r="AL75" s="23" cm="1">
        <f t="array" ref="AL75">SUMPRODUCT(($A75=Input!$A$138:$A$143)*(AL$13=Input!$C$137:$BJ$137)*(Input!$C$138:$BJ$143))</f>
        <v>7.0000000000000001E-3</v>
      </c>
      <c r="AM75" s="7">
        <f>AN72+AN22</f>
        <v>61.79</v>
      </c>
      <c r="AN75" s="15">
        <f>ROUND(AL75*AM75,2)</f>
        <v>0.43</v>
      </c>
      <c r="AP75" s="23" cm="1">
        <f t="array" ref="AP75">SUMPRODUCT(($A75=Input!$A$138:$A$143)*(AP$13=Input!$C$137:$BJ$137)*(Input!$C$138:$BJ$143))</f>
        <v>7.0000000000000001E-3</v>
      </c>
      <c r="AQ75" s="7">
        <f>AR72+AR22</f>
        <v>61.79</v>
      </c>
      <c r="AR75" s="15">
        <f>ROUND(AP75*AQ75,2)</f>
        <v>0.43</v>
      </c>
      <c r="AS75" s="7"/>
      <c r="AT75" s="23" cm="1">
        <f t="array" ref="AT75">SUMPRODUCT(($A75=Input!$A$138:$A$143)*(AT$13=Input!$C$137:$BJ$137)*(Input!$C$138:$BJ$143))</f>
        <v>7.0000000000000001E-3</v>
      </c>
      <c r="AU75" s="7">
        <f>AV72+AV22</f>
        <v>61.79</v>
      </c>
      <c r="AV75" s="15">
        <f>ROUND(AT75*AU75,2)</f>
        <v>0.43</v>
      </c>
    </row>
    <row r="76" spans="1:48" ht="14.65" customHeight="1" x14ac:dyDescent="0.25">
      <c r="A76" t="str">
        <f>+Input!A139</f>
        <v>License Tax</v>
      </c>
      <c r="B76" s="23" cm="1">
        <f t="array" ref="B76">SUMPRODUCT(($A76=Input!$A$138:$A$143)*(B$13=Input!$C$137:$BJ$137)*(Input!$C$138:$BJ$143))</f>
        <v>0</v>
      </c>
      <c r="C76" s="7">
        <f>C75</f>
        <v>58.3</v>
      </c>
      <c r="D76" s="15">
        <f t="shared" ref="D76:D80" si="36">ROUND(B76*C76,2)</f>
        <v>0</v>
      </c>
      <c r="F76" s="23" cm="1">
        <f t="array" ref="F76">SUMPRODUCT(($A76=Input!$A$138:$A$143)*(F$13=Input!$C$137:$BJ$137)*(Input!$C$138:$BJ$143))</f>
        <v>0</v>
      </c>
      <c r="G76" s="7">
        <f>G75</f>
        <v>55.86</v>
      </c>
      <c r="H76" s="15">
        <f t="shared" ref="H76:H80" si="37">ROUND(F76*G76,2)</f>
        <v>0</v>
      </c>
      <c r="J76" s="23" cm="1">
        <f t="array" ref="J76">SUMPRODUCT(($A76=Input!$A$138:$A$143)*(J$13=Input!$C$137:$BJ$137)*(Input!$C$138:$BJ$143))</f>
        <v>0</v>
      </c>
      <c r="K76" s="7">
        <f>K75</f>
        <v>63.089999999999996</v>
      </c>
      <c r="L76" s="15">
        <f t="shared" ref="L76:L80" si="38">ROUND(J76*K76,2)</f>
        <v>0</v>
      </c>
      <c r="N76" s="23" cm="1">
        <f t="array" ref="N76">SUMPRODUCT(($A76=Input!$A$138:$A$143)*(N$13=Input!$C$137:$BJ$137)*(Input!$C$138:$BJ$143))</f>
        <v>0</v>
      </c>
      <c r="O76" s="7">
        <f>O75</f>
        <v>63.089999999999996</v>
      </c>
      <c r="P76" s="15">
        <f t="shared" ref="P76:P80" si="39">ROUND(N76*O76,2)</f>
        <v>0</v>
      </c>
      <c r="R76" s="23" cm="1">
        <f t="array" ref="R76">SUMPRODUCT(($A76=Input!$A$138:$A$143)*(R$13=Input!$C$137:$BJ$137)*(Input!$C$138:$BJ$143))</f>
        <v>0</v>
      </c>
      <c r="S76" s="7">
        <f>S75</f>
        <v>63.089999999999996</v>
      </c>
      <c r="T76" s="15">
        <f t="shared" ref="T76:T80" si="40">ROUND(R76*S76,2)</f>
        <v>0</v>
      </c>
      <c r="V76" s="23" cm="1">
        <f t="array" ref="V76">SUMPRODUCT(($A76=Input!$A$138:$A$143)*(V$13=Input!$C$137:$BJ$137)*(Input!$C$138:$BJ$143))</f>
        <v>0</v>
      </c>
      <c r="W76" s="7">
        <f>W75</f>
        <v>63.089999999999996</v>
      </c>
      <c r="X76" s="15">
        <f t="shared" ref="X76:X80" si="41">ROUND(V76*W76,2)</f>
        <v>0</v>
      </c>
      <c r="Z76" s="23" cm="1">
        <f t="array" ref="Z76">SUMPRODUCT(($A76=Input!$A$138:$A$143)*(Z$13=Input!$C$137:$BJ$137)*(Input!$C$138:$BJ$143))</f>
        <v>0</v>
      </c>
      <c r="AA76" s="7">
        <f>AA75</f>
        <v>56.55</v>
      </c>
      <c r="AB76" s="15">
        <f t="shared" ref="AB76:AB80" si="42">ROUND(Z76*AA76,2)</f>
        <v>0</v>
      </c>
      <c r="AD76" s="23" cm="1">
        <f t="array" ref="AD76">SUMPRODUCT(($A76=Input!$A$138:$A$143)*(AD$13=Input!$C$137:$BJ$137)*(Input!$C$138:$BJ$143))</f>
        <v>0</v>
      </c>
      <c r="AE76" s="7">
        <f>AE75</f>
        <v>48.699999999999996</v>
      </c>
      <c r="AF76" s="15">
        <f t="shared" ref="AF76:AF80" si="43">ROUND(AD76*AE76,2)</f>
        <v>0</v>
      </c>
      <c r="AH76" s="23" cm="1">
        <f t="array" ref="AH76">SUMPRODUCT(($A76=Input!$A$138:$A$143)*(AH$13=Input!$C$137:$BJ$137)*(Input!$C$138:$BJ$143))</f>
        <v>0</v>
      </c>
      <c r="AI76" s="7">
        <f>AI75</f>
        <v>61.699999999999996</v>
      </c>
      <c r="AJ76" s="15">
        <f t="shared" ref="AJ76:AJ80" si="44">ROUND(AH76*AI76,2)</f>
        <v>0</v>
      </c>
      <c r="AL76" s="23" cm="1">
        <f t="array" ref="AL76">SUMPRODUCT(($A76=Input!$A$138:$A$143)*(AL$13=Input!$C$137:$BJ$137)*(Input!$C$138:$BJ$143))</f>
        <v>0</v>
      </c>
      <c r="AM76" s="7">
        <f>AM75</f>
        <v>61.79</v>
      </c>
      <c r="AN76" s="15">
        <f t="shared" ref="AN76:AN80" si="45">ROUND(AL76*AM76,2)</f>
        <v>0</v>
      </c>
      <c r="AP76" s="23" cm="1">
        <f t="array" ref="AP76">SUMPRODUCT(($A76=Input!$A$138:$A$143)*(AP$13=Input!$C$137:$BJ$137)*(Input!$C$138:$BJ$143))</f>
        <v>0</v>
      </c>
      <c r="AQ76" s="7">
        <f>AQ75</f>
        <v>61.79</v>
      </c>
      <c r="AR76" s="15">
        <f t="shared" ref="AR76:AR80" si="46">ROUND(AP76*AQ76,2)</f>
        <v>0</v>
      </c>
      <c r="AT76" s="23" cm="1">
        <f t="array" ref="AT76">SUMPRODUCT(($A76=Input!$A$138:$A$143)*(AT$13=Input!$C$137:$BJ$137)*(Input!$C$138:$BJ$143))</f>
        <v>0</v>
      </c>
      <c r="AU76" s="7">
        <f>AU75</f>
        <v>61.79</v>
      </c>
      <c r="AV76" s="15">
        <f t="shared" ref="AV76:AV80" si="47">ROUND(AT76*AU76,2)</f>
        <v>0</v>
      </c>
    </row>
    <row r="77" spans="1:48" ht="14.65" customHeight="1" x14ac:dyDescent="0.25">
      <c r="A77" t="str">
        <f>+Input!A140</f>
        <v>Franchise Fee</v>
      </c>
      <c r="B77" s="23" cm="1">
        <f t="array" ref="B77">SUMPRODUCT(($A77=Input!$A$138:$A$143)*(B$13=Input!$C$137:$BJ$137)*(Input!$C$138:$BJ$143))</f>
        <v>0.02</v>
      </c>
      <c r="C77" s="7">
        <f t="shared" ref="C77:C80" si="48">C76</f>
        <v>58.3</v>
      </c>
      <c r="D77" s="15">
        <f t="shared" si="36"/>
        <v>1.17</v>
      </c>
      <c r="F77" s="23" cm="1">
        <f t="array" ref="F77">SUMPRODUCT(($A77=Input!$A$138:$A$143)*(F$13=Input!$C$137:$BJ$137)*(Input!$C$138:$BJ$143))</f>
        <v>0.02</v>
      </c>
      <c r="G77" s="7">
        <f t="shared" ref="G77:G80" si="49">G76</f>
        <v>55.86</v>
      </c>
      <c r="H77" s="15">
        <f t="shared" si="37"/>
        <v>1.1200000000000001</v>
      </c>
      <c r="J77" s="23" cm="1">
        <f t="array" ref="J77">SUMPRODUCT(($A77=Input!$A$138:$A$143)*(J$13=Input!$C$137:$BJ$137)*(Input!$C$138:$BJ$143))</f>
        <v>0.02</v>
      </c>
      <c r="K77" s="7">
        <f t="shared" ref="K77:K80" si="50">K76</f>
        <v>63.089999999999996</v>
      </c>
      <c r="L77" s="15">
        <f t="shared" si="38"/>
        <v>1.26</v>
      </c>
      <c r="N77" s="23" cm="1">
        <f t="array" ref="N77">SUMPRODUCT(($A77=Input!$A$138:$A$143)*(N$13=Input!$C$137:$BJ$137)*(Input!$C$138:$BJ$143))</f>
        <v>0.02</v>
      </c>
      <c r="O77" s="7">
        <f t="shared" ref="O77:O80" si="51">O76</f>
        <v>63.089999999999996</v>
      </c>
      <c r="P77" s="15">
        <f t="shared" si="39"/>
        <v>1.26</v>
      </c>
      <c r="R77" s="23" cm="1">
        <f t="array" ref="R77">SUMPRODUCT(($A77=Input!$A$138:$A$143)*(R$13=Input!$C$137:$BJ$137)*(Input!$C$138:$BJ$143))</f>
        <v>0.02</v>
      </c>
      <c r="S77" s="7">
        <f t="shared" ref="S77:S80" si="52">S76</f>
        <v>63.089999999999996</v>
      </c>
      <c r="T77" s="15">
        <f t="shared" si="40"/>
        <v>1.26</v>
      </c>
      <c r="V77" s="23" cm="1">
        <f t="array" ref="V77">SUMPRODUCT(($A77=Input!$A$138:$A$143)*(V$13=Input!$C$137:$BJ$137)*(Input!$C$138:$BJ$143))</f>
        <v>0.02</v>
      </c>
      <c r="W77" s="7">
        <f t="shared" ref="W77:W80" si="53">W76</f>
        <v>63.089999999999996</v>
      </c>
      <c r="X77" s="15">
        <f t="shared" si="41"/>
        <v>1.26</v>
      </c>
      <c r="Z77" s="23" cm="1">
        <f t="array" ref="Z77">SUMPRODUCT(($A77=Input!$A$138:$A$143)*(Z$13=Input!$C$137:$BJ$137)*(Input!$C$138:$BJ$143))</f>
        <v>0.02</v>
      </c>
      <c r="AA77" s="7">
        <f t="shared" ref="AA77:AA80" si="54">AA76</f>
        <v>56.55</v>
      </c>
      <c r="AB77" s="15">
        <f t="shared" si="42"/>
        <v>1.1299999999999999</v>
      </c>
      <c r="AD77" s="23" cm="1">
        <f t="array" ref="AD77">SUMPRODUCT(($A77=Input!$A$138:$A$143)*(AD$13=Input!$C$137:$BJ$137)*(Input!$C$138:$BJ$143))</f>
        <v>0.02</v>
      </c>
      <c r="AE77" s="7">
        <f t="shared" ref="AE77:AE80" si="55">AE76</f>
        <v>48.699999999999996</v>
      </c>
      <c r="AF77" s="15">
        <f t="shared" si="43"/>
        <v>0.97</v>
      </c>
      <c r="AH77" s="23" cm="1">
        <f t="array" ref="AH77">SUMPRODUCT(($A77=Input!$A$138:$A$143)*(AH$13=Input!$C$137:$BJ$137)*(Input!$C$138:$BJ$143))</f>
        <v>0.02</v>
      </c>
      <c r="AI77" s="7">
        <f t="shared" ref="AI77:AI80" si="56">AI76</f>
        <v>61.699999999999996</v>
      </c>
      <c r="AJ77" s="15">
        <f t="shared" si="44"/>
        <v>1.23</v>
      </c>
      <c r="AL77" s="23" cm="1">
        <f t="array" ref="AL77">SUMPRODUCT(($A77=Input!$A$138:$A$143)*(AL$13=Input!$C$137:$BJ$137)*(Input!$C$138:$BJ$143))</f>
        <v>0.02</v>
      </c>
      <c r="AM77" s="7">
        <f t="shared" ref="AM77:AM80" si="57">AM76</f>
        <v>61.79</v>
      </c>
      <c r="AN77" s="15">
        <f t="shared" si="45"/>
        <v>1.24</v>
      </c>
      <c r="AP77" s="23" cm="1">
        <f t="array" ref="AP77">SUMPRODUCT(($A77=Input!$A$138:$A$143)*(AP$13=Input!$C$137:$BJ$137)*(Input!$C$138:$BJ$143))</f>
        <v>0.02</v>
      </c>
      <c r="AQ77" s="7">
        <f t="shared" ref="AQ77:AQ80" si="58">AQ76</f>
        <v>61.79</v>
      </c>
      <c r="AR77" s="15">
        <f t="shared" si="46"/>
        <v>1.24</v>
      </c>
      <c r="AT77" s="23" cm="1">
        <f t="array" ref="AT77">SUMPRODUCT(($A77=Input!$A$138:$A$143)*(AT$13=Input!$C$137:$BJ$137)*(Input!$C$138:$BJ$143))</f>
        <v>0.02</v>
      </c>
      <c r="AU77" s="7">
        <f t="shared" ref="AU77:AU80" si="59">AU76</f>
        <v>61.79</v>
      </c>
      <c r="AV77" s="15">
        <f t="shared" si="47"/>
        <v>1.24</v>
      </c>
    </row>
    <row r="78" spans="1:48" ht="14.65" hidden="1" customHeight="1" x14ac:dyDescent="0.25">
      <c r="A78" t="str">
        <f>+Input!A141</f>
        <v>Reserved</v>
      </c>
      <c r="B78" s="23" cm="1">
        <f t="array" ref="B78">SUMPRODUCT(($A78=Input!$A$138:$A$143)*(B$13=Input!$C$137:$BJ$137)*(Input!$C$138:$BJ$143))</f>
        <v>0</v>
      </c>
      <c r="C78" s="7">
        <f t="shared" si="48"/>
        <v>58.3</v>
      </c>
      <c r="D78" s="15">
        <f t="shared" si="36"/>
        <v>0</v>
      </c>
      <c r="F78" s="23" cm="1">
        <f t="array" ref="F78">SUMPRODUCT(($A78=Input!$A$138:$A$143)*(F$13=Input!$C$137:$BJ$137)*(Input!$C$138:$BJ$143))</f>
        <v>0</v>
      </c>
      <c r="G78" s="7">
        <f t="shared" si="49"/>
        <v>55.86</v>
      </c>
      <c r="H78" s="15">
        <f t="shared" si="37"/>
        <v>0</v>
      </c>
      <c r="J78" s="23" cm="1">
        <f t="array" ref="J78">SUMPRODUCT(($A78=Input!$A$138:$A$143)*(J$13=Input!$C$137:$BJ$137)*(Input!$C$138:$BJ$143))</f>
        <v>0</v>
      </c>
      <c r="K78" s="7">
        <f t="shared" si="50"/>
        <v>63.089999999999996</v>
      </c>
      <c r="L78" s="15">
        <f t="shared" si="38"/>
        <v>0</v>
      </c>
      <c r="N78" s="23" cm="1">
        <f t="array" ref="N78">SUMPRODUCT(($A78=Input!$A$138:$A$143)*(N$13=Input!$C$137:$BJ$137)*(Input!$C$138:$BJ$143))</f>
        <v>0</v>
      </c>
      <c r="O78" s="7">
        <f t="shared" si="51"/>
        <v>63.089999999999996</v>
      </c>
      <c r="P78" s="15">
        <f t="shared" si="39"/>
        <v>0</v>
      </c>
      <c r="R78" s="23" cm="1">
        <f t="array" ref="R78">SUMPRODUCT(($A78=Input!$A$138:$A$143)*(R$13=Input!$C$137:$BJ$137)*(Input!$C$138:$BJ$143))</f>
        <v>0</v>
      </c>
      <c r="S78" s="7">
        <f t="shared" si="52"/>
        <v>63.089999999999996</v>
      </c>
      <c r="T78" s="15">
        <f t="shared" si="40"/>
        <v>0</v>
      </c>
      <c r="V78" s="23" cm="1">
        <f t="array" ref="V78">SUMPRODUCT(($A78=Input!$A$138:$A$143)*(V$13=Input!$C$137:$BJ$137)*(Input!$C$138:$BJ$143))</f>
        <v>0</v>
      </c>
      <c r="W78" s="7">
        <f t="shared" si="53"/>
        <v>63.089999999999996</v>
      </c>
      <c r="X78" s="15">
        <f t="shared" si="41"/>
        <v>0</v>
      </c>
      <c r="Z78" s="23" cm="1">
        <f t="array" ref="Z78">SUMPRODUCT(($A78=Input!$A$138:$A$143)*(Z$13=Input!$C$137:$BJ$137)*(Input!$C$138:$BJ$143))</f>
        <v>0</v>
      </c>
      <c r="AA78" s="7">
        <f t="shared" si="54"/>
        <v>56.55</v>
      </c>
      <c r="AB78" s="15">
        <f t="shared" si="42"/>
        <v>0</v>
      </c>
      <c r="AD78" s="23" cm="1">
        <f t="array" ref="AD78">SUMPRODUCT(($A78=Input!$A$138:$A$143)*(AD$13=Input!$C$137:$BJ$137)*(Input!$C$138:$BJ$143))</f>
        <v>0</v>
      </c>
      <c r="AE78" s="7">
        <f t="shared" si="55"/>
        <v>48.699999999999996</v>
      </c>
      <c r="AF78" s="15">
        <f t="shared" si="43"/>
        <v>0</v>
      </c>
      <c r="AH78" s="23" cm="1">
        <f t="array" ref="AH78">SUMPRODUCT(($A78=Input!$A$138:$A$143)*(AH$13=Input!$C$137:$BJ$137)*(Input!$C$138:$BJ$143))</f>
        <v>0</v>
      </c>
      <c r="AI78" s="7">
        <f t="shared" si="56"/>
        <v>61.699999999999996</v>
      </c>
      <c r="AJ78" s="15">
        <f t="shared" si="44"/>
        <v>0</v>
      </c>
      <c r="AL78" s="23" cm="1">
        <f t="array" ref="AL78">SUMPRODUCT(($A78=Input!$A$138:$A$143)*(AL$13=Input!$C$137:$BJ$137)*(Input!$C$138:$BJ$143))</f>
        <v>0</v>
      </c>
      <c r="AM78" s="7">
        <f t="shared" si="57"/>
        <v>61.79</v>
      </c>
      <c r="AN78" s="15">
        <f t="shared" si="45"/>
        <v>0</v>
      </c>
      <c r="AP78" s="23" cm="1">
        <f t="array" ref="AP78">SUMPRODUCT(($A78=Input!$A$138:$A$143)*(AP$13=Input!$C$137:$BJ$137)*(Input!$C$138:$BJ$143))</f>
        <v>0</v>
      </c>
      <c r="AQ78" s="7">
        <f t="shared" si="58"/>
        <v>61.79</v>
      </c>
      <c r="AR78" s="15">
        <f t="shared" si="46"/>
        <v>0</v>
      </c>
      <c r="AT78" s="23" cm="1">
        <f t="array" ref="AT78">SUMPRODUCT(($A78=Input!$A$138:$A$143)*(AT$13=Input!$C$137:$BJ$137)*(Input!$C$138:$BJ$143))</f>
        <v>0</v>
      </c>
      <c r="AU78" s="7">
        <f t="shared" si="59"/>
        <v>61.79</v>
      </c>
      <c r="AV78" s="15">
        <f t="shared" si="47"/>
        <v>0</v>
      </c>
    </row>
    <row r="79" spans="1:48" ht="14.65" hidden="1" customHeight="1" x14ac:dyDescent="0.25">
      <c r="A79" t="str">
        <f>+Input!A142</f>
        <v>Reserved</v>
      </c>
      <c r="B79" s="23" cm="1">
        <f t="array" ref="B79">SUMPRODUCT(($A79=Input!$A$138:$A$143)*(B$13=Input!$C$137:$BJ$137)*(Input!$C$138:$BJ$143))</f>
        <v>0</v>
      </c>
      <c r="C79" s="7">
        <f t="shared" si="48"/>
        <v>58.3</v>
      </c>
      <c r="D79" s="15">
        <f t="shared" si="36"/>
        <v>0</v>
      </c>
      <c r="F79" s="23" cm="1">
        <f t="array" ref="F79">SUMPRODUCT(($A79=Input!$A$138:$A$143)*(F$13=Input!$C$137:$BJ$137)*(Input!$C$138:$BJ$143))</f>
        <v>0</v>
      </c>
      <c r="G79" s="7">
        <f t="shared" si="49"/>
        <v>55.86</v>
      </c>
      <c r="H79" s="15">
        <f t="shared" si="37"/>
        <v>0</v>
      </c>
      <c r="J79" s="23" cm="1">
        <f t="array" ref="J79">SUMPRODUCT(($A79=Input!$A$138:$A$143)*(J$13=Input!$C$137:$BJ$137)*(Input!$C$138:$BJ$143))</f>
        <v>0</v>
      </c>
      <c r="K79" s="7">
        <f t="shared" si="50"/>
        <v>63.089999999999996</v>
      </c>
      <c r="L79" s="15">
        <f t="shared" si="38"/>
        <v>0</v>
      </c>
      <c r="N79" s="23" cm="1">
        <f t="array" ref="N79">SUMPRODUCT(($A79=Input!$A$138:$A$143)*(N$13=Input!$C$137:$BJ$137)*(Input!$C$138:$BJ$143))</f>
        <v>0</v>
      </c>
      <c r="O79" s="7">
        <f t="shared" si="51"/>
        <v>63.089999999999996</v>
      </c>
      <c r="P79" s="15">
        <f t="shared" si="39"/>
        <v>0</v>
      </c>
      <c r="R79" s="23" cm="1">
        <f t="array" ref="R79">SUMPRODUCT(($A79=Input!$A$138:$A$143)*(R$13=Input!$C$137:$BJ$137)*(Input!$C$138:$BJ$143))</f>
        <v>0</v>
      </c>
      <c r="S79" s="7">
        <f t="shared" si="52"/>
        <v>63.089999999999996</v>
      </c>
      <c r="T79" s="15">
        <f t="shared" si="40"/>
        <v>0</v>
      </c>
      <c r="V79" s="23" cm="1">
        <f t="array" ref="V79">SUMPRODUCT(($A79=Input!$A$138:$A$143)*(V$13=Input!$C$137:$BJ$137)*(Input!$C$138:$BJ$143))</f>
        <v>0</v>
      </c>
      <c r="W79" s="7">
        <f t="shared" si="53"/>
        <v>63.089999999999996</v>
      </c>
      <c r="X79" s="15">
        <f t="shared" si="41"/>
        <v>0</v>
      </c>
      <c r="Z79" s="23" cm="1">
        <f t="array" ref="Z79">SUMPRODUCT(($A79=Input!$A$138:$A$143)*(Z$13=Input!$C$137:$BJ$137)*(Input!$C$138:$BJ$143))</f>
        <v>0</v>
      </c>
      <c r="AA79" s="7">
        <f t="shared" si="54"/>
        <v>56.55</v>
      </c>
      <c r="AB79" s="15">
        <f t="shared" si="42"/>
        <v>0</v>
      </c>
      <c r="AD79" s="23" cm="1">
        <f t="array" ref="AD79">SUMPRODUCT(($A79=Input!$A$138:$A$143)*(AD$13=Input!$C$137:$BJ$137)*(Input!$C$138:$BJ$143))</f>
        <v>0</v>
      </c>
      <c r="AE79" s="7">
        <f t="shared" si="55"/>
        <v>48.699999999999996</v>
      </c>
      <c r="AF79" s="15">
        <f t="shared" si="43"/>
        <v>0</v>
      </c>
      <c r="AH79" s="23" cm="1">
        <f t="array" ref="AH79">SUMPRODUCT(($A79=Input!$A$138:$A$143)*(AH$13=Input!$C$137:$BJ$137)*(Input!$C$138:$BJ$143))</f>
        <v>0</v>
      </c>
      <c r="AI79" s="7">
        <f t="shared" si="56"/>
        <v>61.699999999999996</v>
      </c>
      <c r="AJ79" s="15">
        <f t="shared" si="44"/>
        <v>0</v>
      </c>
      <c r="AL79" s="23" cm="1">
        <f t="array" ref="AL79">SUMPRODUCT(($A79=Input!$A$138:$A$143)*(AL$13=Input!$C$137:$BJ$137)*(Input!$C$138:$BJ$143))</f>
        <v>0</v>
      </c>
      <c r="AM79" s="7">
        <f t="shared" si="57"/>
        <v>61.79</v>
      </c>
      <c r="AN79" s="15">
        <f t="shared" si="45"/>
        <v>0</v>
      </c>
      <c r="AP79" s="23" cm="1">
        <f t="array" ref="AP79">SUMPRODUCT(($A79=Input!$A$138:$A$143)*(AP$13=Input!$C$137:$BJ$137)*(Input!$C$138:$BJ$143))</f>
        <v>0</v>
      </c>
      <c r="AQ79" s="7">
        <f t="shared" si="58"/>
        <v>61.79</v>
      </c>
      <c r="AR79" s="15">
        <f t="shared" si="46"/>
        <v>0</v>
      </c>
      <c r="AT79" s="23" cm="1">
        <f t="array" ref="AT79">SUMPRODUCT(($A79=Input!$A$138:$A$143)*(AT$13=Input!$C$137:$BJ$137)*(Input!$C$138:$BJ$143))</f>
        <v>0</v>
      </c>
      <c r="AU79" s="7">
        <f t="shared" si="59"/>
        <v>61.79</v>
      </c>
      <c r="AV79" s="15">
        <f t="shared" si="47"/>
        <v>0</v>
      </c>
    </row>
    <row r="80" spans="1:48" ht="14.65" hidden="1" customHeight="1" x14ac:dyDescent="0.25">
      <c r="A80" t="str">
        <f>+Input!A143</f>
        <v>Reserved</v>
      </c>
      <c r="B80" s="23" cm="1">
        <f t="array" ref="B80">SUMPRODUCT(($A80=Input!$A$138:$A$143)*(B$13=Input!$C$137:$BJ$137)*(Input!$C$138:$BJ$143))</f>
        <v>0</v>
      </c>
      <c r="C80" s="7">
        <f t="shared" si="48"/>
        <v>58.3</v>
      </c>
      <c r="D80" s="15">
        <f t="shared" si="36"/>
        <v>0</v>
      </c>
      <c r="F80" s="23" cm="1">
        <f t="array" ref="F80">SUMPRODUCT(($A80=Input!$A$138:$A$143)*(F$13=Input!$C$137:$BJ$137)*(Input!$C$138:$BJ$143))</f>
        <v>0</v>
      </c>
      <c r="G80" s="7">
        <f t="shared" si="49"/>
        <v>55.86</v>
      </c>
      <c r="H80" s="15">
        <f t="shared" si="37"/>
        <v>0</v>
      </c>
      <c r="J80" s="23" cm="1">
        <f t="array" ref="J80">SUMPRODUCT(($A80=Input!$A$138:$A$143)*(J$13=Input!$C$137:$BJ$137)*(Input!$C$138:$BJ$143))</f>
        <v>0</v>
      </c>
      <c r="K80" s="7">
        <f t="shared" si="50"/>
        <v>63.089999999999996</v>
      </c>
      <c r="L80" s="15">
        <f t="shared" si="38"/>
        <v>0</v>
      </c>
      <c r="N80" s="23" cm="1">
        <f t="array" ref="N80">SUMPRODUCT(($A80=Input!$A$138:$A$143)*(N$13=Input!$C$137:$BJ$137)*(Input!$C$138:$BJ$143))</f>
        <v>0</v>
      </c>
      <c r="O80" s="7">
        <f t="shared" si="51"/>
        <v>63.089999999999996</v>
      </c>
      <c r="P80" s="15">
        <f t="shared" si="39"/>
        <v>0</v>
      </c>
      <c r="R80" s="23" cm="1">
        <f t="array" ref="R80">SUMPRODUCT(($A80=Input!$A$138:$A$143)*(R$13=Input!$C$137:$BJ$137)*(Input!$C$138:$BJ$143))</f>
        <v>0</v>
      </c>
      <c r="S80" s="7">
        <f t="shared" si="52"/>
        <v>63.089999999999996</v>
      </c>
      <c r="T80" s="15">
        <f t="shared" si="40"/>
        <v>0</v>
      </c>
      <c r="V80" s="23" cm="1">
        <f t="array" ref="V80">SUMPRODUCT(($A80=Input!$A$138:$A$143)*(V$13=Input!$C$137:$BJ$137)*(Input!$C$138:$BJ$143))</f>
        <v>0</v>
      </c>
      <c r="W80" s="7">
        <f t="shared" si="53"/>
        <v>63.089999999999996</v>
      </c>
      <c r="X80" s="15">
        <f t="shared" si="41"/>
        <v>0</v>
      </c>
      <c r="Z80" s="23" cm="1">
        <f t="array" ref="Z80">SUMPRODUCT(($A80=Input!$A$138:$A$143)*(Z$13=Input!$C$137:$BJ$137)*(Input!$C$138:$BJ$143))</f>
        <v>0</v>
      </c>
      <c r="AA80" s="7">
        <f t="shared" si="54"/>
        <v>56.55</v>
      </c>
      <c r="AB80" s="15">
        <f t="shared" si="42"/>
        <v>0</v>
      </c>
      <c r="AD80" s="23" cm="1">
        <f t="array" ref="AD80">SUMPRODUCT(($A80=Input!$A$138:$A$143)*(AD$13=Input!$C$137:$BJ$137)*(Input!$C$138:$BJ$143))</f>
        <v>0</v>
      </c>
      <c r="AE80" s="7">
        <f t="shared" si="55"/>
        <v>48.699999999999996</v>
      </c>
      <c r="AF80" s="15">
        <f t="shared" si="43"/>
        <v>0</v>
      </c>
      <c r="AH80" s="23" cm="1">
        <f t="array" ref="AH80">SUMPRODUCT(($A80=Input!$A$138:$A$143)*(AH$13=Input!$C$137:$BJ$137)*(Input!$C$138:$BJ$143))</f>
        <v>0</v>
      </c>
      <c r="AI80" s="7">
        <f t="shared" si="56"/>
        <v>61.699999999999996</v>
      </c>
      <c r="AJ80" s="15">
        <f t="shared" si="44"/>
        <v>0</v>
      </c>
      <c r="AL80" s="23" cm="1">
        <f t="array" ref="AL80">SUMPRODUCT(($A80=Input!$A$138:$A$143)*(AL$13=Input!$C$137:$BJ$137)*(Input!$C$138:$BJ$143))</f>
        <v>0</v>
      </c>
      <c r="AM80" s="7">
        <f t="shared" si="57"/>
        <v>61.79</v>
      </c>
      <c r="AN80" s="15">
        <f t="shared" si="45"/>
        <v>0</v>
      </c>
      <c r="AP80" s="23" cm="1">
        <f t="array" ref="AP80">SUMPRODUCT(($A80=Input!$A$138:$A$143)*(AP$13=Input!$C$137:$BJ$137)*(Input!$C$138:$BJ$143))</f>
        <v>0</v>
      </c>
      <c r="AQ80" s="7">
        <f t="shared" si="58"/>
        <v>61.79</v>
      </c>
      <c r="AR80" s="15">
        <f t="shared" si="46"/>
        <v>0</v>
      </c>
      <c r="AT80" s="23" cm="1">
        <f t="array" ref="AT80">SUMPRODUCT(($A80=Input!$A$138:$A$143)*(AT$13=Input!$C$137:$BJ$137)*(Input!$C$138:$BJ$143))</f>
        <v>0</v>
      </c>
      <c r="AU80" s="7">
        <f t="shared" si="59"/>
        <v>61.79</v>
      </c>
      <c r="AV80" s="15">
        <f t="shared" si="47"/>
        <v>0</v>
      </c>
    </row>
    <row r="81" spans="1:48" x14ac:dyDescent="0.25">
      <c r="A81" t="s">
        <v>25</v>
      </c>
      <c r="B81" s="14"/>
      <c r="D81" s="20">
        <f>SUM(D75:D80)</f>
        <v>1.5799999999999998</v>
      </c>
      <c r="F81" s="14"/>
      <c r="H81" s="20">
        <f>SUM(H75:H80)</f>
        <v>1.5100000000000002</v>
      </c>
      <c r="J81" s="14"/>
      <c r="L81" s="20">
        <f>SUM(L75:L80)</f>
        <v>1.7</v>
      </c>
      <c r="N81" s="14"/>
      <c r="P81" s="20">
        <f>SUM(P75:P80)</f>
        <v>1.7</v>
      </c>
      <c r="R81" s="14"/>
      <c r="T81" s="20">
        <f>SUM(T75:T80)</f>
        <v>1.7</v>
      </c>
      <c r="V81" s="14"/>
      <c r="X81" s="20">
        <f>SUM(X75:X80)</f>
        <v>1.7</v>
      </c>
      <c r="Z81" s="14"/>
      <c r="AB81" s="20">
        <f>SUM(AB75:AB80)</f>
        <v>1.5299999999999998</v>
      </c>
      <c r="AD81" s="14"/>
      <c r="AF81" s="20">
        <f>SUM(AF75:AF80)</f>
        <v>1.31</v>
      </c>
      <c r="AH81" s="14"/>
      <c r="AJ81" s="20">
        <f>SUM(AJ75:AJ80)</f>
        <v>1.66</v>
      </c>
      <c r="AL81" s="14"/>
      <c r="AN81" s="20">
        <f>SUM(AN75:AN80)</f>
        <v>1.67</v>
      </c>
      <c r="AP81" s="14"/>
      <c r="AR81" s="20">
        <f>SUM(AR75:AR80)</f>
        <v>1.67</v>
      </c>
      <c r="AT81" s="14"/>
      <c r="AV81" s="20">
        <f>SUM(AV75:AV80)</f>
        <v>1.67</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26</v>
      </c>
      <c r="B83" s="21"/>
      <c r="C83" s="22"/>
      <c r="D83" s="25">
        <f>D22+D72+D81</f>
        <v>59.879999999999995</v>
      </c>
      <c r="F83" s="21"/>
      <c r="G83" s="22"/>
      <c r="H83" s="25">
        <f>H22+H72+H81</f>
        <v>57.37</v>
      </c>
      <c r="J83" s="21"/>
      <c r="K83" s="22"/>
      <c r="L83" s="25">
        <f>L22+L72+L81</f>
        <v>64.789999999999992</v>
      </c>
      <c r="N83" s="21"/>
      <c r="O83" s="22"/>
      <c r="P83" s="25">
        <f>P22+P72+P81</f>
        <v>64.789999999999992</v>
      </c>
      <c r="R83" s="21"/>
      <c r="S83" s="22"/>
      <c r="T83" s="25">
        <f>T22+T72+T81</f>
        <v>64.789999999999992</v>
      </c>
      <c r="V83" s="21"/>
      <c r="W83" s="22"/>
      <c r="X83" s="25">
        <f>X22+X72+X81</f>
        <v>64.789999999999992</v>
      </c>
      <c r="Z83" s="21"/>
      <c r="AA83" s="22"/>
      <c r="AB83" s="25">
        <f>AB22+AB72+AB81</f>
        <v>58.08</v>
      </c>
      <c r="AD83" s="21"/>
      <c r="AE83" s="22"/>
      <c r="AF83" s="25">
        <f>AF22+AF72+AF81</f>
        <v>50.01</v>
      </c>
      <c r="AH83" s="21"/>
      <c r="AI83" s="22"/>
      <c r="AJ83" s="25">
        <f>AJ22+AJ72+AJ81</f>
        <v>63.359999999999992</v>
      </c>
      <c r="AL83" s="21"/>
      <c r="AM83" s="22"/>
      <c r="AN83" s="25">
        <f>AN22+AN72+AN81</f>
        <v>63.46</v>
      </c>
      <c r="AP83" s="21"/>
      <c r="AQ83" s="22"/>
      <c r="AR83" s="25">
        <f>AR22+AR72+AR81</f>
        <v>63.46</v>
      </c>
      <c r="AS83" s="72"/>
      <c r="AT83" s="21"/>
      <c r="AU83" s="22"/>
      <c r="AV83" s="25">
        <f>AV22+AV72+AV81</f>
        <v>63.46</v>
      </c>
    </row>
    <row r="85" spans="1:48" x14ac:dyDescent="0.25">
      <c r="A85" t="s">
        <v>52</v>
      </c>
    </row>
    <row r="86" spans="1:48" ht="15.75" thickBot="1" x14ac:dyDescent="0.3"/>
    <row r="87" spans="1:48" x14ac:dyDescent="0.25">
      <c r="A87" s="9" t="s">
        <v>53</v>
      </c>
      <c r="B87" s="10">
        <f>B5</f>
        <v>2025</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58</v>
      </c>
      <c r="B91" s="12" t="s">
        <v>13</v>
      </c>
    </row>
    <row r="92" spans="1:48" x14ac:dyDescent="0.25">
      <c r="A92" s="11" t="s">
        <v>34</v>
      </c>
      <c r="B92" s="12" t="str">
        <f>B10</f>
        <v>Monthly</v>
      </c>
    </row>
    <row r="93" spans="1:48" ht="15.75" thickBot="1" x14ac:dyDescent="0.3">
      <c r="A93" s="13" t="s">
        <v>15</v>
      </c>
      <c r="B93" s="27" t="str">
        <f>Input!$A$147</f>
        <v>Baldwin Hills</v>
      </c>
    </row>
    <row r="94" spans="1:48" ht="15.75" thickBot="1" x14ac:dyDescent="0.3">
      <c r="A94" s="1"/>
      <c r="B94" s="3"/>
    </row>
    <row r="95" spans="1:48" ht="15.75" thickBot="1" x14ac:dyDescent="0.3">
      <c r="A95" s="1"/>
      <c r="B95" s="163" t="str">
        <f>CONCATENATE("January"," ",$B$5)</f>
        <v>January 2025</v>
      </c>
      <c r="C95" s="164"/>
      <c r="D95" s="165"/>
      <c r="F95" s="163" t="str">
        <f>CONCATENATE("February"," ",$B$5)</f>
        <v>February 2025</v>
      </c>
      <c r="G95" s="164"/>
      <c r="H95" s="165"/>
      <c r="J95" s="163" t="str">
        <f>CONCATENATE("March"," ",$B$5)</f>
        <v>March 2025</v>
      </c>
      <c r="K95" s="164"/>
      <c r="L95" s="165"/>
      <c r="N95" s="163" t="str">
        <f>CONCATENATE("April"," ",$B$5)</f>
        <v>April 2025</v>
      </c>
      <c r="O95" s="164"/>
      <c r="P95" s="165"/>
      <c r="R95" s="163" t="str">
        <f>CONCATENATE("May"," ",$B$5)</f>
        <v>May 2025</v>
      </c>
      <c r="S95" s="164"/>
      <c r="T95" s="165"/>
      <c r="V95" s="163" t="str">
        <f>CONCATENATE("June"," ",$B$5)</f>
        <v>June 2025</v>
      </c>
      <c r="W95" s="164"/>
      <c r="X95" s="165"/>
      <c r="Z95" s="163" t="str">
        <f>CONCATENATE("July"," ",$B$5)</f>
        <v>July 2025</v>
      </c>
      <c r="AA95" s="164"/>
      <c r="AB95" s="165"/>
      <c r="AD95" s="163" t="str">
        <f>CONCATENATE("August"," ",$B$5)</f>
        <v>August 2025</v>
      </c>
      <c r="AE95" s="164"/>
      <c r="AF95" s="165"/>
      <c r="AH95" s="163" t="str">
        <f>CONCATENATE("September"," ",$B$5)</f>
        <v>September 2025</v>
      </c>
      <c r="AI95" s="164"/>
      <c r="AJ95" s="165"/>
      <c r="AL95" s="163" t="str">
        <f>CONCATENATE("October"," ",$B$5)</f>
        <v>October 2025</v>
      </c>
      <c r="AM95" s="164"/>
      <c r="AN95" s="165"/>
      <c r="AP95" s="163" t="str">
        <f>CONCATENATE("November"," ",$B$5)</f>
        <v>November 2025</v>
      </c>
      <c r="AQ95" s="164"/>
      <c r="AR95" s="165"/>
      <c r="AS95" s="68"/>
      <c r="AT95" s="163" t="str">
        <f>CONCATENATE("December"," ",$B$5)</f>
        <v>December 2025</v>
      </c>
      <c r="AU95" s="164"/>
      <c r="AV95" s="165"/>
    </row>
    <row r="96" spans="1:48" x14ac:dyDescent="0.25">
      <c r="A96" s="1" t="s">
        <v>4</v>
      </c>
      <c r="B96" s="14"/>
      <c r="D96" s="15">
        <f>INDEX(Input!$C$29:$BJ$29,MATCH('Residential Bills_Yr 1_6 Units'!$B$88,Input!$A$29:$A$29,0),MATCH('Residential Bills_Yr 1_6 Units'!B$95,Input!$C$28:$BJ$28,0))</f>
        <v>18.079999999999998</v>
      </c>
      <c r="F96" s="14"/>
      <c r="H96" s="15">
        <f>INDEX(Input!$C$29:$BJ$29,MATCH('Residential Bills_Yr 1_6 Units'!$B$88,Input!$A$29:$A$29,0),MATCH('Residential Bills_Yr 1_6 Units'!F$95,Input!$C$28:$BJ$28,0))</f>
        <v>18.079999999999998</v>
      </c>
      <c r="J96" s="14"/>
      <c r="L96" s="15">
        <f>INDEX(Input!$C$29:$BJ$29,MATCH('Residential Bills_Yr 1_6 Units'!$B$88,Input!$A$29:$A$29,0),MATCH('Residential Bills_Yr 1_6 Units'!J$95,Input!$C$28:$BJ$28,0))</f>
        <v>23.57</v>
      </c>
      <c r="N96" s="14"/>
      <c r="P96" s="15">
        <f>INDEX(Input!$C$29:$BJ$29,MATCH('Residential Bills_Yr 1_6 Units'!$B$88,Input!$A$29:$A$29,0),MATCH('Residential Bills_Yr 1_6 Units'!N$95,Input!$C$28:$BJ$28,0))</f>
        <v>23.57</v>
      </c>
      <c r="R96" s="14"/>
      <c r="T96" s="15">
        <f>INDEX(Input!$C$29:$BJ$29,MATCH('Residential Bills_Yr 1_6 Units'!$B$88,Input!$A$29:$A$29,0),MATCH('Residential Bills_Yr 1_6 Units'!R$95,Input!$C$28:$BJ$28,0))</f>
        <v>23.57</v>
      </c>
      <c r="V96" s="14"/>
      <c r="X96" s="15">
        <f>INDEX(Input!$C$29:$BJ$29,MATCH('Residential Bills_Yr 1_6 Units'!$B$88,Input!$A$29:$A$29,0),MATCH('Residential Bills_Yr 1_6 Units'!V$95,Input!$C$28:$BJ$28,0))</f>
        <v>23.57</v>
      </c>
      <c r="Z96" s="14"/>
      <c r="AB96" s="15">
        <f>INDEX(Input!$C$29:$BJ$29,MATCH('Residential Bills_Yr 1_6 Units'!$B$88,Input!$A$29:$A$29,0),MATCH('Residential Bills_Yr 1_6 Units'!Z$95,Input!$C$28:$BJ$28,0))</f>
        <v>23.57</v>
      </c>
      <c r="AD96" s="14"/>
      <c r="AF96" s="15">
        <f>INDEX(Input!$C$29:$BJ$29,MATCH('Residential Bills_Yr 1_6 Units'!$B$88,Input!$A$29:$A$29,0),MATCH('Residential Bills_Yr 1_6 Units'!AD$95,Input!$C$28:$BJ$28,0))</f>
        <v>23.57</v>
      </c>
      <c r="AH96" s="14"/>
      <c r="AJ96" s="15">
        <f>INDEX(Input!$C$29:$BJ$29,MATCH('Residential Bills_Yr 1_6 Units'!$B$88,Input!$A$29:$A$29,0),MATCH('Residential Bills_Yr 1_6 Units'!AH$95,Input!$C$28:$BJ$28,0))</f>
        <v>23.57</v>
      </c>
      <c r="AL96" s="14"/>
      <c r="AN96" s="15">
        <f>INDEX(Input!$C$29:$BJ$29,MATCH('Residential Bills_Yr 1_6 Units'!$B$88,Input!$A$29:$A$29,0),MATCH('Residential Bills_Yr 1_6 Units'!AL$95,Input!$C$28:$BJ$28,0))</f>
        <v>23.74</v>
      </c>
      <c r="AP96" s="14"/>
      <c r="AR96" s="15">
        <f>INDEX(Input!$C$29:$BJ$29,MATCH('Residential Bills_Yr 1_6 Units'!$B$88,Input!$A$29:$A$29,0),MATCH('Residential Bills_Yr 1_6 Units'!AP$95,Input!$C$28:$BJ$28,0))</f>
        <v>23.74</v>
      </c>
      <c r="AS96" s="7"/>
      <c r="AT96" s="14"/>
      <c r="AV96" s="15">
        <f>INDEX(Input!$C$29:$BJ$29,MATCH('Residential Bills_Yr 1_6 Units'!$B$88,Input!$A$29:$A$29,0),MATCH('Residential Bills_Yr 1_6 Units'!AT$95,Input!$C$28:$BJ$28,0))</f>
        <v>23.74</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25">
      <c r="A99" t="str">
        <f>A17</f>
        <v>Tier 1</v>
      </c>
      <c r="B99" s="19">
        <f>INDEX(Input!$C$22:$BJ$26,MATCH('Residential Bills_Yr 1_6 Units'!$A99,Input!$A$22:$A$26,0),MATCH('Residential Bills_Yr 1_6 Units'!B$95,Input!$C$21:$BJ$21,0))</f>
        <v>0.73660000000000003</v>
      </c>
      <c r="C99" s="3">
        <f>IF($B$89&gt;Input!F155,Input!F155,'Residential Bills_Yr 1_6 Units'!$B$89)</f>
        <v>44.9</v>
      </c>
      <c r="D99" s="15">
        <f>ROUND(IFERROR(B99*C99," "),2)</f>
        <v>33.07</v>
      </c>
      <c r="F99" s="19">
        <f>INDEX(Input!$C$22:$BJ$26,MATCH('Residential Bills_Yr 1_6 Units'!$A99,Input!$A$22:$A$26,0),MATCH('Residential Bills_Yr 1_6 Units'!F$95,Input!$C$21:$BJ$21,0))</f>
        <v>0.73660000000000003</v>
      </c>
      <c r="G99" s="3">
        <f>IF($B$89&gt;Input!G155,Input!G155,'Residential Bills_Yr 1_6 Units'!$B$89)</f>
        <v>44.9</v>
      </c>
      <c r="H99" s="15">
        <f>ROUND(IFERROR(F99*G99," "),2)</f>
        <v>33.07</v>
      </c>
      <c r="J99" s="19">
        <f>INDEX(Input!$C$22:$BJ$26,MATCH('Residential Bills_Yr 1_6 Units'!$A99,Input!$A$22:$A$26,0),MATCH('Residential Bills_Yr 1_6 Units'!J$95,Input!$C$21:$BJ$21,0))</f>
        <v>0.70920000000000005</v>
      </c>
      <c r="K99" s="3">
        <f>IF($B$89&gt;Input!H155,Input!H155,'Residential Bills_Yr 1_6 Units'!$B$89)</f>
        <v>44.9</v>
      </c>
      <c r="L99" s="15">
        <f>ROUND(IFERROR(J99*K99," "),2)</f>
        <v>31.84</v>
      </c>
      <c r="N99" s="19">
        <f>INDEX(Input!$C$22:$BJ$26,MATCH('Residential Bills_Yr 1_6 Units'!$A99,Input!$A$22:$A$26,0),MATCH('Residential Bills_Yr 1_6 Units'!N$95,Input!$C$21:$BJ$21,0))</f>
        <v>0.70920000000000005</v>
      </c>
      <c r="O99" s="3">
        <f>IF($B$89&gt;Input!I155,Input!I155,'Residential Bills_Yr 1_6 Units'!$B$89)</f>
        <v>44.9</v>
      </c>
      <c r="P99" s="15">
        <f>ROUND(IFERROR(N99*O99," "),2)</f>
        <v>31.84</v>
      </c>
      <c r="R99" s="19">
        <f>INDEX(Input!$C$22:$BJ$26,MATCH('Residential Bills_Yr 1_6 Units'!$A99,Input!$A$22:$A$26,0),MATCH('Residential Bills_Yr 1_6 Units'!R$95,Input!$C$21:$BJ$21,0))</f>
        <v>0.70920000000000005</v>
      </c>
      <c r="S99" s="3">
        <f>IF($B$89&gt;Input!J155,Input!J155,'Residential Bills_Yr 1_6 Units'!$B$89)</f>
        <v>44.9</v>
      </c>
      <c r="T99" s="15">
        <f>ROUND(IFERROR(R99*S99," "),2)</f>
        <v>31.84</v>
      </c>
      <c r="V99" s="19">
        <f>INDEX(Input!$C$22:$BJ$26,MATCH('Residential Bills_Yr 1_6 Units'!$A99,Input!$A$22:$A$26,0),MATCH('Residential Bills_Yr 1_6 Units'!V$95,Input!$C$21:$BJ$21,0))</f>
        <v>0.70920000000000005</v>
      </c>
      <c r="W99" s="3">
        <f>IF($B$89&gt;Input!K155,Input!K155,'Residential Bills_Yr 1_6 Units'!$B$89)</f>
        <v>44.9</v>
      </c>
      <c r="X99" s="15">
        <f>ROUND(IFERROR(V99*W99," "),2)</f>
        <v>31.84</v>
      </c>
      <c r="Z99" s="19">
        <f>INDEX(Input!$C$22:$BJ$26,MATCH('Residential Bills_Yr 1_6 Units'!$A99,Input!$A$22:$A$26,0),MATCH('Residential Bills_Yr 1_6 Units'!Z$95,Input!$C$21:$BJ$21,0))</f>
        <v>0.70920000000000005</v>
      </c>
      <c r="AA99" s="3">
        <f>IF($B$89&gt;Input!L155,Input!L155,'Residential Bills_Yr 1_6 Units'!$B$89)</f>
        <v>44.9</v>
      </c>
      <c r="AB99" s="15">
        <f>ROUND(IFERROR(Z99*AA99," "),2)</f>
        <v>31.84</v>
      </c>
      <c r="AD99" s="19">
        <f>INDEX(Input!$C$22:$BJ$26,MATCH('Residential Bills_Yr 1_6 Units'!$A99,Input!$A$22:$A$26,0),MATCH('Residential Bills_Yr 1_6 Units'!AD$95,Input!$C$21:$BJ$21,0))</f>
        <v>0.70920000000000005</v>
      </c>
      <c r="AE99" s="3">
        <f>IF($B$89&gt;Input!M155,Input!M155,'Residential Bills_Yr 1_6 Units'!$B$89)</f>
        <v>44.9</v>
      </c>
      <c r="AF99" s="15">
        <f>ROUND(IFERROR(AD99*AE99," "),2)</f>
        <v>31.84</v>
      </c>
      <c r="AH99" s="19">
        <f>INDEX(Input!$C$22:$BJ$26,MATCH('Residential Bills_Yr 1_6 Units'!$A99,Input!$A$22:$A$26,0),MATCH('Residential Bills_Yr 1_6 Units'!AH$95,Input!$C$21:$BJ$21,0))</f>
        <v>0.70920000000000005</v>
      </c>
      <c r="AI99" s="3">
        <f>IF($B$89&gt;Input!N155,Input!N155,'Residential Bills_Yr 1_6 Units'!$B$89)</f>
        <v>44.9</v>
      </c>
      <c r="AJ99" s="15">
        <f>ROUND(IFERROR(AH99*AI99," "),2)</f>
        <v>31.84</v>
      </c>
      <c r="AL99" s="19">
        <f>INDEX(Input!$C$22:$BJ$26,MATCH('Residential Bills_Yr 1_6 Units'!$A99,Input!$A$22:$A$26,0),MATCH('Residential Bills_Yr 1_6 Units'!AL$95,Input!$C$21:$BJ$21,0))</f>
        <v>0.70740000000000003</v>
      </c>
      <c r="AM99" s="3">
        <f>IF($B$89&gt;Input!O155,Input!O155,'Residential Bills_Yr 1_6 Units'!$B$89)</f>
        <v>44.9</v>
      </c>
      <c r="AN99" s="15">
        <f>ROUND(IFERROR(AL99*AM99," "),2)</f>
        <v>31.76</v>
      </c>
      <c r="AP99" s="19">
        <f>INDEX(Input!$C$22:$BJ$26,MATCH('Residential Bills_Yr 1_6 Units'!$A99,Input!$A$22:$A$26,0),MATCH('Residential Bills_Yr 1_6 Units'!AP$95,Input!$C$21:$BJ$21,0))</f>
        <v>0.70740000000000003</v>
      </c>
      <c r="AQ99" s="3">
        <f>IF($B$89&gt;Input!P155,Input!P155,'Residential Bills_Yr 1_6 Units'!$B$89)</f>
        <v>44.9</v>
      </c>
      <c r="AR99" s="15">
        <f>ROUND(IFERROR(AP99*AQ99," "),2)</f>
        <v>31.76</v>
      </c>
      <c r="AS99" s="7"/>
      <c r="AT99" s="19">
        <f>INDEX(Input!$C$22:$BJ$26,MATCH('Residential Bills_Yr 1_6 Units'!$A99,Input!$A$22:$A$26,0),MATCH('Residential Bills_Yr 1_6 Units'!AT$95,Input!$C$21:$BJ$21,0))</f>
        <v>0.70740000000000003</v>
      </c>
      <c r="AU99" s="3">
        <f>IF($B$89&gt;Input!Q155,Input!Q155,'Residential Bills_Yr 1_6 Units'!$B$89)</f>
        <v>44.9</v>
      </c>
      <c r="AV99" s="15">
        <f>ROUND(IFERROR(AT99*AU99," "),2)</f>
        <v>31.76</v>
      </c>
    </row>
    <row r="100" spans="1:48" x14ac:dyDescent="0.25">
      <c r="A100" t="str">
        <f>A18</f>
        <v>Tier 2</v>
      </c>
      <c r="B100" s="19">
        <f>INDEX(Input!$C$22:$BJ$26,MATCH('Residential Bills_Yr 1_6 Units'!$A100,Input!$A$22:$A$26,0),MATCH('Residential Bills_Yr 1_6 Units'!B$95,Input!$C$21:$BJ$21,0))</f>
        <v>1.0589</v>
      </c>
      <c r="C100" s="3">
        <f>IF(($B$89-C99)&gt;Input!F156,Input!F156,($B$89-C99))</f>
        <v>0</v>
      </c>
      <c r="D100" s="15">
        <f>ROUND(IFERROR(B100*C100," "),2)</f>
        <v>0</v>
      </c>
      <c r="F100" s="19">
        <f>INDEX(Input!$C$22:$BJ$26,MATCH('Residential Bills_Yr 1_6 Units'!$A100,Input!$A$22:$A$26,0),MATCH('Residential Bills_Yr 1_6 Units'!F$95,Input!$C$21:$BJ$21,0))</f>
        <v>1.0589</v>
      </c>
      <c r="G100" s="3">
        <f>IF(($B$89-G99)&gt;Input!G156,Input!G156,($B$89-G99))</f>
        <v>0</v>
      </c>
      <c r="H100" s="15">
        <f>ROUND(IFERROR(F100*G100," "),2)</f>
        <v>0</v>
      </c>
      <c r="J100" s="19">
        <f>INDEX(Input!$C$22:$BJ$26,MATCH('Residential Bills_Yr 1_6 Units'!$A100,Input!$A$22:$A$26,0),MATCH('Residential Bills_Yr 1_6 Units'!J$95,Input!$C$21:$BJ$21,0))</f>
        <v>0.82740000000000002</v>
      </c>
      <c r="K100" s="3">
        <f>IF(($B$89-K99)&gt;Input!H156,Input!H156,($B$89-K99))</f>
        <v>0</v>
      </c>
      <c r="L100" s="15">
        <f>ROUND(IFERROR(J100*K100," "),2)</f>
        <v>0</v>
      </c>
      <c r="N100" s="19">
        <f>INDEX(Input!$C$22:$BJ$26,MATCH('Residential Bills_Yr 1_6 Units'!$A100,Input!$A$22:$A$26,0),MATCH('Residential Bills_Yr 1_6 Units'!N$95,Input!$C$21:$BJ$21,0))</f>
        <v>0.82740000000000002</v>
      </c>
      <c r="O100" s="3">
        <f>IF(($B$89-O99)&gt;Input!I156,Input!I156,($B$89-O99))</f>
        <v>0</v>
      </c>
      <c r="P100" s="15">
        <f>ROUND(IFERROR(N100*O100," "),2)</f>
        <v>0</v>
      </c>
      <c r="R100" s="19">
        <f>INDEX(Input!$C$22:$BJ$26,MATCH('Residential Bills_Yr 1_6 Units'!$A100,Input!$A$22:$A$26,0),MATCH('Residential Bills_Yr 1_6 Units'!R$95,Input!$C$21:$BJ$21,0))</f>
        <v>0.82740000000000002</v>
      </c>
      <c r="S100" s="3">
        <f>IF(($B$89-S99)&gt;Input!J156,Input!J156,($B$89-S99))</f>
        <v>0</v>
      </c>
      <c r="T100" s="15">
        <f>ROUND(IFERROR(R100*S100," "),2)</f>
        <v>0</v>
      </c>
      <c r="V100" s="19">
        <f>INDEX(Input!$C$22:$BJ$26,MATCH('Residential Bills_Yr 1_6 Units'!$A100,Input!$A$22:$A$26,0),MATCH('Residential Bills_Yr 1_6 Units'!V$95,Input!$C$21:$BJ$21,0))</f>
        <v>0.82740000000000002</v>
      </c>
      <c r="W100" s="3">
        <f>IF(($B$89-W99)&gt;Input!K156,Input!K156,($B$89-S99))</f>
        <v>0</v>
      </c>
      <c r="X100" s="15">
        <f>ROUND(IFERROR(V100*W100," "),2)</f>
        <v>0</v>
      </c>
      <c r="Z100" s="19">
        <f>INDEX(Input!$C$22:$BJ$26,MATCH('Residential Bills_Yr 1_6 Units'!$A100,Input!$A$22:$A$26,0),MATCH('Residential Bills_Yr 1_6 Units'!Z$95,Input!$C$21:$BJ$21,0))</f>
        <v>0.82740000000000002</v>
      </c>
      <c r="AA100" s="3">
        <f>IF(($B$89-AA99)&gt;Input!L156,Input!L156,($B$89-AA99))</f>
        <v>0</v>
      </c>
      <c r="AB100" s="15">
        <f>ROUND(IFERROR(Z100*AA100," "),2)</f>
        <v>0</v>
      </c>
      <c r="AD100" s="19">
        <f>INDEX(Input!$C$22:$BJ$26,MATCH('Residential Bills_Yr 1_6 Units'!$A100,Input!$A$22:$A$26,0),MATCH('Residential Bills_Yr 1_6 Units'!AD$95,Input!$C$21:$BJ$21,0))</f>
        <v>0.82740000000000002</v>
      </c>
      <c r="AE100" s="3">
        <f>IF(($B$89-AE99)&gt;Input!M156,Input!M156,($B$89-AE99))</f>
        <v>0</v>
      </c>
      <c r="AF100" s="15">
        <f>ROUND(IFERROR(AD100*AE100," "),2)</f>
        <v>0</v>
      </c>
      <c r="AH100" s="19">
        <f>INDEX(Input!$C$22:$BJ$26,MATCH('Residential Bills_Yr 1_6 Units'!$A100,Input!$A$22:$A$26,0),MATCH('Residential Bills_Yr 1_6 Units'!AH$95,Input!$C$21:$BJ$21,0))</f>
        <v>0.82740000000000002</v>
      </c>
      <c r="AI100" s="3">
        <f>IF(($B$89-AI99)&gt;Input!N156,Input!N156,($B$89-AI99))</f>
        <v>0</v>
      </c>
      <c r="AJ100" s="15">
        <f>ROUND(IFERROR(AH100*AI100," "),2)</f>
        <v>0</v>
      </c>
      <c r="AL100" s="19">
        <f>INDEX(Input!$C$22:$BJ$26,MATCH('Residential Bills_Yr 1_6 Units'!$A100,Input!$A$22:$A$26,0),MATCH('Residential Bills_Yr 1_6 Units'!AL$95,Input!$C$21:$BJ$21,0))</f>
        <v>0.82530000000000003</v>
      </c>
      <c r="AM100" s="3">
        <f>IF(($B$89-AM99)&gt;Input!O156,Input!O156,($B$89-AM99))</f>
        <v>0</v>
      </c>
      <c r="AN100" s="15">
        <f>ROUND(IFERROR(AL100*AM100," "),2)</f>
        <v>0</v>
      </c>
      <c r="AP100" s="19">
        <f>INDEX(Input!$C$22:$BJ$26,MATCH('Residential Bills_Yr 1_6 Units'!$A100,Input!$A$22:$A$26,0),MATCH('Residential Bills_Yr 1_6 Units'!AP$95,Input!$C$21:$BJ$21,0))</f>
        <v>0.82530000000000003</v>
      </c>
      <c r="AQ100" s="3">
        <f>IF(($B$89-AQ99)&gt;Input!P156,Input!P156,($B$89-AQ99))</f>
        <v>0</v>
      </c>
      <c r="AR100" s="15">
        <f>ROUND(IFERROR(AP100*AQ100," "),2)</f>
        <v>0</v>
      </c>
      <c r="AS100" s="7"/>
      <c r="AT100" s="19">
        <f>INDEX(Input!$C$22:$BJ$26,MATCH('Residential Bills_Yr 1_6 Units'!$A100,Input!$A$22:$A$26,0),MATCH('Residential Bills_Yr 1_6 Units'!AT$95,Input!$C$21:$BJ$21,0))</f>
        <v>0.82530000000000003</v>
      </c>
      <c r="AU100" s="3">
        <f>IF(($B$89-AU99)&gt;Input!Q156,Input!Q156,($B$89-AU99))</f>
        <v>0</v>
      </c>
      <c r="AV100" s="15">
        <f>ROUND(IFERROR(AT100*AU100," "),2)</f>
        <v>0</v>
      </c>
    </row>
    <row r="101" spans="1:48" x14ac:dyDescent="0.25">
      <c r="A101" t="str">
        <f>A19</f>
        <v>Tier 3</v>
      </c>
      <c r="B101" s="19">
        <f>INDEX(Input!$C$22:$BJ$26,MATCH('Residential Bills_Yr 1_6 Units'!$A101,Input!$A$22:$A$26,0),MATCH('Residential Bills_Yr 1_6 Units'!B$95,Input!$C$21:$BJ$21,0))</f>
        <v>1.2154</v>
      </c>
      <c r="C101" s="3">
        <f>IF(OR(Input!F196="Tier 4",Input!F196="Tier 5"),IF(('Residential Bills_Yr 1_6 Units'!$B$89-'Residential Bills_Yr 1_6 Units'!C99-'Residential Bills_Yr 1_6 Units'!C100)&gt;Input!F157,Input!F157,('Residential Bills_Yr 1_6 Units'!$B$89-'Residential Bills_Yr 1_6 Units'!C99-'Residential Bills_Yr 1_6 Units'!C100)),('Residential Bills_Yr 1_6 Units'!$B$89-'Residential Bills_Yr 1_6 Units'!C99-'Residential Bills_Yr 1_6 Units'!C100))</f>
        <v>0</v>
      </c>
      <c r="D101" s="15">
        <f>ROUND(IFERROR(B101*C101," "),2)</f>
        <v>0</v>
      </c>
      <c r="F101" s="19">
        <f>INDEX(Input!$C$22:$BJ$26,MATCH('Residential Bills_Yr 1_6 Units'!$A101,Input!$A$22:$A$26,0),MATCH('Residential Bills_Yr 1_6 Units'!F$95,Input!$C$21:$BJ$21,0))</f>
        <v>1.2154</v>
      </c>
      <c r="G101" s="3">
        <f>IF(OR(Input!G196="Tier 4",Input!G196="Tier 5"),IF(('Residential Bills_Yr 1_6 Units'!$B$89-'Residential Bills_Yr 1_6 Units'!G99-'Residential Bills_Yr 1_6 Units'!G100)&gt;Input!G157,Input!G157,('Residential Bills_Yr 1_6 Units'!$B$89-'Residential Bills_Yr 1_6 Units'!G99-'Residential Bills_Yr 1_6 Units'!G100)),('Residential Bills_Yr 1_6 Units'!$B$89-'Residential Bills_Yr 1_6 Units'!G99-'Residential Bills_Yr 1_6 Units'!G100))</f>
        <v>0</v>
      </c>
      <c r="H101" s="15">
        <f>ROUND(IFERROR(F101*G101," "),2)</f>
        <v>0</v>
      </c>
      <c r="J101" s="19">
        <f>INDEX(Input!$C$22:$BJ$26,MATCH('Residential Bills_Yr 1_6 Units'!$A101,Input!$A$22:$A$26,0),MATCH('Residential Bills_Yr 1_6 Units'!J$95,Input!$C$21:$BJ$21,0))</f>
        <v>0.92979999999999996</v>
      </c>
      <c r="K101" s="3">
        <f>IF(OR(Input!H196="Tier 4",Input!H196="Tier 5"),IF(('Residential Bills_Yr 1_6 Units'!$B$89-'Residential Bills_Yr 1_6 Units'!K99-'Residential Bills_Yr 1_6 Units'!K100)&gt;Input!H157,Input!H157,('Residential Bills_Yr 1_6 Units'!$B$89-'Residential Bills_Yr 1_6 Units'!K99-'Residential Bills_Yr 1_6 Units'!K100)),('Residential Bills_Yr 1_6 Units'!$B$89-'Residential Bills_Yr 1_6 Units'!K99-'Residential Bills_Yr 1_6 Units'!K100))</f>
        <v>0</v>
      </c>
      <c r="L101" s="15">
        <f>ROUND(IFERROR(J101*K101," "),2)</f>
        <v>0</v>
      </c>
      <c r="N101" s="19">
        <f>INDEX(Input!$C$22:$BJ$26,MATCH('Residential Bills_Yr 1_6 Units'!$A101,Input!$A$22:$A$26,0),MATCH('Residential Bills_Yr 1_6 Units'!N$95,Input!$C$21:$BJ$21,0))</f>
        <v>0.92979999999999996</v>
      </c>
      <c r="O101" s="3">
        <f>IF(OR(Input!I196="Tier 4",Input!I196="Tier 5"),IF(('Residential Bills_Yr 1_6 Units'!$B$89-'Residential Bills_Yr 1_6 Units'!O99-'Residential Bills_Yr 1_6 Units'!O100)&gt;Input!I157,Input!I157,('Residential Bills_Yr 1_6 Units'!$B$89-'Residential Bills_Yr 1_6 Units'!O99-'Residential Bills_Yr 1_6 Units'!O100)),('Residential Bills_Yr 1_6 Units'!$B$89-'Residential Bills_Yr 1_6 Units'!O99-'Residential Bills_Yr 1_6 Units'!O100))</f>
        <v>0</v>
      </c>
      <c r="P101" s="15">
        <f>ROUND(IFERROR(N101*O101," "),2)</f>
        <v>0</v>
      </c>
      <c r="R101" s="19">
        <f>INDEX(Input!$C$22:$BJ$26,MATCH('Residential Bills_Yr 1_6 Units'!$A101,Input!$A$22:$A$26,0),MATCH('Residential Bills_Yr 1_6 Units'!R$95,Input!$C$21:$BJ$21,0))</f>
        <v>0.92979999999999996</v>
      </c>
      <c r="S101" s="3">
        <f>IF(OR(Input!J196="Tier 4",Input!J196="Tier 5"),IF(('Residential Bills_Yr 1_6 Units'!$B$89-'Residential Bills_Yr 1_6 Units'!S99-'Residential Bills_Yr 1_6 Units'!S100)&gt;Input!J157,Input!J157,('Residential Bills_Yr 1_6 Units'!$B$89-'Residential Bills_Yr 1_6 Units'!S99-'Residential Bills_Yr 1_6 Units'!S100)),('Residential Bills_Yr 1_6 Units'!$B$89-'Residential Bills_Yr 1_6 Units'!S99-'Residential Bills_Yr 1_6 Units'!S100))</f>
        <v>0</v>
      </c>
      <c r="T101" s="15">
        <f>ROUND(IFERROR(R101*S101," "),2)</f>
        <v>0</v>
      </c>
      <c r="V101" s="19">
        <f>INDEX(Input!$C$22:$BJ$26,MATCH('Residential Bills_Yr 1_6 Units'!$A101,Input!$A$22:$A$26,0),MATCH('Residential Bills_Yr 1_6 Units'!V$95,Input!$C$21:$BJ$21,0))</f>
        <v>0.92979999999999996</v>
      </c>
      <c r="W101" s="3">
        <f>IF(OR(Input!K196="Tier 4",Input!K196="Tier 5"),IF(('Residential Bills_Yr 1_6 Units'!$B$89-'Residential Bills_Yr 1_6 Units'!W99-'Residential Bills_Yr 1_6 Units'!W100)&gt;Input!K157,Input!K157,('Residential Bills_Yr 1_6 Units'!$B$89-'Residential Bills_Yr 1_6 Units'!W99-'Residential Bills_Yr 1_6 Units'!W100)),('Residential Bills_Yr 1_6 Units'!$B$89-'Residential Bills_Yr 1_6 Units'!W99-'Residential Bills_Yr 1_6 Units'!W100))</f>
        <v>0</v>
      </c>
      <c r="X101" s="15">
        <f>ROUND(IFERROR(V101*W101," "),2)</f>
        <v>0</v>
      </c>
      <c r="Z101" s="19">
        <f>INDEX(Input!$C$22:$BJ$26,MATCH('Residential Bills_Yr 1_6 Units'!$A101,Input!$A$22:$A$26,0),MATCH('Residential Bills_Yr 1_6 Units'!Z$95,Input!$C$21:$BJ$21,0))</f>
        <v>0.92979999999999996</v>
      </c>
      <c r="AA101" s="3">
        <f>IF(OR(Input!L196="Tier 4",Input!L196="Tier 5"),IF(('Residential Bills_Yr 1_6 Units'!$B$89-'Residential Bills_Yr 1_6 Units'!AA99-'Residential Bills_Yr 1_6 Units'!AA100)&gt;Input!L157,Input!L157,('Residential Bills_Yr 1_6 Units'!$B$89-'Residential Bills_Yr 1_6 Units'!AA99-'Residential Bills_Yr 1_6 Units'!AA100)),('Residential Bills_Yr 1_6 Units'!$B$89-'Residential Bills_Yr 1_6 Units'!AA99-'Residential Bills_Yr 1_6 Units'!AA100))</f>
        <v>0</v>
      </c>
      <c r="AB101" s="15">
        <f>ROUND(IFERROR(Z101*AA101," "),2)</f>
        <v>0</v>
      </c>
      <c r="AD101" s="19">
        <f>INDEX(Input!$C$22:$BJ$26,MATCH('Residential Bills_Yr 1_6 Units'!$A101,Input!$A$22:$A$26,0),MATCH('Residential Bills_Yr 1_6 Units'!AD$95,Input!$C$21:$BJ$21,0))</f>
        <v>0.92979999999999996</v>
      </c>
      <c r="AE101" s="3">
        <f>IF(OR(Input!M196="Tier 4",Input!M196="Tier 5"),IF(('Residential Bills_Yr 1_6 Units'!$B$89-'Residential Bills_Yr 1_6 Units'!AE99-'Residential Bills_Yr 1_6 Units'!AE100)&gt;Input!M157,Input!M157,('Residential Bills_Yr 1_6 Units'!$B$89-'Residential Bills_Yr 1_6 Units'!AE99-'Residential Bills_Yr 1_6 Units'!AE100)),('Residential Bills_Yr 1_6 Units'!$B$89-'Residential Bills_Yr 1_6 Units'!AE99-'Residential Bills_Yr 1_6 Units'!AE100))</f>
        <v>0</v>
      </c>
      <c r="AF101" s="15">
        <f>ROUND(IFERROR(AD101*AE101," "),2)</f>
        <v>0</v>
      </c>
      <c r="AH101" s="19">
        <f>INDEX(Input!$C$22:$BJ$26,MATCH('Residential Bills_Yr 1_6 Units'!$A101,Input!$A$22:$A$26,0),MATCH('Residential Bills_Yr 1_6 Units'!AH$95,Input!$C$21:$BJ$21,0))</f>
        <v>0.92979999999999996</v>
      </c>
      <c r="AI101" s="3">
        <f>IF(OR(Input!N196="Tier 4",Input!N196="Tier 5"),IF(('Residential Bills_Yr 1_6 Units'!$B$89-'Residential Bills_Yr 1_6 Units'!AI99-'Residential Bills_Yr 1_6 Units'!AI100)&gt;Input!N157,Input!N157,('Residential Bills_Yr 1_6 Units'!$B$89-'Residential Bills_Yr 1_6 Units'!AI99-'Residential Bills_Yr 1_6 Units'!AI100)),('Residential Bills_Yr 1_6 Units'!$B$89-'Residential Bills_Yr 1_6 Units'!AI99-'Residential Bills_Yr 1_6 Units'!AI100))</f>
        <v>0</v>
      </c>
      <c r="AJ101" s="15">
        <f>ROUND(IFERROR(AH101*AI101," "),2)</f>
        <v>0</v>
      </c>
      <c r="AL101" s="19">
        <f>INDEX(Input!$C$22:$BJ$26,MATCH('Residential Bills_Yr 1_6 Units'!$A101,Input!$A$22:$A$26,0),MATCH('Residential Bills_Yr 1_6 Units'!AL$95,Input!$C$21:$BJ$21,0))</f>
        <v>0.92749999999999999</v>
      </c>
      <c r="AM101" s="3">
        <f>IF(OR(Input!O196="Tier 4",Input!O196="Tier 5"),IF(('Residential Bills_Yr 1_6 Units'!$B$89-'Residential Bills_Yr 1_6 Units'!AM99-'Residential Bills_Yr 1_6 Units'!AM100)&gt;Input!O157,Input!O157,('Residential Bills_Yr 1_6 Units'!$B$89-'Residential Bills_Yr 1_6 Units'!AM99-'Residential Bills_Yr 1_6 Units'!AM100)),('Residential Bills_Yr 1_6 Units'!$B$89-'Residential Bills_Yr 1_6 Units'!AM99-'Residential Bills_Yr 1_6 Units'!AM100))</f>
        <v>0</v>
      </c>
      <c r="AN101" s="15">
        <f>ROUND(IFERROR(AL101*AM101," "),2)</f>
        <v>0</v>
      </c>
      <c r="AP101" s="19">
        <f>INDEX(Input!$C$22:$BJ$26,MATCH('Residential Bills_Yr 1_6 Units'!$A101,Input!$A$22:$A$26,0),MATCH('Residential Bills_Yr 1_6 Units'!AP$95,Input!$C$21:$BJ$21,0))</f>
        <v>0.92749999999999999</v>
      </c>
      <c r="AQ101" s="3">
        <f>IF(OR(Input!P196="Tier 4",Input!P196="Tier 5"),IF(('Residential Bills_Yr 1_6 Units'!$B$89-'Residential Bills_Yr 1_6 Units'!AQ99-'Residential Bills_Yr 1_6 Units'!AQ100)&gt;Input!P157,Input!P157,('Residential Bills_Yr 1_6 Units'!$B$89-'Residential Bills_Yr 1_6 Units'!AQ99-'Residential Bills_Yr 1_6 Units'!AQ100)),('Residential Bills_Yr 1_6 Units'!$B$89-'Residential Bills_Yr 1_6 Units'!AQ99-'Residential Bills_Yr 1_6 Units'!AQ100))</f>
        <v>0</v>
      </c>
      <c r="AR101" s="15">
        <f>ROUND(IFERROR(AP101*AQ101," "),2)</f>
        <v>0</v>
      </c>
      <c r="AS101" s="7"/>
      <c r="AT101" s="19">
        <f>INDEX(Input!$C$22:$BJ$26,MATCH('Residential Bills_Yr 1_6 Units'!$A101,Input!$A$22:$A$26,0),MATCH('Residential Bills_Yr 1_6 Units'!AT$95,Input!$C$21:$BJ$21,0))</f>
        <v>0.92749999999999999</v>
      </c>
      <c r="AU101" s="3">
        <f>IF(OR(Input!Q196="Tier 4",Input!Q196="Tier 5"),IF(('Residential Bills_Yr 1_6 Units'!$B$89-'Residential Bills_Yr 1_6 Units'!AU99-'Residential Bills_Yr 1_6 Units'!AU100)&gt;Input!Q157,Input!Q157,('Residential Bills_Yr 1_6 Units'!$B$89-'Residential Bills_Yr 1_6 Units'!AU99-'Residential Bills_Yr 1_6 Units'!AU100)),('Residential Bills_Yr 1_6 Units'!$B$89-'Residential Bills_Yr 1_6 Units'!AU99-'Residential Bills_Yr 1_6 Units'!AU100))</f>
        <v>0</v>
      </c>
      <c r="AV101" s="15">
        <f>ROUND(IFERROR(AT101*AU101," "),2)</f>
        <v>0</v>
      </c>
    </row>
    <row r="102" spans="1:48" ht="14.65" customHeight="1" x14ac:dyDescent="0.25">
      <c r="A102" t="str">
        <f>A20</f>
        <v>Tier 4</v>
      </c>
      <c r="B102" s="19">
        <f>INDEX(Input!$C$22:$BJ$26,MATCH('Residential Bills_Yr 1_6 Units'!$A102,Input!$A$22:$A$26,0),MATCH('Residential Bills_Yr 1_6 Units'!B$95,Input!$C$21:$BJ$21,0))</f>
        <v>1.3653999999999999</v>
      </c>
      <c r="C102" s="3" t="str">
        <f>IF(Input!F196="Tier 4",($B$89-C99-C100-C101),IF(Input!F196="Tier 5",IF(('Residential Bills_Yr 1_6 Units'!$B$89-'Residential Bills_Yr 1_6 Units'!C99-'Residential Bills_Yr 1_6 Units'!C100-'Residential Bills_Yr 1_6 Units'!C101)&gt;Input!F201,Input!F201,('Residential Bills_Yr 1_6 Units'!$B$89-'Residential Bills_Yr 1_6 Units'!C99-'Residential Bills_Yr 1_6 Units'!C100-'Residential Bills_Yr 1_6 Units'!C101))," "))</f>
        <v xml:space="preserve"> </v>
      </c>
      <c r="D102" s="15" t="str">
        <f t="shared" ref="D102:D103" si="60">IFERROR(B102*C102," ")</f>
        <v xml:space="preserve"> </v>
      </c>
      <c r="F102" s="19">
        <f>INDEX(Input!$C$22:$BJ$26,MATCH('Residential Bills_Yr 1_6 Units'!$A102,Input!$A$22:$A$26,0),MATCH('Residential Bills_Yr 1_6 Units'!F$95,Input!$C$21:$BJ$21,0))</f>
        <v>1.3653999999999999</v>
      </c>
      <c r="G102" s="3" t="str">
        <f>IF(Input!G196="Tier 4",($B$89-G99-G100-G101),IF(Input!G196="Tier 5",IF(('Residential Bills_Yr 1_6 Units'!$B$89-'Residential Bills_Yr 1_6 Units'!G99-'Residential Bills_Yr 1_6 Units'!G100-'Residential Bills_Yr 1_6 Units'!G101)&gt;Input!G201,Input!G201,('Residential Bills_Yr 1_6 Units'!$B$89-'Residential Bills_Yr 1_6 Units'!G99-'Residential Bills_Yr 1_6 Units'!G100-'Residential Bills_Yr 1_6 Units'!G101))," "))</f>
        <v xml:space="preserve"> </v>
      </c>
      <c r="H102" s="15" t="str">
        <f t="shared" ref="H102:H103" si="61">IFERROR(F102*G102," ")</f>
        <v xml:space="preserve"> </v>
      </c>
      <c r="J102" s="19">
        <f>INDEX(Input!$C$22:$BJ$26,MATCH('Residential Bills_Yr 1_6 Units'!$A102,Input!$A$22:$A$26,0),MATCH('Residential Bills_Yr 1_6 Units'!J$95,Input!$C$21:$BJ$21,0))</f>
        <v>1.048</v>
      </c>
      <c r="K102" s="3" t="str">
        <f>IF(Input!H196="Tier 4",($B$89-K99-K100-K101),IF(Input!H196="Tier 5",IF(('Residential Bills_Yr 1_6 Units'!$B$89-'Residential Bills_Yr 1_6 Units'!K99-'Residential Bills_Yr 1_6 Units'!K100-'Residential Bills_Yr 1_6 Units'!K101)&gt;Input!H201,Input!H201,('Residential Bills_Yr 1_6 Units'!$B$89-'Residential Bills_Yr 1_6 Units'!K99-'Residential Bills_Yr 1_6 Units'!K100-'Residential Bills_Yr 1_6 Units'!K101))," "))</f>
        <v xml:space="preserve"> </v>
      </c>
      <c r="L102" s="15" t="str">
        <f t="shared" ref="L102:L103" si="62">IFERROR(J102*K102," ")</f>
        <v xml:space="preserve"> </v>
      </c>
      <c r="N102" s="19">
        <f>INDEX(Input!$C$22:$BJ$26,MATCH('Residential Bills_Yr 1_6 Units'!$A102,Input!$A$22:$A$26,0),MATCH('Residential Bills_Yr 1_6 Units'!N$95,Input!$C$21:$BJ$21,0))</f>
        <v>1.048</v>
      </c>
      <c r="O102" s="3" t="str">
        <f>IF(Input!I196="Tier 4",($B$89-O99-O100-O101),IF(Input!I196="Tier 5",IF(('Residential Bills_Yr 1_6 Units'!$B$89-'Residential Bills_Yr 1_6 Units'!O99-'Residential Bills_Yr 1_6 Units'!O100-'Residential Bills_Yr 1_6 Units'!O101)&gt;Input!I201,Input!I201,('Residential Bills_Yr 1_6 Units'!$B$89-'Residential Bills_Yr 1_6 Units'!O99-'Residential Bills_Yr 1_6 Units'!O100-'Residential Bills_Yr 1_6 Units'!O101))," "))</f>
        <v xml:space="preserve"> </v>
      </c>
      <c r="P102" s="15" t="str">
        <f t="shared" ref="P102:P103" si="63">IFERROR(N102*O102," ")</f>
        <v xml:space="preserve"> </v>
      </c>
      <c r="R102" s="19">
        <f>INDEX(Input!$C$22:$BJ$26,MATCH('Residential Bills_Yr 1_6 Units'!$A102,Input!$A$22:$A$26,0),MATCH('Residential Bills_Yr 1_6 Units'!R$95,Input!$C$21:$BJ$21,0))</f>
        <v>1.048</v>
      </c>
      <c r="S102" s="3" t="str">
        <f>IF(Input!J196="Tier 4",($B$89-S99-S100-S101),IF(Input!J196="Tier 5",IF(('Residential Bills_Yr 1_6 Units'!$B$89-'Residential Bills_Yr 1_6 Units'!S99-'Residential Bills_Yr 1_6 Units'!S100-'Residential Bills_Yr 1_6 Units'!S101)&gt;Input!J201,Input!J201,('Residential Bills_Yr 1_6 Units'!$B$89-'Residential Bills_Yr 1_6 Units'!S99-'Residential Bills_Yr 1_6 Units'!S100-'Residential Bills_Yr 1_6 Units'!S101))," "))</f>
        <v xml:space="preserve"> </v>
      </c>
      <c r="T102" s="15" t="str">
        <f t="shared" ref="T102:T103" si="64">IFERROR(R102*S102," ")</f>
        <v xml:space="preserve"> </v>
      </c>
      <c r="V102" s="19">
        <f>INDEX(Input!$C$22:$BJ$26,MATCH('Residential Bills_Yr 1_6 Units'!$A102,Input!$A$22:$A$26,0),MATCH('Residential Bills_Yr 1_6 Units'!V$95,Input!$C$21:$BJ$21,0))</f>
        <v>1.048</v>
      </c>
      <c r="W102" s="3" t="str">
        <f>IF(Input!K196="Tier 4",($B$89-W99-W100-W101),IF(Input!K196="Tier 5",IF(('Residential Bills_Yr 1_6 Units'!$B$89-'Residential Bills_Yr 1_6 Units'!W99-'Residential Bills_Yr 1_6 Units'!W100-'Residential Bills_Yr 1_6 Units'!W101)&gt;Input!K201,Input!K201,('Residential Bills_Yr 1_6 Units'!$B$89-'Residential Bills_Yr 1_6 Units'!W99-'Residential Bills_Yr 1_6 Units'!W100-'Residential Bills_Yr 1_6 Units'!W101))," "))</f>
        <v xml:space="preserve"> </v>
      </c>
      <c r="X102" s="15" t="str">
        <f t="shared" ref="X102:X103" si="65">IFERROR(V102*W102," ")</f>
        <v xml:space="preserve"> </v>
      </c>
      <c r="Z102" s="19">
        <f>INDEX(Input!$C$22:$BJ$26,MATCH('Residential Bills_Yr 1_6 Units'!$A102,Input!$A$22:$A$26,0),MATCH('Residential Bills_Yr 1_6 Units'!Z$95,Input!$C$21:$BJ$21,0))</f>
        <v>1.048</v>
      </c>
      <c r="AA102" s="3" t="str">
        <f>IF(Input!L196="Tier 4",($B$89-AA99-AA100-AA101),IF(Input!L196="Tier 5",IF(('Residential Bills_Yr 1_6 Units'!$B$89-'Residential Bills_Yr 1_6 Units'!AA99-'Residential Bills_Yr 1_6 Units'!AA100-'Residential Bills_Yr 1_6 Units'!AA101)&gt;Input!L201,Input!L201,('Residential Bills_Yr 1_6 Units'!$B$89-'Residential Bills_Yr 1_6 Units'!AA99-'Residential Bills_Yr 1_6 Units'!AA100-'Residential Bills_Yr 1_6 Units'!AA101))," "))</f>
        <v xml:space="preserve"> </v>
      </c>
      <c r="AB102" s="15" t="str">
        <f t="shared" ref="AB102:AB103" si="66">IFERROR(Z102*AA102," ")</f>
        <v xml:space="preserve"> </v>
      </c>
      <c r="AD102" s="19">
        <f>INDEX(Input!$C$22:$BJ$26,MATCH('Residential Bills_Yr 1_6 Units'!$A102,Input!$A$22:$A$26,0),MATCH('Residential Bills_Yr 1_6 Units'!AD$95,Input!$C$21:$BJ$21,0))</f>
        <v>1.048</v>
      </c>
      <c r="AE102" s="3" t="str">
        <f>IF(Input!M196="Tier 4",($B$89-AE99-AE100-AE101),IF(Input!M196="Tier 5",IF(('Residential Bills_Yr 1_6 Units'!$B$89-'Residential Bills_Yr 1_6 Units'!AE99-'Residential Bills_Yr 1_6 Units'!AE100-'Residential Bills_Yr 1_6 Units'!AE101)&gt;Input!M201,Input!M201,('Residential Bills_Yr 1_6 Units'!$B$89-'Residential Bills_Yr 1_6 Units'!AE99-'Residential Bills_Yr 1_6 Units'!AE100-'Residential Bills_Yr 1_6 Units'!AE101))," "))</f>
        <v xml:space="preserve"> </v>
      </c>
      <c r="AF102" s="15" t="str">
        <f t="shared" ref="AF102:AF103" si="67">IFERROR(AD102*AE102," ")</f>
        <v xml:space="preserve"> </v>
      </c>
      <c r="AH102" s="19">
        <f>INDEX(Input!$C$22:$BJ$26,MATCH('Residential Bills_Yr 1_6 Units'!$A102,Input!$A$22:$A$26,0),MATCH('Residential Bills_Yr 1_6 Units'!AH$95,Input!$C$21:$BJ$21,0))</f>
        <v>1.048</v>
      </c>
      <c r="AI102" s="3" t="str">
        <f>IF(Input!N196="Tier 4",($B$89-AI99-AI100-AI101),IF(Input!N196="Tier 5",IF(('Residential Bills_Yr 1_6 Units'!$B$89-'Residential Bills_Yr 1_6 Units'!AI99-'Residential Bills_Yr 1_6 Units'!AI100-'Residential Bills_Yr 1_6 Units'!AI101)&gt;Input!N201,Input!N201,('Residential Bills_Yr 1_6 Units'!$B$89-'Residential Bills_Yr 1_6 Units'!AI99-'Residential Bills_Yr 1_6 Units'!AI100-'Residential Bills_Yr 1_6 Units'!AI101))," "))</f>
        <v xml:space="preserve"> </v>
      </c>
      <c r="AJ102" s="15" t="str">
        <f t="shared" ref="AJ102:AJ103" si="68">IFERROR(AH102*AI102," ")</f>
        <v xml:space="preserve"> </v>
      </c>
      <c r="AL102" s="19">
        <f>INDEX(Input!$C$22:$BJ$26,MATCH('Residential Bills_Yr 1_6 Units'!$A102,Input!$A$22:$A$26,0),MATCH('Residential Bills_Yr 1_6 Units'!AL$95,Input!$C$21:$BJ$21,0))</f>
        <v>1.0454000000000001</v>
      </c>
      <c r="AM102" s="3" t="str">
        <f>IF(Input!O196="Tier 4",($B$89-AM99-AM100-AM101),IF(Input!O196="Tier 5",IF(('Residential Bills_Yr 1_6 Units'!$B$89-'Residential Bills_Yr 1_6 Units'!AM99-'Residential Bills_Yr 1_6 Units'!AM100-'Residential Bills_Yr 1_6 Units'!AM101)&gt;Input!O201,Input!O201,('Residential Bills_Yr 1_6 Units'!$B$89-'Residential Bills_Yr 1_6 Units'!AM99-'Residential Bills_Yr 1_6 Units'!AM100-'Residential Bills_Yr 1_6 Units'!AM101))," "))</f>
        <v xml:space="preserve"> </v>
      </c>
      <c r="AN102" s="15" t="str">
        <f t="shared" ref="AN102:AN103" si="69">IFERROR(AL102*AM102," ")</f>
        <v xml:space="preserve"> </v>
      </c>
      <c r="AP102" s="19">
        <f>INDEX(Input!$C$22:$BJ$26,MATCH('Residential Bills_Yr 1_6 Units'!$A102,Input!$A$22:$A$26,0),MATCH('Residential Bills_Yr 1_6 Units'!AP$95,Input!$C$21:$BJ$21,0))</f>
        <v>1.0454000000000001</v>
      </c>
      <c r="AQ102" s="3" t="str">
        <f>IF(Input!P196="Tier 4",($B$89-AQ99-AQ100-AQ101),IF(Input!P196="Tier 5",IF(('Residential Bills_Yr 1_6 Units'!$B$89-'Residential Bills_Yr 1_6 Units'!AQ99-'Residential Bills_Yr 1_6 Units'!AQ100-'Residential Bills_Yr 1_6 Units'!AQ101)&gt;Input!P201,Input!P201,('Residential Bills_Yr 1_6 Units'!$B$89-'Residential Bills_Yr 1_6 Units'!AQ99-'Residential Bills_Yr 1_6 Units'!AQ100-'Residential Bills_Yr 1_6 Units'!AQ101))," "))</f>
        <v xml:space="preserve"> </v>
      </c>
      <c r="AR102" s="15" t="str">
        <f t="shared" ref="AR102:AR103" si="70">IFERROR(AP102*AQ102," ")</f>
        <v xml:space="preserve"> </v>
      </c>
      <c r="AS102" s="7"/>
      <c r="AT102" s="19">
        <f>INDEX(Input!$C$22:$BJ$26,MATCH('Residential Bills_Yr 1_6 Units'!$A102,Input!$A$22:$A$26,0),MATCH('Residential Bills_Yr 1_6 Units'!AT$95,Input!$C$21:$BJ$21,0))</f>
        <v>1.0454000000000001</v>
      </c>
      <c r="AU102" s="3" t="str">
        <f>IF(Input!Q196="Tier 4",($B$89-AU99-AU100-AU101),IF(Input!Q196="Tier 5",IF(('Residential Bills_Yr 1_6 Units'!$B$89-'Residential Bills_Yr 1_6 Units'!AU99-'Residential Bills_Yr 1_6 Units'!AU100-'Residential Bills_Yr 1_6 Units'!AU101)&gt;Input!Q201,Input!Q201,('Residential Bills_Yr 1_6 Units'!$B$89-'Residential Bills_Yr 1_6 Units'!AU99-'Residential Bills_Yr 1_6 Units'!AU100-'Residential Bills_Yr 1_6 Units'!AU101))," "))</f>
        <v xml:space="preserve"> </v>
      </c>
      <c r="AV102" s="15" t="str">
        <f t="shared" ref="AV102:AV103" si="71">IFERROR(AT102*AU102," ")</f>
        <v xml:space="preserve"> </v>
      </c>
    </row>
    <row r="103" spans="1:48" ht="14.65" customHeight="1" x14ac:dyDescent="0.25">
      <c r="A103" t="str">
        <f>A21</f>
        <v>Tier 5</v>
      </c>
      <c r="B103" s="19">
        <f>INDEX(Input!$C$22:$BJ$26,MATCH('Residential Bills_Yr 1_6 Units'!$A103,Input!$A$22:$A$26,0),MATCH('Residential Bills_Yr 1_6 Units'!B$95,Input!$C$21:$BJ$21,0))</f>
        <v>0</v>
      </c>
      <c r="C103" s="3" t="str">
        <f>IF(Input!F196="Tier 5",('Residential Bills_Yr 1_6 Units'!$B$89-'Residential Bills_Yr 1_6 Units'!C99-'Residential Bills_Yr 1_6 Units'!C100-'Residential Bills_Yr 1_6 Units'!C101-'Residential Bills_Yr 1_6 Units'!C102)," ")</f>
        <v xml:space="preserve"> </v>
      </c>
      <c r="D103" s="15" t="str">
        <f t="shared" si="60"/>
        <v xml:space="preserve"> </v>
      </c>
      <c r="F103" s="19">
        <f>INDEX(Input!$C$22:$BJ$26,MATCH('Residential Bills_Yr 1_6 Units'!$A103,Input!$A$22:$A$26,0),MATCH('Residential Bills_Yr 1_6 Units'!F$95,Input!$C$21:$BJ$21,0))</f>
        <v>0</v>
      </c>
      <c r="G103" s="3" t="str">
        <f>IF(Input!G196="Tier 5",('Residential Bills_Yr 1_6 Units'!$B$89-'Residential Bills_Yr 1_6 Units'!G99-'Residential Bills_Yr 1_6 Units'!G100-'Residential Bills_Yr 1_6 Units'!G101-'Residential Bills_Yr 1_6 Units'!G102)," ")</f>
        <v xml:space="preserve"> </v>
      </c>
      <c r="H103" s="15" t="str">
        <f t="shared" si="61"/>
        <v xml:space="preserve"> </v>
      </c>
      <c r="J103" s="19">
        <f>INDEX(Input!$C$22:$BJ$26,MATCH('Residential Bills_Yr 1_6 Units'!$A103,Input!$A$22:$A$26,0),MATCH('Residential Bills_Yr 1_6 Units'!J$95,Input!$C$21:$BJ$21,0))</f>
        <v>0</v>
      </c>
      <c r="K103" s="3" t="str">
        <f>IF(Input!H196="Tier 5",('Residential Bills_Yr 1_6 Units'!$B$89-'Residential Bills_Yr 1_6 Units'!K$17-'Residential Bills_Yr 1_6 Units'!K$18-'Residential Bills_Yr 1_6 Units'!K$19-'Residential Bills_Yr 1_6 Units'!K$20)," ")</f>
        <v xml:space="preserve"> </v>
      </c>
      <c r="L103" s="15" t="str">
        <f t="shared" si="62"/>
        <v xml:space="preserve"> </v>
      </c>
      <c r="N103" s="19">
        <f>INDEX(Input!$C$22:$BJ$26,MATCH('Residential Bills_Yr 1_6 Units'!$A103,Input!$A$22:$A$26,0),MATCH('Residential Bills_Yr 1_6 Units'!N$95,Input!$C$21:$BJ$21,0))</f>
        <v>0</v>
      </c>
      <c r="O103" s="3" t="str">
        <f>IF(Input!I196="Tier 5",('Residential Bills_Yr 1_6 Units'!$B$89-'Residential Bills_Yr 1_6 Units'!O$17-'Residential Bills_Yr 1_6 Units'!O$18-'Residential Bills_Yr 1_6 Units'!O$19-'Residential Bills_Yr 1_6 Units'!O$20)," ")</f>
        <v xml:space="preserve"> </v>
      </c>
      <c r="P103" s="15" t="str">
        <f t="shared" si="63"/>
        <v xml:space="preserve"> </v>
      </c>
      <c r="R103" s="19">
        <f>INDEX(Input!$C$22:$BJ$26,MATCH('Residential Bills_Yr 1_6 Units'!$A103,Input!$A$22:$A$26,0),MATCH('Residential Bills_Yr 1_6 Units'!R$95,Input!$C$21:$BJ$21,0))</f>
        <v>0</v>
      </c>
      <c r="S103" s="3" t="str">
        <f>IF(Input!J196="Tier 5",('Residential Bills_Yr 1_6 Units'!$B$89-'Residential Bills_Yr 1_6 Units'!S$17-'Residential Bills_Yr 1_6 Units'!S$18-'Residential Bills_Yr 1_6 Units'!S$19-'Residential Bills_Yr 1_6 Units'!S$20)," ")</f>
        <v xml:space="preserve"> </v>
      </c>
      <c r="T103" s="15" t="str">
        <f t="shared" si="64"/>
        <v xml:space="preserve"> </v>
      </c>
      <c r="V103" s="19">
        <f>INDEX(Input!$C$22:$BJ$26,MATCH('Residential Bills_Yr 1_6 Units'!$A103,Input!$A$22:$A$26,0),MATCH('Residential Bills_Yr 1_6 Units'!V$95,Input!$C$21:$BJ$21,0))</f>
        <v>0</v>
      </c>
      <c r="W103" s="3" t="str">
        <f>IF(Input!K196="Tier 5",('Residential Bills_Yr 1_6 Units'!$B$89-'Residential Bills_Yr 1_6 Units'!W$17-'Residential Bills_Yr 1_6 Units'!W$18-'Residential Bills_Yr 1_6 Units'!W$19-'Residential Bills_Yr 1_6 Units'!W$20)," ")</f>
        <v xml:space="preserve"> </v>
      </c>
      <c r="X103" s="15" t="str">
        <f t="shared" si="65"/>
        <v xml:space="preserve"> </v>
      </c>
      <c r="Z103" s="19">
        <f>INDEX(Input!$C$22:$BJ$26,MATCH('Residential Bills_Yr 1_6 Units'!$A103,Input!$A$22:$A$26,0),MATCH('Residential Bills_Yr 1_6 Units'!Z$95,Input!$C$21:$BJ$21,0))</f>
        <v>0</v>
      </c>
      <c r="AA103" s="3" t="str">
        <f>IF(Input!L196="Tier 5",('Residential Bills_Yr 1_6 Units'!$B$89-'Residential Bills_Yr 1_6 Units'!AA$17-'Residential Bills_Yr 1_6 Units'!AA$18-'Residential Bills_Yr 1_6 Units'!AA$19-'Residential Bills_Yr 1_6 Units'!AA$20)," ")</f>
        <v xml:space="preserve"> </v>
      </c>
      <c r="AB103" s="15" t="str">
        <f t="shared" si="66"/>
        <v xml:space="preserve"> </v>
      </c>
      <c r="AD103" s="19">
        <f>INDEX(Input!$C$22:$BJ$26,MATCH('Residential Bills_Yr 1_6 Units'!$A103,Input!$A$22:$A$26,0),MATCH('Residential Bills_Yr 1_6 Units'!AD$95,Input!$C$21:$BJ$21,0))</f>
        <v>0</v>
      </c>
      <c r="AE103" s="3" t="str">
        <f>IF(Input!M196="Tier 5",('Residential Bills_Yr 1_6 Units'!$B$89-'Residential Bills_Yr 1_6 Units'!AE$17-'Residential Bills_Yr 1_6 Units'!AE$18-'Residential Bills_Yr 1_6 Units'!AE$19-'Residential Bills_Yr 1_6 Units'!AE$20)," ")</f>
        <v xml:space="preserve"> </v>
      </c>
      <c r="AF103" s="15" t="str">
        <f t="shared" si="67"/>
        <v xml:space="preserve"> </v>
      </c>
      <c r="AH103" s="19">
        <f>INDEX(Input!$C$22:$BJ$26,MATCH('Residential Bills_Yr 1_6 Units'!$A103,Input!$A$22:$A$26,0),MATCH('Residential Bills_Yr 1_6 Units'!AH$95,Input!$C$21:$BJ$21,0))</f>
        <v>0</v>
      </c>
      <c r="AI103" s="3" t="str">
        <f>IF(Input!N196="Tier 5",('Residential Bills_Yr 1_6 Units'!$B$89-'Residential Bills_Yr 1_6 Units'!AI$17-'Residential Bills_Yr 1_6 Units'!AI$18-'Residential Bills_Yr 1_6 Units'!AI$19-'Residential Bills_Yr 1_6 Units'!AI$20)," ")</f>
        <v xml:space="preserve"> </v>
      </c>
      <c r="AJ103" s="15" t="str">
        <f t="shared" si="68"/>
        <v xml:space="preserve"> </v>
      </c>
      <c r="AL103" s="19">
        <f>INDEX(Input!$C$22:$BJ$26,MATCH('Residential Bills_Yr 1_6 Units'!$A103,Input!$A$22:$A$26,0),MATCH('Residential Bills_Yr 1_6 Units'!AL$95,Input!$C$21:$BJ$21,0))</f>
        <v>0</v>
      </c>
      <c r="AM103" s="3" t="str">
        <f>IF(Input!O196="Tier 5",('Residential Bills_Yr 1_6 Units'!$B$89-'Residential Bills_Yr 1_6 Units'!AM$17-'Residential Bills_Yr 1_6 Units'!AM$18-'Residential Bills_Yr 1_6 Units'!AM$19-'Residential Bills_Yr 1_6 Units'!AM$20)," ")</f>
        <v xml:space="preserve"> </v>
      </c>
      <c r="AN103" s="15" t="str">
        <f t="shared" si="69"/>
        <v xml:space="preserve"> </v>
      </c>
      <c r="AP103" s="19">
        <f>INDEX(Input!$C$22:$BJ$26,MATCH('Residential Bills_Yr 1_6 Units'!$A103,Input!$A$22:$A$26,0),MATCH('Residential Bills_Yr 1_6 Units'!AP$95,Input!$C$21:$BJ$21,0))</f>
        <v>0</v>
      </c>
      <c r="AQ103" s="3" t="str">
        <f>IF(Input!P196="Tier 5",('Residential Bills_Yr 1_6 Units'!$B$89-'Residential Bills_Yr 1_6 Units'!AQ$17-'Residential Bills_Yr 1_6 Units'!AQ$18-'Residential Bills_Yr 1_6 Units'!AQ$19-'Residential Bills_Yr 1_6 Units'!AQ$20)," ")</f>
        <v xml:space="preserve"> </v>
      </c>
      <c r="AR103" s="15" t="str">
        <f t="shared" si="70"/>
        <v xml:space="preserve"> </v>
      </c>
      <c r="AS103" s="7"/>
      <c r="AT103" s="19">
        <f>INDEX(Input!$C$22:$BJ$26,MATCH('Residential Bills_Yr 1_6 Units'!$A103,Input!$A$22:$A$26,0),MATCH('Residential Bills_Yr 1_6 Units'!AT$95,Input!$C$21:$BJ$21,0))</f>
        <v>0</v>
      </c>
      <c r="AU103" s="3" t="str">
        <f>IF(Input!Q196="Tier 5",('Residential Bills_Yr 1_6 Units'!$B$89-'Residential Bills_Yr 1_6 Units'!AU$17-'Residential Bills_Yr 1_6 Units'!AU$18-'Residential Bills_Yr 1_6 Units'!AU$19-'Residential Bills_Yr 1_6 Units'!AU$20)," ")</f>
        <v xml:space="preserve"> </v>
      </c>
      <c r="AV103" s="15" t="str">
        <f t="shared" si="71"/>
        <v xml:space="preserve"> </v>
      </c>
    </row>
    <row r="104" spans="1:48" x14ac:dyDescent="0.25">
      <c r="A104" t="s">
        <v>25</v>
      </c>
      <c r="B104" s="14"/>
      <c r="C104" s="3">
        <f>SUM(C99:C103)</f>
        <v>44.9</v>
      </c>
      <c r="D104" s="20">
        <f>SUM(D99:D103)+D96</f>
        <v>51.15</v>
      </c>
      <c r="F104" s="14"/>
      <c r="G104" s="3">
        <f>SUM(G99:G103)</f>
        <v>44.9</v>
      </c>
      <c r="H104" s="20">
        <f>SUM(H99:H103)+H96</f>
        <v>51.15</v>
      </c>
      <c r="J104" s="14"/>
      <c r="K104" s="3">
        <f>SUM(K99:K103)</f>
        <v>44.9</v>
      </c>
      <c r="L104" s="20">
        <f>SUM(L99:L103)+L96</f>
        <v>55.41</v>
      </c>
      <c r="N104" s="14"/>
      <c r="O104" s="3">
        <f>SUM(O99:O103)</f>
        <v>44.9</v>
      </c>
      <c r="P104" s="20">
        <f>SUM(P99:P103)+P96</f>
        <v>55.41</v>
      </c>
      <c r="R104" s="14"/>
      <c r="S104" s="3">
        <f>SUM(S99:S103)</f>
        <v>44.9</v>
      </c>
      <c r="T104" s="20">
        <f>SUM(T99:T103)+T96</f>
        <v>55.41</v>
      </c>
      <c r="V104" s="14"/>
      <c r="W104" s="3">
        <f>SUM(W99:W103)</f>
        <v>44.9</v>
      </c>
      <c r="X104" s="20">
        <f>SUM(X99:X103)+X96</f>
        <v>55.41</v>
      </c>
      <c r="Z104" s="14"/>
      <c r="AA104" s="3">
        <f>SUM(AA99:AA103)</f>
        <v>44.9</v>
      </c>
      <c r="AB104" s="20">
        <f>SUM(AB99:AB103)+AB96</f>
        <v>55.41</v>
      </c>
      <c r="AD104" s="14"/>
      <c r="AE104" s="3">
        <f>SUM(AE99:AE103)</f>
        <v>44.9</v>
      </c>
      <c r="AF104" s="20">
        <f>SUM(AF99:AF103)+AF96</f>
        <v>55.41</v>
      </c>
      <c r="AH104" s="14"/>
      <c r="AI104" s="3">
        <f>SUM(AI99:AI103)</f>
        <v>44.9</v>
      </c>
      <c r="AJ104" s="20">
        <f>SUM(AJ99:AJ103)+AJ96</f>
        <v>55.41</v>
      </c>
      <c r="AL104" s="14"/>
      <c r="AM104" s="3">
        <f>SUM(AM99:AM103)</f>
        <v>44.9</v>
      </c>
      <c r="AN104" s="20">
        <f>SUM(AN99:AN103)+AN96</f>
        <v>55.5</v>
      </c>
      <c r="AP104" s="14"/>
      <c r="AQ104" s="3">
        <f>SUM(AQ99:AQ103)</f>
        <v>44.9</v>
      </c>
      <c r="AR104" s="20">
        <f>SUM(AR99:AR103)+AR96</f>
        <v>55.5</v>
      </c>
      <c r="AS104" s="39"/>
      <c r="AT104" s="14"/>
      <c r="AU104" s="3">
        <f>SUM(AU99:AU103)</f>
        <v>44.9</v>
      </c>
      <c r="AV104" s="20">
        <f>SUM(AV99:AV103)+AV96</f>
        <v>55.5</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25">
      <c r="A107" s="30" t="str">
        <f>A25</f>
        <v>Consolidated Expense Balancing Account</v>
      </c>
      <c r="B107" s="70">
        <f>INDEX(Input!$C$86:$BJ$132,MATCH($A107,Input!$A$86:$A$132,0),MATCH(B$95,Input!$C$85:$BJ$85,0))</f>
        <v>0</v>
      </c>
      <c r="C107" s="24">
        <f>IF(VLOOKUP($A107,Input!$A$86:$B$132,2,FALSE)="Percentage",D$104,IF(VLOOKUP($A107,Input!$A$86:$B$132,2,FALSE)="Fixed","Fixed",(C$104)))</f>
        <v>44.9</v>
      </c>
      <c r="D107" s="15">
        <f t="shared" ref="D107:D113" si="72">ROUND(IF(C107="Fixed",B107,(B107*C107)),2)</f>
        <v>0</v>
      </c>
      <c r="F107" s="70">
        <f>INDEX(Input!$C$86:$BJ$132,MATCH($A107,Input!$A$86:$A$132,0),MATCH(F$95,Input!$C$85:$BJ$85,0))</f>
        <v>0</v>
      </c>
      <c r="G107" s="24">
        <f>IF(VLOOKUP($A107,Input!$A$86:$B$132,2,FALSE)="Percentage",H$104,IF(VLOOKUP($A107,Input!$A$86:$B$132,2,FALSE)="Fixed","Fixed",(G$104)))</f>
        <v>44.9</v>
      </c>
      <c r="H107" s="15">
        <f t="shared" ref="H107:H113" si="73">ROUND(IF(G107="Fixed",F107,(F107*G107)),2)</f>
        <v>0</v>
      </c>
      <c r="J107" s="70">
        <f>INDEX(Input!$C$86:$BJ$132,MATCH($A107,Input!$A$86:$A$132,0),MATCH(J$95,Input!$C$85:$BJ$85,0))</f>
        <v>3.3999999999999998E-3</v>
      </c>
      <c r="K107" s="24">
        <f>IF(VLOOKUP($A107,Input!$A$86:$B$132,2,FALSE)="Percentage",L$104,IF(VLOOKUP($A107,Input!$A$86:$B$132,2,FALSE)="Fixed","Fixed",(K$104)))</f>
        <v>44.9</v>
      </c>
      <c r="L107" s="15">
        <f t="shared" ref="L107:L113" si="74">ROUND(IF(K107="Fixed",J107,(J107*K107)),2)</f>
        <v>0.15</v>
      </c>
      <c r="N107" s="70">
        <f>INDEX(Input!$C$86:$BJ$132,MATCH($A107,Input!$A$86:$A$132,0),MATCH(N$95,Input!$C$85:$BJ$85,0))</f>
        <v>3.3999999999999998E-3</v>
      </c>
      <c r="O107" s="24">
        <f>IF(VLOOKUP($A107,Input!$A$86:$B$132,2,FALSE)="Percentage",P$104,IF(VLOOKUP($A107,Input!$A$86:$B$132,2,FALSE)="Fixed","Fixed",(O$104)))</f>
        <v>44.9</v>
      </c>
      <c r="P107" s="15">
        <f t="shared" ref="P107:P113" si="75">ROUND(IF(O107="Fixed",N107,(N107*O107)),2)</f>
        <v>0.15</v>
      </c>
      <c r="R107" s="70">
        <f>INDEX(Input!$C$86:$BJ$132,MATCH($A107,Input!$A$86:$A$132,0),MATCH(R$95,Input!$C$85:$BJ$85,0))</f>
        <v>3.3999999999999998E-3</v>
      </c>
      <c r="S107" s="24">
        <f>IF(VLOOKUP($A107,Input!$A$86:$B$132,2,FALSE)="Percentage",T$104,IF(VLOOKUP($A107,Input!$A$86:$B$132,2,FALSE)="Fixed","Fixed",(S$104)))</f>
        <v>44.9</v>
      </c>
      <c r="T107" s="15">
        <f t="shared" ref="T107:T113" si="76">ROUND(IF(S107="Fixed",R107,(R107*S107)),2)</f>
        <v>0.15</v>
      </c>
      <c r="V107" s="70">
        <f>INDEX(Input!$C$86:$BJ$132,MATCH($A107,Input!$A$86:$A$132,0),MATCH(V$95,Input!$C$85:$BJ$85,0))</f>
        <v>3.3999999999999998E-3</v>
      </c>
      <c r="W107" s="24">
        <f>IF(VLOOKUP($A107,Input!$A$86:$B$132,2,FALSE)="Percentage",X$104,IF(VLOOKUP($A107,Input!$A$86:$B$132,2,FALSE)="Fixed","Fixed",(W$104)))</f>
        <v>44.9</v>
      </c>
      <c r="X107" s="15">
        <f t="shared" ref="X107:X113" si="77">ROUND(IF(W107="Fixed",V107,(V107*W107)),2)</f>
        <v>0.15</v>
      </c>
      <c r="Z107" s="70">
        <f>INDEX(Input!$C$86:$BJ$132,MATCH($A107,Input!$A$86:$A$132,0),MATCH(Z$95,Input!$C$85:$BJ$85,0))</f>
        <v>3.3999999999999998E-3</v>
      </c>
      <c r="AA107" s="24">
        <f>IF(VLOOKUP($A107,Input!$A$86:$B$132,2,FALSE)="Percentage",AB$104,IF(VLOOKUP($A107,Input!$A$86:$B$132,2,FALSE)="Fixed","Fixed",(AA$104)))</f>
        <v>44.9</v>
      </c>
      <c r="AB107" s="15">
        <f t="shared" ref="AB107:AB113" si="78">ROUND(IF(AA107="Fixed",Z107,(Z107*AA107)),2)</f>
        <v>0.15</v>
      </c>
      <c r="AD107" s="70">
        <f>INDEX(Input!$C$86:$BJ$132,MATCH($A107,Input!$A$86:$A$132,0),MATCH(AD$95,Input!$C$85:$BJ$85,0))</f>
        <v>3.3999999999999998E-3</v>
      </c>
      <c r="AE107" s="24">
        <f>IF(VLOOKUP($A107,Input!$A$86:$B$132,2,FALSE)="Percentage",AF$104,IF(VLOOKUP($A107,Input!$A$86:$B$132,2,FALSE)="Fixed","Fixed",(AE$104)))</f>
        <v>44.9</v>
      </c>
      <c r="AF107" s="15">
        <f t="shared" ref="AF107:AF113" si="79">ROUND(IF(AE107="Fixed",AD107,(AD107*AE107)),2)</f>
        <v>0.15</v>
      </c>
      <c r="AH107" s="70">
        <f>INDEX(Input!$C$86:$BJ$132,MATCH($A107,Input!$A$86:$A$132,0),MATCH(AH$95,Input!$C$85:$BJ$85,0))</f>
        <v>3.3999999999999998E-3</v>
      </c>
      <c r="AI107" s="24">
        <f>IF(VLOOKUP($A107,Input!$A$86:$B$132,2,FALSE)="Percentage",AJ$104,IF(VLOOKUP($A107,Input!$A$86:$B$132,2,FALSE)="Fixed","Fixed",(AI$104)))</f>
        <v>44.9</v>
      </c>
      <c r="AJ107" s="15">
        <f t="shared" ref="AJ107:AJ113" si="80">ROUND(IF(AI107="Fixed",AH107,(AH107*AI107)),2)</f>
        <v>0.15</v>
      </c>
      <c r="AL107" s="70">
        <f>INDEX(Input!$C$86:$BJ$132,MATCH($A107,Input!$A$86:$A$132,0),MATCH(AL$95,Input!$C$85:$BJ$85,0))</f>
        <v>3.3999999999999998E-3</v>
      </c>
      <c r="AM107" s="24">
        <f>IF(VLOOKUP($A107,Input!$A$86:$B$132,2,FALSE)="Percentage",AN$104,IF(VLOOKUP($A107,Input!$A$86:$B$132,2,FALSE)="Fixed","Fixed",(AM$104)))</f>
        <v>44.9</v>
      </c>
      <c r="AN107" s="15">
        <f t="shared" ref="AN107:AN113" si="81">ROUND(IF(AM107="Fixed",AL107,(AL107*AM107)),2)</f>
        <v>0.15</v>
      </c>
      <c r="AP107" s="70">
        <f>INDEX(Input!$C$86:$BJ$132,MATCH($A107,Input!$A$86:$A$132,0),MATCH(AP$95,Input!$C$85:$BJ$85,0))</f>
        <v>3.3999999999999998E-3</v>
      </c>
      <c r="AQ107" s="24">
        <f>IF(VLOOKUP($A107,Input!$A$86:$B$132,2,FALSE)="Percentage",AR$104,IF(VLOOKUP($A107,Input!$A$86:$B$132,2,FALSE)="Fixed","Fixed",(AQ$104)))</f>
        <v>44.9</v>
      </c>
      <c r="AR107" s="15">
        <f t="shared" ref="AR107:AR113" si="82">ROUND(IF(AQ107="Fixed",AP107,(AP107*AQ107)),2)</f>
        <v>0.15</v>
      </c>
      <c r="AS107" s="7"/>
      <c r="AT107" s="70">
        <f>INDEX(Input!$C$86:$BJ$132,MATCH($A107,Input!$A$86:$A$132,0),MATCH(AT$95,Input!$C$85:$BJ$85,0))</f>
        <v>3.3999999999999998E-3</v>
      </c>
      <c r="AU107" s="24">
        <f>IF(VLOOKUP($A107,Input!$A$86:$B$132,2,FALSE)="Percentage",AV$104,IF(VLOOKUP($A107,Input!$A$86:$B$132,2,FALSE)="Fixed","Fixed",(AU$104)))</f>
        <v>44.9</v>
      </c>
      <c r="AV107" s="15">
        <f t="shared" ref="AV107:AV113" si="83">ROUND(IF(AU107="Fixed",AT107,(AT107*AU107)),2)</f>
        <v>0.15</v>
      </c>
    </row>
    <row r="108" spans="1:48" x14ac:dyDescent="0.25">
      <c r="A108" t="str">
        <f t="shared" ref="A108:A109" si="84">A26</f>
        <v>Customer Assistance Program Surcharge</v>
      </c>
      <c r="B108" s="70">
        <f>IF($B$91="Yes",0,INDEX(Input!$C$33:$BJ$80,MATCH($A108,Input!$A$33:$A$80,0),MATCH(B$95,Input!$C$32:$BJ$32,0)))</f>
        <v>0</v>
      </c>
      <c r="C108" s="24" t="str">
        <f>IF(VLOOKUP($A108,Input!$A$86:$B$133,2,FALSE)="Percentage",D$104,IF(VLOOKUP($A108,Input!$A$86:$B$133,2,FALSE)="Fixed","Fixed",(C$104)))</f>
        <v>Fixed</v>
      </c>
      <c r="D108" s="15">
        <f t="shared" si="72"/>
        <v>0</v>
      </c>
      <c r="F108" s="70">
        <f>IF($B$91="Yes",0,INDEX(Input!$C$33:$BJ$80,MATCH($A108,Input!$A$33:$A$80,0),MATCH(F$95,Input!$C$32:$BJ$32,0)))</f>
        <v>0</v>
      </c>
      <c r="G108" s="24" t="str">
        <f>IF(VLOOKUP($A108,Input!$A$86:$B$133,2,FALSE)="Percentage",H$104,IF(VLOOKUP($A108,Input!$A$86:$B$133,2,FALSE)="Fixed","Fixed",(G$104)))</f>
        <v>Fixed</v>
      </c>
      <c r="H108" s="15">
        <f t="shared" si="73"/>
        <v>0</v>
      </c>
      <c r="J108" s="70">
        <f>IF($B$91="Yes",0,INDEX(Input!$C$33:$BJ$80,MATCH($A108,Input!$A$33:$A$80,0),MATCH(J$95,Input!$C$32:$BJ$32,0)))</f>
        <v>0</v>
      </c>
      <c r="K108" s="24" t="str">
        <f>IF(VLOOKUP($A108,Input!$A$86:$B$133,2,FALSE)="Percentage",L$104,IF(VLOOKUP($A108,Input!$A$86:$B$133,2,FALSE)="Fixed","Fixed",(K$104)))</f>
        <v>Fixed</v>
      </c>
      <c r="L108" s="15">
        <f t="shared" si="74"/>
        <v>0</v>
      </c>
      <c r="N108" s="70">
        <f>IF($B$91="Yes",0,INDEX(Input!$C$33:$BJ$80,MATCH($A108,Input!$A$33:$A$80,0),MATCH(N$95,Input!$C$32:$BJ$32,0)))</f>
        <v>0</v>
      </c>
      <c r="O108" s="24" t="str">
        <f>IF(VLOOKUP($A108,Input!$A$86:$B$133,2,FALSE)="Percentage",P$104,IF(VLOOKUP($A108,Input!$A$86:$B$133,2,FALSE)="Fixed","Fixed",(O$104)))</f>
        <v>Fixed</v>
      </c>
      <c r="P108" s="15">
        <f t="shared" si="75"/>
        <v>0</v>
      </c>
      <c r="R108" s="70">
        <f>IF($B$91="Yes",0,INDEX(Input!$C$33:$BJ$80,MATCH($A108,Input!$A$33:$A$80,0),MATCH(R$95,Input!$C$32:$BJ$32,0)))</f>
        <v>0</v>
      </c>
      <c r="S108" s="24" t="str">
        <f>IF(VLOOKUP($A108,Input!$A$86:$B$133,2,FALSE)="Percentage",T$104,IF(VLOOKUP($A108,Input!$A$86:$B$133,2,FALSE)="Fixed","Fixed",(S$104)))</f>
        <v>Fixed</v>
      </c>
      <c r="T108" s="15">
        <f t="shared" si="76"/>
        <v>0</v>
      </c>
      <c r="V108" s="70">
        <f>IF($B$91="Yes",0,INDEX(Input!$C$33:$BJ$80,MATCH($A108,Input!$A$33:$A$80,0),MATCH(V$95,Input!$C$32:$BJ$32,0)))</f>
        <v>0</v>
      </c>
      <c r="W108" s="24" t="str">
        <f>IF(VLOOKUP($A108,Input!$A$86:$B$133,2,FALSE)="Percentage",X$104,IF(VLOOKUP($A108,Input!$A$86:$B$133,2,FALSE)="Fixed","Fixed",(W$104)))</f>
        <v>Fixed</v>
      </c>
      <c r="X108" s="15">
        <f t="shared" si="77"/>
        <v>0</v>
      </c>
      <c r="Z108" s="70">
        <f>IF($B$91="Yes",0,INDEX(Input!$C$33:$BJ$80,MATCH($A108,Input!$A$33:$A$80,0),MATCH(Z$95,Input!$C$32:$BJ$32,0)))</f>
        <v>0</v>
      </c>
      <c r="AA108" s="24" t="str">
        <f>IF(VLOOKUP($A108,Input!$A$86:$B$133,2,FALSE)="Percentage",AB$104,IF(VLOOKUP($A108,Input!$A$86:$B$133,2,FALSE)="Fixed","Fixed",(AA$104)))</f>
        <v>Fixed</v>
      </c>
      <c r="AB108" s="15">
        <f t="shared" si="78"/>
        <v>0</v>
      </c>
      <c r="AD108" s="70">
        <f>IF($B$91="Yes",0,INDEX(Input!$C$33:$BJ$80,MATCH($A108,Input!$A$33:$A$80,0),MATCH(AD$95,Input!$C$32:$BJ$32,0)))</f>
        <v>0</v>
      </c>
      <c r="AE108" s="24" t="str">
        <f>IF(VLOOKUP($A108,Input!$A$86:$B$133,2,FALSE)="Percentage",AF$104,IF(VLOOKUP($A108,Input!$A$86:$B$133,2,FALSE)="Fixed","Fixed",(AE$104)))</f>
        <v>Fixed</v>
      </c>
      <c r="AF108" s="15">
        <f t="shared" si="79"/>
        <v>0</v>
      </c>
      <c r="AH108" s="70">
        <f>IF($B$91="Yes",0,INDEX(Input!$C$33:$BJ$80,MATCH($A108,Input!$A$33:$A$80,0),MATCH(AH$95,Input!$C$32:$BJ$32,0)))</f>
        <v>0</v>
      </c>
      <c r="AI108" s="24" t="str">
        <f>IF(VLOOKUP($A108,Input!$A$86:$B$133,2,FALSE)="Percentage",AJ$104,IF(VLOOKUP($A108,Input!$A$86:$B$133,2,FALSE)="Fixed","Fixed",(AI$104)))</f>
        <v>Fixed</v>
      </c>
      <c r="AJ108" s="15">
        <f t="shared" si="80"/>
        <v>0</v>
      </c>
      <c r="AL108" s="70">
        <f>IF($B$91="Yes",0,INDEX(Input!$C$33:$BJ$80,MATCH($A108,Input!$A$33:$A$80,0),MATCH(AL$95,Input!$C$32:$BJ$32,0)))</f>
        <v>0</v>
      </c>
      <c r="AM108" s="24" t="str">
        <f>IF(VLOOKUP($A108,Input!$A$86:$B$133,2,FALSE)="Percentage",AN$104,IF(VLOOKUP($A108,Input!$A$86:$B$133,2,FALSE)="Fixed","Fixed",(AM$104)))</f>
        <v>Fixed</v>
      </c>
      <c r="AN108" s="15">
        <f t="shared" si="81"/>
        <v>0</v>
      </c>
      <c r="AP108" s="70">
        <f>IF($B$91="Yes",0,INDEX(Input!$C$33:$BJ$80,MATCH($A108,Input!$A$33:$A$80,0),MATCH(AP$95,Input!$C$32:$BJ$32,0)))</f>
        <v>0</v>
      </c>
      <c r="AQ108" s="24" t="str">
        <f>IF(VLOOKUP($A108,Input!$A$86:$B$133,2,FALSE)="Percentage",AR$104,IF(VLOOKUP($A108,Input!$A$86:$B$133,2,FALSE)="Fixed","Fixed",(AQ$104)))</f>
        <v>Fixed</v>
      </c>
      <c r="AR108" s="15">
        <f t="shared" si="82"/>
        <v>0</v>
      </c>
      <c r="AS108" s="7"/>
      <c r="AT108" s="70">
        <f>IF($B$91="Yes",0,INDEX(Input!$C$33:$BJ$80,MATCH($A108,Input!$A$33:$A$80,0),MATCH(AT$95,Input!$C$32:$BJ$32,0)))</f>
        <v>0</v>
      </c>
      <c r="AU108" s="24" t="str">
        <f>IF(VLOOKUP($A108,Input!$A$86:$B$133,2,FALSE)="Percentage",AV$104,IF(VLOOKUP($A108,Input!$A$86:$B$133,2,FALSE)="Fixed","Fixed",(AU$104)))</f>
        <v>Fixed</v>
      </c>
      <c r="AV108" s="15">
        <f t="shared" si="83"/>
        <v>0</v>
      </c>
    </row>
    <row r="109" spans="1:48" x14ac:dyDescent="0.25">
      <c r="A109" t="str">
        <f t="shared" si="84"/>
        <v>Customer Assistance Program</v>
      </c>
      <c r="B109" s="23">
        <f>IF($B$91="Yes",INDEX(Input!$C$33:$BJ$80,MATCH($A109,Input!$A$33:$A$80,0),MATCH(B$95,Input!$C$32:$BJ$32,0)),0)</f>
        <v>-0.2</v>
      </c>
      <c r="C109" s="24">
        <f>IF(VLOOKUP($A109,Input!$A$86:$B$133,2,FALSE)="Percentage",D$104,IF(VLOOKUP($A109,Input!$A$86:$B$133,2,FALSE)="Fixed","Fixed",(C$104)))</f>
        <v>51.15</v>
      </c>
      <c r="D109" s="15">
        <f t="shared" si="72"/>
        <v>-10.23</v>
      </c>
      <c r="F109" s="23">
        <f>IF($B$91="Yes",INDEX(Input!$C$33:$BJ$80,MATCH($A109,Input!$A$33:$A$80,0),MATCH(F$95,Input!$C$32:$BJ$32,0)),0)</f>
        <v>-0.2</v>
      </c>
      <c r="G109" s="24">
        <f>IF(VLOOKUP($A109,Input!$A$86:$B$133,2,FALSE)="Percentage",H$104,IF(VLOOKUP($A109,Input!$A$86:$B$133,2,FALSE)="Fixed","Fixed",(G$104)))</f>
        <v>51.15</v>
      </c>
      <c r="H109" s="15">
        <f t="shared" si="73"/>
        <v>-10.23</v>
      </c>
      <c r="J109" s="23">
        <f>IF($B$91="Yes",INDEX(Input!$C$33:$BJ$80,MATCH($A109,Input!$A$33:$A$80,0),MATCH(J$95,Input!$C$32:$BJ$32,0)),0)</f>
        <v>-0.25</v>
      </c>
      <c r="K109" s="24">
        <f>IF(VLOOKUP($A109,Input!$A$86:$B$133,2,FALSE)="Percentage",L$104,IF(VLOOKUP($A109,Input!$A$86:$B$133,2,FALSE)="Fixed","Fixed",(K$104)))</f>
        <v>55.41</v>
      </c>
      <c r="L109" s="15">
        <f t="shared" si="74"/>
        <v>-13.85</v>
      </c>
      <c r="N109" s="23">
        <f>IF($B$91="Yes",INDEX(Input!$C$33:$BJ$80,MATCH($A109,Input!$A$33:$A$80,0),MATCH(N$95,Input!$C$32:$BJ$32,0)),0)</f>
        <v>-0.25</v>
      </c>
      <c r="O109" s="24">
        <f>IF(VLOOKUP($A109,Input!$A$86:$B$133,2,FALSE)="Percentage",P$104,IF(VLOOKUP($A109,Input!$A$86:$B$133,2,FALSE)="Fixed","Fixed",(O$104)))</f>
        <v>55.41</v>
      </c>
      <c r="P109" s="15">
        <f t="shared" si="75"/>
        <v>-13.85</v>
      </c>
      <c r="R109" s="23">
        <f>IF($B$91="Yes",INDEX(Input!$C$33:$BJ$80,MATCH($A109,Input!$A$33:$A$80,0),MATCH(R$95,Input!$C$32:$BJ$32,0)),0)</f>
        <v>-0.25</v>
      </c>
      <c r="S109" s="24">
        <f>IF(VLOOKUP($A109,Input!$A$86:$B$133,2,FALSE)="Percentage",T$104,IF(VLOOKUP($A109,Input!$A$86:$B$133,2,FALSE)="Fixed","Fixed",(S$104)))</f>
        <v>55.41</v>
      </c>
      <c r="T109" s="15">
        <f t="shared" si="76"/>
        <v>-13.85</v>
      </c>
      <c r="V109" s="23">
        <f>IF($B$91="Yes",INDEX(Input!$C$33:$BJ$80,MATCH($A109,Input!$A$33:$A$80,0),MATCH(V$95,Input!$C$32:$BJ$32,0)),0)</f>
        <v>-0.25</v>
      </c>
      <c r="W109" s="24">
        <f>IF(VLOOKUP($A109,Input!$A$86:$B$133,2,FALSE)="Percentage",X$104,IF(VLOOKUP($A109,Input!$A$86:$B$133,2,FALSE)="Fixed","Fixed",(W$104)))</f>
        <v>55.41</v>
      </c>
      <c r="X109" s="15">
        <f t="shared" si="77"/>
        <v>-13.85</v>
      </c>
      <c r="Z109" s="23">
        <f>IF($B$91="Yes",INDEX(Input!$C$33:$BJ$80,MATCH($A109,Input!$A$33:$A$80,0),MATCH(Z$95,Input!$C$32:$BJ$32,0)),0)</f>
        <v>-0.25</v>
      </c>
      <c r="AA109" s="24">
        <f>IF(VLOOKUP($A109,Input!$A$86:$B$133,2,FALSE)="Percentage",AB$104,IF(VLOOKUP($A109,Input!$A$86:$B$133,2,FALSE)="Fixed","Fixed",(AA$104)))</f>
        <v>55.41</v>
      </c>
      <c r="AB109" s="15">
        <f t="shared" si="78"/>
        <v>-13.85</v>
      </c>
      <c r="AD109" s="23">
        <f>IF($B$91="Yes",INDEX(Input!$C$33:$BJ$80,MATCH($A109,Input!$A$33:$A$80,0),MATCH(AD$95,Input!$C$32:$BJ$32,0)),0)</f>
        <v>-0.25</v>
      </c>
      <c r="AE109" s="24">
        <f>IF(VLOOKUP($A109,Input!$A$86:$B$133,2,FALSE)="Percentage",AF$104,IF(VLOOKUP($A109,Input!$A$86:$B$133,2,FALSE)="Fixed","Fixed",(AE$104)))</f>
        <v>55.41</v>
      </c>
      <c r="AF109" s="15">
        <f t="shared" si="79"/>
        <v>-13.85</v>
      </c>
      <c r="AH109" s="23">
        <f>IF($B$91="Yes",INDEX(Input!$C$33:$BJ$80,MATCH($A109,Input!$A$33:$A$80,0),MATCH(AH$95,Input!$C$32:$BJ$32,0)),0)</f>
        <v>-0.25</v>
      </c>
      <c r="AI109" s="24">
        <f>IF(VLOOKUP($A109,Input!$A$86:$B$133,2,FALSE)="Percentage",AJ$104,IF(VLOOKUP($A109,Input!$A$86:$B$133,2,FALSE)="Fixed","Fixed",(AI$104)))</f>
        <v>55.41</v>
      </c>
      <c r="AJ109" s="15">
        <f t="shared" si="80"/>
        <v>-13.85</v>
      </c>
      <c r="AL109" s="23">
        <f>IF($B$91="Yes",INDEX(Input!$C$33:$BJ$80,MATCH($A109,Input!$A$33:$A$80,0),MATCH(AL$95,Input!$C$32:$BJ$32,0)),0)</f>
        <v>-0.25</v>
      </c>
      <c r="AM109" s="24">
        <f>IF(VLOOKUP($A109,Input!$A$86:$B$133,2,FALSE)="Percentage",AN$104,IF(VLOOKUP($A109,Input!$A$86:$B$133,2,FALSE)="Fixed","Fixed",(AM$104)))</f>
        <v>55.5</v>
      </c>
      <c r="AN109" s="15">
        <f t="shared" si="81"/>
        <v>-13.88</v>
      </c>
      <c r="AP109" s="23">
        <f>IF($B$91="Yes",INDEX(Input!$C$33:$BJ$80,MATCH($A109,Input!$A$33:$A$80,0),MATCH(AP$95,Input!$C$32:$BJ$32,0)),0)</f>
        <v>-0.25</v>
      </c>
      <c r="AQ109" s="24">
        <f>IF(VLOOKUP($A109,Input!$A$86:$B$133,2,FALSE)="Percentage",AR$104,IF(VLOOKUP($A109,Input!$A$86:$B$133,2,FALSE)="Fixed","Fixed",(AQ$104)))</f>
        <v>55.5</v>
      </c>
      <c r="AR109" s="15">
        <f t="shared" si="82"/>
        <v>-13.88</v>
      </c>
      <c r="AS109" s="7"/>
      <c r="AT109" s="23">
        <f>IF($B$91="Yes",INDEX(Input!$C$33:$BJ$80,MATCH($A109,Input!$A$33:$A$80,0),MATCH(AT$95,Input!$C$32:$BJ$32,0)),0)</f>
        <v>-0.25</v>
      </c>
      <c r="AU109" s="24">
        <f>IF(VLOOKUP($A109,Input!$A$86:$B$133,2,FALSE)="Percentage",AV$104,IF(VLOOKUP($A109,Input!$A$86:$B$133,2,FALSE)="Fixed","Fixed",(AU$104)))</f>
        <v>55.5</v>
      </c>
      <c r="AV109" s="15">
        <f t="shared" si="83"/>
        <v>-13.88</v>
      </c>
    </row>
    <row r="110" spans="1:48" x14ac:dyDescent="0.25">
      <c r="A110" t="str">
        <f>A28</f>
        <v>WRAM/MCBA Surcharge</v>
      </c>
      <c r="B110" s="70">
        <f>INDEX(Input!$C$86:$BJ$132,MATCH($A110,Input!$A$86:$A$132,0),MATCH(B$95,Input!$C$85:$BJ$85,0))</f>
        <v>2.7E-2</v>
      </c>
      <c r="C110" s="24">
        <f>IF(VLOOKUP($A110,Input!$A$86:$B$132,2,FALSE)="Percentage",D$104,IF(VLOOKUP($A110,Input!$A$86:$B$132,2,FALSE)="Fixed","Fixed",(C$104)))</f>
        <v>44.9</v>
      </c>
      <c r="D110" s="15">
        <f t="shared" si="72"/>
        <v>1.21</v>
      </c>
      <c r="F110" s="70">
        <f>INDEX(Input!$C$86:$BJ$132,MATCH($A110,Input!$A$86:$A$132,0),MATCH(F$95,Input!$C$85:$BJ$85,0))</f>
        <v>2.1000000000000001E-2</v>
      </c>
      <c r="G110" s="24">
        <f>IF(VLOOKUP($A110,Input!$A$86:$B$132,2,FALSE)="Percentage",H$104,IF(VLOOKUP($A110,Input!$A$86:$B$132,2,FALSE)="Fixed","Fixed",(G$104)))</f>
        <v>44.9</v>
      </c>
      <c r="H110" s="15">
        <f t="shared" si="73"/>
        <v>0.94</v>
      </c>
      <c r="J110" s="70">
        <f>INDEX(Input!$C$86:$BJ$132,MATCH($A110,Input!$A$86:$A$132,0),MATCH(J$95,Input!$C$85:$BJ$85,0))</f>
        <v>0</v>
      </c>
      <c r="K110" s="24">
        <f>IF(VLOOKUP($A110,Input!$A$86:$B$132,2,FALSE)="Percentage",L$104,IF(VLOOKUP($A110,Input!$A$86:$B$132,2,FALSE)="Fixed","Fixed",(K$104)))</f>
        <v>44.9</v>
      </c>
      <c r="L110" s="15">
        <f t="shared" si="74"/>
        <v>0</v>
      </c>
      <c r="N110" s="70">
        <f>INDEX(Input!$C$86:$BJ$132,MATCH($A110,Input!$A$86:$A$132,0),MATCH(N$95,Input!$C$85:$BJ$85,0))</f>
        <v>0</v>
      </c>
      <c r="O110" s="24">
        <f>IF(VLOOKUP($A110,Input!$A$86:$B$132,2,FALSE)="Percentage",P$104,IF(VLOOKUP($A110,Input!$A$86:$B$132,2,FALSE)="Fixed","Fixed",(O$104)))</f>
        <v>44.9</v>
      </c>
      <c r="P110" s="15">
        <f t="shared" si="75"/>
        <v>0</v>
      </c>
      <c r="R110" s="70">
        <f>INDEX(Input!$C$86:$BJ$132,MATCH($A110,Input!$A$86:$A$132,0),MATCH(R$95,Input!$C$85:$BJ$85,0))</f>
        <v>0</v>
      </c>
      <c r="S110" s="24">
        <f>IF(VLOOKUP($A110,Input!$A$86:$B$132,2,FALSE)="Percentage",T$104,IF(VLOOKUP($A110,Input!$A$86:$B$132,2,FALSE)="Fixed","Fixed",(S$104)))</f>
        <v>44.9</v>
      </c>
      <c r="T110" s="15">
        <f t="shared" si="76"/>
        <v>0</v>
      </c>
      <c r="V110" s="70">
        <f>INDEX(Input!$C$86:$BJ$132,MATCH($A110,Input!$A$86:$A$132,0),MATCH(V$95,Input!$C$85:$BJ$85,0))</f>
        <v>0</v>
      </c>
      <c r="W110" s="24">
        <f>IF(VLOOKUP($A110,Input!$A$86:$B$132,2,FALSE)="Percentage",X$104,IF(VLOOKUP($A110,Input!$A$86:$B$132,2,FALSE)="Fixed","Fixed",(W$104)))</f>
        <v>44.9</v>
      </c>
      <c r="X110" s="15">
        <f t="shared" si="77"/>
        <v>0</v>
      </c>
      <c r="Z110" s="70">
        <f>INDEX(Input!$C$86:$BJ$132,MATCH($A110,Input!$A$86:$A$132,0),MATCH(Z$95,Input!$C$85:$BJ$85,0))</f>
        <v>0</v>
      </c>
      <c r="AA110" s="24">
        <f>IF(VLOOKUP($A110,Input!$A$86:$B$132,2,FALSE)="Percentage",AB$104,IF(VLOOKUP($A110,Input!$A$86:$B$132,2,FALSE)="Fixed","Fixed",(AA$104)))</f>
        <v>44.9</v>
      </c>
      <c r="AB110" s="15">
        <f t="shared" si="78"/>
        <v>0</v>
      </c>
      <c r="AD110" s="70">
        <f>INDEX(Input!$C$86:$BJ$132,MATCH($A110,Input!$A$86:$A$132,0),MATCH(AD$95,Input!$C$85:$BJ$85,0))</f>
        <v>0</v>
      </c>
      <c r="AE110" s="24">
        <f>IF(VLOOKUP($A110,Input!$A$86:$B$132,2,FALSE)="Percentage",AF$104,IF(VLOOKUP($A110,Input!$A$86:$B$132,2,FALSE)="Fixed","Fixed",(AE$104)))</f>
        <v>44.9</v>
      </c>
      <c r="AF110" s="15">
        <f t="shared" si="79"/>
        <v>0</v>
      </c>
      <c r="AH110" s="70">
        <f>INDEX(Input!$C$86:$BJ$132,MATCH($A110,Input!$A$86:$A$132,0),MATCH(AH$95,Input!$C$85:$BJ$85,0))</f>
        <v>0</v>
      </c>
      <c r="AI110" s="24">
        <f>IF(VLOOKUP($A110,Input!$A$86:$B$132,2,FALSE)="Percentage",AJ$104,IF(VLOOKUP($A110,Input!$A$86:$B$132,2,FALSE)="Fixed","Fixed",(AI$104)))</f>
        <v>44.9</v>
      </c>
      <c r="AJ110" s="15">
        <f t="shared" si="80"/>
        <v>0</v>
      </c>
      <c r="AL110" s="70">
        <f>INDEX(Input!$C$86:$BJ$132,MATCH($A110,Input!$A$86:$A$132,0),MATCH(AL$95,Input!$C$85:$BJ$85,0))</f>
        <v>0</v>
      </c>
      <c r="AM110" s="24">
        <f>IF(VLOOKUP($A110,Input!$A$86:$B$132,2,FALSE)="Percentage",AN$104,IF(VLOOKUP($A110,Input!$A$86:$B$132,2,FALSE)="Fixed","Fixed",(AM$104)))</f>
        <v>44.9</v>
      </c>
      <c r="AN110" s="15">
        <f t="shared" si="81"/>
        <v>0</v>
      </c>
      <c r="AP110" s="70">
        <f>INDEX(Input!$C$86:$BJ$132,MATCH($A110,Input!$A$86:$A$132,0),MATCH(AP$95,Input!$C$85:$BJ$85,0))</f>
        <v>0</v>
      </c>
      <c r="AQ110" s="24">
        <f>IF(VLOOKUP($A110,Input!$A$86:$B$132,2,FALSE)="Percentage",AR$104,IF(VLOOKUP($A110,Input!$A$86:$B$132,2,FALSE)="Fixed","Fixed",(AQ$104)))</f>
        <v>44.9</v>
      </c>
      <c r="AR110" s="15">
        <f t="shared" si="82"/>
        <v>0</v>
      </c>
      <c r="AS110" s="7"/>
      <c r="AT110" s="70">
        <f>INDEX(Input!$C$86:$BJ$132,MATCH($A110,Input!$A$86:$A$132,0),MATCH(AT$95,Input!$C$85:$BJ$85,0))</f>
        <v>0</v>
      </c>
      <c r="AU110" s="24">
        <f>IF(VLOOKUP($A110,Input!$A$86:$B$132,2,FALSE)="Percentage",AV$104,IF(VLOOKUP($A110,Input!$A$86:$B$132,2,FALSE)="Fixed","Fixed",(AU$104)))</f>
        <v>44.9</v>
      </c>
      <c r="AV110" s="15">
        <f t="shared" si="83"/>
        <v>0</v>
      </c>
    </row>
    <row r="111" spans="1:48" x14ac:dyDescent="0.25">
      <c r="A111" t="str">
        <f>A29</f>
        <v>Purchased Water Surcharge</v>
      </c>
      <c r="B111" s="70">
        <f>INDEX(Input!$C$86:$BJ$132,MATCH($A111,Input!$A$86:$A$132,0),MATCH(B$95,Input!$C$85:$BJ$85,0))</f>
        <v>4.36E-2</v>
      </c>
      <c r="C111" s="24">
        <f>IF(VLOOKUP($A111,Input!$A$86:$B$132,2,FALSE)="Percentage",D$104,IF(VLOOKUP($A111,Input!$A$86:$B$132,2,FALSE)="Fixed","Fixed",(C$104)))</f>
        <v>44.9</v>
      </c>
      <c r="D111" s="15">
        <f t="shared" si="72"/>
        <v>1.96</v>
      </c>
      <c r="F111" s="70">
        <f>INDEX(Input!$C$86:$BJ$132,MATCH($A111,Input!$A$86:$A$132,0),MATCH(F$95,Input!$C$85:$BJ$85,0))</f>
        <v>3.3099999999999997E-2</v>
      </c>
      <c r="G111" s="24">
        <f>IF(VLOOKUP($A111,Input!$A$86:$B$132,2,FALSE)="Percentage",H$104,IF(VLOOKUP($A111,Input!$A$86:$B$132,2,FALSE)="Fixed","Fixed",(G$104)))</f>
        <v>44.9</v>
      </c>
      <c r="H111" s="15">
        <f t="shared" si="73"/>
        <v>1.49</v>
      </c>
      <c r="J111" s="70">
        <f>INDEX(Input!$C$86:$BJ$132,MATCH($A111,Input!$A$86:$A$132,0),MATCH(J$95,Input!$C$85:$BJ$85,0))</f>
        <v>4.8300000000000003E-2</v>
      </c>
      <c r="K111" s="24">
        <f>IF(VLOOKUP($A111,Input!$A$86:$B$132,2,FALSE)="Percentage",L$104,IF(VLOOKUP($A111,Input!$A$86:$B$132,2,FALSE)="Fixed","Fixed",(K$104)))</f>
        <v>44.9</v>
      </c>
      <c r="L111" s="15">
        <f t="shared" si="74"/>
        <v>2.17</v>
      </c>
      <c r="N111" s="70">
        <f>INDEX(Input!$C$86:$BJ$132,MATCH($A111,Input!$A$86:$A$132,0),MATCH(N$95,Input!$C$85:$BJ$85,0))</f>
        <v>4.8300000000000003E-2</v>
      </c>
      <c r="O111" s="24">
        <f>IF(VLOOKUP($A111,Input!$A$86:$B$132,2,FALSE)="Percentage",P$104,IF(VLOOKUP($A111,Input!$A$86:$B$132,2,FALSE)="Fixed","Fixed",(O$104)))</f>
        <v>44.9</v>
      </c>
      <c r="P111" s="15">
        <f t="shared" si="75"/>
        <v>2.17</v>
      </c>
      <c r="R111" s="70">
        <f>INDEX(Input!$C$86:$BJ$132,MATCH($A111,Input!$A$86:$A$132,0),MATCH(R$95,Input!$C$85:$BJ$85,0))</f>
        <v>4.8300000000000003E-2</v>
      </c>
      <c r="S111" s="24">
        <f>IF(VLOOKUP($A111,Input!$A$86:$B$132,2,FALSE)="Percentage",T$104,IF(VLOOKUP($A111,Input!$A$86:$B$132,2,FALSE)="Fixed","Fixed",(S$104)))</f>
        <v>44.9</v>
      </c>
      <c r="T111" s="15">
        <f t="shared" si="76"/>
        <v>2.17</v>
      </c>
      <c r="V111" s="70">
        <f>INDEX(Input!$C$86:$BJ$132,MATCH($A111,Input!$A$86:$A$132,0),MATCH(V$95,Input!$C$85:$BJ$85,0))</f>
        <v>4.8300000000000003E-2</v>
      </c>
      <c r="W111" s="24">
        <f>IF(VLOOKUP($A111,Input!$A$86:$B$132,2,FALSE)="Percentage",X$104,IF(VLOOKUP($A111,Input!$A$86:$B$132,2,FALSE)="Fixed","Fixed",(W$104)))</f>
        <v>44.9</v>
      </c>
      <c r="X111" s="15">
        <f t="shared" si="77"/>
        <v>2.17</v>
      </c>
      <c r="Z111" s="70">
        <f>INDEX(Input!$C$86:$BJ$132,MATCH($A111,Input!$A$86:$A$132,0),MATCH(Z$95,Input!$C$85:$BJ$85,0))</f>
        <v>4.9799999999999997E-2</v>
      </c>
      <c r="AA111" s="24">
        <f>IF(VLOOKUP($A111,Input!$A$86:$B$132,2,FALSE)="Percentage",AB$104,IF(VLOOKUP($A111,Input!$A$86:$B$132,2,FALSE)="Fixed","Fixed",(AA$104)))</f>
        <v>44.9</v>
      </c>
      <c r="AB111" s="15">
        <f t="shared" si="78"/>
        <v>2.2400000000000002</v>
      </c>
      <c r="AD111" s="70">
        <f>INDEX(Input!$C$86:$BJ$132,MATCH($A111,Input!$A$86:$A$132,0),MATCH(AD$95,Input!$C$85:$BJ$85,0))</f>
        <v>4.9799999999999997E-2</v>
      </c>
      <c r="AE111" s="24">
        <f>IF(VLOOKUP($A111,Input!$A$86:$B$132,2,FALSE)="Percentage",AF$104,IF(VLOOKUP($A111,Input!$A$86:$B$132,2,FALSE)="Fixed","Fixed",(AE$104)))</f>
        <v>44.9</v>
      </c>
      <c r="AF111" s="15">
        <f t="shared" si="79"/>
        <v>2.2400000000000002</v>
      </c>
      <c r="AH111" s="70">
        <f>INDEX(Input!$C$86:$BJ$132,MATCH($A111,Input!$A$86:$A$132,0),MATCH(AH$95,Input!$C$85:$BJ$85,0))</f>
        <v>4.9799999999999997E-2</v>
      </c>
      <c r="AI111" s="24">
        <f>IF(VLOOKUP($A111,Input!$A$86:$B$132,2,FALSE)="Percentage",AJ$104,IF(VLOOKUP($A111,Input!$A$86:$B$132,2,FALSE)="Fixed","Fixed",(AI$104)))</f>
        <v>44.9</v>
      </c>
      <c r="AJ111" s="15">
        <f t="shared" si="80"/>
        <v>2.2400000000000002</v>
      </c>
      <c r="AL111" s="70">
        <f>INDEX(Input!$C$86:$BJ$132,MATCH($A111,Input!$A$86:$A$132,0),MATCH(AL$95,Input!$C$85:$BJ$85,0))</f>
        <v>4.9799999999999997E-2</v>
      </c>
      <c r="AM111" s="24">
        <f>IF(VLOOKUP($A111,Input!$A$86:$B$132,2,FALSE)="Percentage",AN$104,IF(VLOOKUP($A111,Input!$A$86:$B$132,2,FALSE)="Fixed","Fixed",(AM$104)))</f>
        <v>44.9</v>
      </c>
      <c r="AN111" s="15">
        <f t="shared" si="81"/>
        <v>2.2400000000000002</v>
      </c>
      <c r="AP111" s="70">
        <f>INDEX(Input!$C$86:$BJ$132,MATCH($A111,Input!$A$86:$A$132,0),MATCH(AP$95,Input!$C$85:$BJ$85,0))</f>
        <v>4.9799999999999997E-2</v>
      </c>
      <c r="AQ111" s="24">
        <f>IF(VLOOKUP($A111,Input!$A$86:$B$132,2,FALSE)="Percentage",AR$104,IF(VLOOKUP($A111,Input!$A$86:$B$132,2,FALSE)="Fixed","Fixed",(AQ$104)))</f>
        <v>44.9</v>
      </c>
      <c r="AR111" s="15">
        <f t="shared" si="82"/>
        <v>2.2400000000000002</v>
      </c>
      <c r="AS111" s="7"/>
      <c r="AT111" s="70">
        <f>INDEX(Input!$C$86:$BJ$132,MATCH($A111,Input!$A$86:$A$132,0),MATCH(AT$95,Input!$C$85:$BJ$85,0))</f>
        <v>4.9799999999999997E-2</v>
      </c>
      <c r="AU111" s="24">
        <f>IF(VLOOKUP($A111,Input!$A$86:$B$132,2,FALSE)="Percentage",AV$104,IF(VLOOKUP($A111,Input!$A$86:$B$132,2,FALSE)="Fixed","Fixed",(AU$104)))</f>
        <v>44.9</v>
      </c>
      <c r="AV111" s="15">
        <f t="shared" si="83"/>
        <v>2.2400000000000002</v>
      </c>
    </row>
    <row r="112" spans="1:48" x14ac:dyDescent="0.25">
      <c r="A112" t="str">
        <f>A30</f>
        <v>MPWMD User Fee</v>
      </c>
      <c r="B112" s="70">
        <f>INDEX(Input!$C$86:$BJ$132,MATCH($A112,Input!$A$86:$A$132,0),MATCH(B$95,Input!$C$85:$BJ$85,0))</f>
        <v>0</v>
      </c>
      <c r="C112" s="24">
        <f>IF(VLOOKUP($A112,Input!$A$86:$B$132,2,FALSE)="Percentage",D$104,IF(VLOOKUP($A112,Input!$A$86:$B$132,2,FALSE)="Fixed","Fixed",(C$104)))</f>
        <v>51.15</v>
      </c>
      <c r="D112" s="15">
        <f t="shared" si="72"/>
        <v>0</v>
      </c>
      <c r="F112" s="70">
        <f>INDEX(Input!$C$86:$BJ$132,MATCH($A112,Input!$A$86:$A$132,0),MATCH(F$95,Input!$C$85:$BJ$85,0))</f>
        <v>0</v>
      </c>
      <c r="G112" s="24">
        <f>IF(VLOOKUP($A112,Input!$A$86:$B$132,2,FALSE)="Percentage",H$104,IF(VLOOKUP($A112,Input!$A$86:$B$132,2,FALSE)="Fixed","Fixed",(G$104)))</f>
        <v>51.15</v>
      </c>
      <c r="H112" s="15">
        <f t="shared" si="73"/>
        <v>0</v>
      </c>
      <c r="J112" s="70">
        <f>INDEX(Input!$C$86:$BJ$132,MATCH($A112,Input!$A$86:$A$132,0),MATCH(J$95,Input!$C$85:$BJ$85,0))</f>
        <v>0</v>
      </c>
      <c r="K112" s="24">
        <f>IF(VLOOKUP($A112,Input!$A$86:$B$132,2,FALSE)="Percentage",L$104,IF(VLOOKUP($A112,Input!$A$86:$B$132,2,FALSE)="Fixed","Fixed",(K$104)))</f>
        <v>55.41</v>
      </c>
      <c r="L112" s="15">
        <f t="shared" si="74"/>
        <v>0</v>
      </c>
      <c r="N112" s="70">
        <f>INDEX(Input!$C$86:$BJ$132,MATCH($A112,Input!$A$86:$A$132,0),MATCH(N$95,Input!$C$85:$BJ$85,0))</f>
        <v>0</v>
      </c>
      <c r="O112" s="24">
        <f>IF(VLOOKUP($A112,Input!$A$86:$B$132,2,FALSE)="Percentage",P$104,IF(VLOOKUP($A112,Input!$A$86:$B$132,2,FALSE)="Fixed","Fixed",(O$104)))</f>
        <v>55.41</v>
      </c>
      <c r="P112" s="15">
        <f t="shared" si="75"/>
        <v>0</v>
      </c>
      <c r="R112" s="70">
        <f>INDEX(Input!$C$86:$BJ$132,MATCH($A112,Input!$A$86:$A$132,0),MATCH(R$95,Input!$C$85:$BJ$85,0))</f>
        <v>0</v>
      </c>
      <c r="S112" s="24">
        <f>IF(VLOOKUP($A112,Input!$A$86:$B$132,2,FALSE)="Percentage",T$104,IF(VLOOKUP($A112,Input!$A$86:$B$132,2,FALSE)="Fixed","Fixed",(S$104)))</f>
        <v>55.41</v>
      </c>
      <c r="T112" s="15">
        <f t="shared" si="76"/>
        <v>0</v>
      </c>
      <c r="V112" s="70">
        <f>INDEX(Input!$C$86:$BJ$132,MATCH($A112,Input!$A$86:$A$132,0),MATCH(V$95,Input!$C$85:$BJ$85,0))</f>
        <v>0</v>
      </c>
      <c r="W112" s="24">
        <f>IF(VLOOKUP($A112,Input!$A$86:$B$132,2,FALSE)="Percentage",X$104,IF(VLOOKUP($A112,Input!$A$86:$B$132,2,FALSE)="Fixed","Fixed",(W$104)))</f>
        <v>55.41</v>
      </c>
      <c r="X112" s="15">
        <f t="shared" si="77"/>
        <v>0</v>
      </c>
      <c r="Z112" s="70">
        <f>INDEX(Input!$C$86:$BJ$132,MATCH($A112,Input!$A$86:$A$132,0),MATCH(Z$95,Input!$C$85:$BJ$85,0))</f>
        <v>0</v>
      </c>
      <c r="AA112" s="24">
        <f>IF(VLOOKUP($A112,Input!$A$86:$B$132,2,FALSE)="Percentage",AB$104,IF(VLOOKUP($A112,Input!$A$86:$B$132,2,FALSE)="Fixed","Fixed",(AA$104)))</f>
        <v>55.41</v>
      </c>
      <c r="AB112" s="15">
        <f t="shared" si="78"/>
        <v>0</v>
      </c>
      <c r="AD112" s="70">
        <f>INDEX(Input!$C$86:$BJ$132,MATCH($A112,Input!$A$86:$A$132,0),MATCH(AD$95,Input!$C$85:$BJ$85,0))</f>
        <v>0</v>
      </c>
      <c r="AE112" s="24">
        <f>IF(VLOOKUP($A112,Input!$A$86:$B$132,2,FALSE)="Percentage",AF$104,IF(VLOOKUP($A112,Input!$A$86:$B$132,2,FALSE)="Fixed","Fixed",(AE$104)))</f>
        <v>55.41</v>
      </c>
      <c r="AF112" s="15">
        <f t="shared" si="79"/>
        <v>0</v>
      </c>
      <c r="AH112" s="70">
        <f>INDEX(Input!$C$86:$BJ$132,MATCH($A112,Input!$A$86:$A$132,0),MATCH(AH$95,Input!$C$85:$BJ$85,0))</f>
        <v>0</v>
      </c>
      <c r="AI112" s="24">
        <f>IF(VLOOKUP($A112,Input!$A$86:$B$132,2,FALSE)="Percentage",AJ$104,IF(VLOOKUP($A112,Input!$A$86:$B$132,2,FALSE)="Fixed","Fixed",(AI$104)))</f>
        <v>55.41</v>
      </c>
      <c r="AJ112" s="15">
        <f t="shared" si="80"/>
        <v>0</v>
      </c>
      <c r="AL112" s="70">
        <f>INDEX(Input!$C$86:$BJ$132,MATCH($A112,Input!$A$86:$A$132,0),MATCH(AL$95,Input!$C$85:$BJ$85,0))</f>
        <v>0</v>
      </c>
      <c r="AM112" s="24">
        <f>IF(VLOOKUP($A112,Input!$A$86:$B$132,2,FALSE)="Percentage",AN$104,IF(VLOOKUP($A112,Input!$A$86:$B$132,2,FALSE)="Fixed","Fixed",(AM$104)))</f>
        <v>55.5</v>
      </c>
      <c r="AN112" s="15">
        <f t="shared" si="81"/>
        <v>0</v>
      </c>
      <c r="AP112" s="70">
        <f>INDEX(Input!$C$86:$BJ$132,MATCH($A112,Input!$A$86:$A$132,0),MATCH(AP$95,Input!$C$85:$BJ$85,0))</f>
        <v>0</v>
      </c>
      <c r="AQ112" s="24">
        <f>IF(VLOOKUP($A112,Input!$A$86:$B$132,2,FALSE)="Percentage",AR$104,IF(VLOOKUP($A112,Input!$A$86:$B$132,2,FALSE)="Fixed","Fixed",(AQ$104)))</f>
        <v>55.5</v>
      </c>
      <c r="AR112" s="15">
        <f t="shared" si="82"/>
        <v>0</v>
      </c>
      <c r="AS112" s="7"/>
      <c r="AT112" s="70">
        <f>INDEX(Input!$C$86:$BJ$132,MATCH($A112,Input!$A$86:$A$132,0),MATCH(AT$95,Input!$C$85:$BJ$85,0))</f>
        <v>0</v>
      </c>
      <c r="AU112" s="24">
        <f>IF(VLOOKUP($A112,Input!$A$86:$B$132,2,FALSE)="Percentage",AV$104,IF(VLOOKUP($A112,Input!$A$86:$B$132,2,FALSE)="Fixed","Fixed",(AU$104)))</f>
        <v>55.5</v>
      </c>
      <c r="AV112" s="15">
        <f t="shared" si="83"/>
        <v>0</v>
      </c>
    </row>
    <row r="113" spans="1:48" x14ac:dyDescent="0.25">
      <c r="A113" t="str">
        <f>A31</f>
        <v>MPWMD Purchased Water Surcharge</v>
      </c>
      <c r="B113" s="70">
        <f>INDEX(Input!$C$86:$BJ$132,MATCH($A113,Input!$A$86:$A$132,0),MATCH(B$95,Input!$C$85:$BJ$85,0))</f>
        <v>0</v>
      </c>
      <c r="C113" s="24">
        <f>IF(VLOOKUP($A113,Input!$A$86:$B$132,2,FALSE)="Percentage",D$104,IF(VLOOKUP($A113,Input!$A$86:$B$132,2,FALSE)="Fixed","Fixed",(C$104)))</f>
        <v>44.9</v>
      </c>
      <c r="D113" s="15">
        <f t="shared" si="72"/>
        <v>0</v>
      </c>
      <c r="F113" s="70">
        <f>INDEX(Input!$C$86:$BJ$132,MATCH($A113,Input!$A$86:$A$132,0),MATCH(F$95,Input!$C$85:$BJ$85,0))</f>
        <v>0</v>
      </c>
      <c r="G113" s="24">
        <f>IF(VLOOKUP($A113,Input!$A$86:$B$132,2,FALSE)="Percentage",H$104,IF(VLOOKUP($A113,Input!$A$86:$B$132,2,FALSE)="Fixed","Fixed",(G$104)))</f>
        <v>44.9</v>
      </c>
      <c r="H113" s="15">
        <f t="shared" si="73"/>
        <v>0</v>
      </c>
      <c r="J113" s="70">
        <f>INDEX(Input!$C$86:$BJ$132,MATCH($A113,Input!$A$86:$A$132,0),MATCH(J$95,Input!$C$85:$BJ$85,0))</f>
        <v>0</v>
      </c>
      <c r="K113" s="24">
        <f>IF(VLOOKUP($A113,Input!$A$86:$B$132,2,FALSE)="Percentage",L$104,IF(VLOOKUP($A113,Input!$A$86:$B$132,2,FALSE)="Fixed","Fixed",(K$104)))</f>
        <v>44.9</v>
      </c>
      <c r="L113" s="15">
        <f t="shared" si="74"/>
        <v>0</v>
      </c>
      <c r="N113" s="70">
        <f>INDEX(Input!$C$86:$BJ$132,MATCH($A113,Input!$A$86:$A$132,0),MATCH(N$95,Input!$C$85:$BJ$85,0))</f>
        <v>0</v>
      </c>
      <c r="O113" s="24">
        <f>IF(VLOOKUP($A113,Input!$A$86:$B$132,2,FALSE)="Percentage",P$104,IF(VLOOKUP($A113,Input!$A$86:$B$132,2,FALSE)="Fixed","Fixed",(O$104)))</f>
        <v>44.9</v>
      </c>
      <c r="P113" s="15">
        <f t="shared" si="75"/>
        <v>0</v>
      </c>
      <c r="R113" s="70">
        <f>INDEX(Input!$C$86:$BJ$132,MATCH($A113,Input!$A$86:$A$132,0),MATCH(R$95,Input!$C$85:$BJ$85,0))</f>
        <v>0</v>
      </c>
      <c r="S113" s="24">
        <f>IF(VLOOKUP($A113,Input!$A$86:$B$132,2,FALSE)="Percentage",T$104,IF(VLOOKUP($A113,Input!$A$86:$B$132,2,FALSE)="Fixed","Fixed",(S$104)))</f>
        <v>44.9</v>
      </c>
      <c r="T113" s="15">
        <f t="shared" si="76"/>
        <v>0</v>
      </c>
      <c r="V113" s="70">
        <f>INDEX(Input!$C$86:$BJ$132,MATCH($A113,Input!$A$86:$A$132,0),MATCH(V$95,Input!$C$85:$BJ$85,0))</f>
        <v>0</v>
      </c>
      <c r="W113" s="24">
        <f>IF(VLOOKUP($A113,Input!$A$86:$B$132,2,FALSE)="Percentage",X$104,IF(VLOOKUP($A113,Input!$A$86:$B$132,2,FALSE)="Fixed","Fixed",(W$104)))</f>
        <v>44.9</v>
      </c>
      <c r="X113" s="15">
        <f t="shared" si="77"/>
        <v>0</v>
      </c>
      <c r="Z113" s="70">
        <f>INDEX(Input!$C$86:$BJ$132,MATCH($A113,Input!$A$86:$A$132,0),MATCH(Z$95,Input!$C$85:$BJ$85,0))</f>
        <v>0</v>
      </c>
      <c r="AA113" s="24">
        <f>IF(VLOOKUP($A113,Input!$A$86:$B$132,2,FALSE)="Percentage",AB$104,IF(VLOOKUP($A113,Input!$A$86:$B$132,2,FALSE)="Fixed","Fixed",(AA$104)))</f>
        <v>44.9</v>
      </c>
      <c r="AB113" s="15">
        <f t="shared" si="78"/>
        <v>0</v>
      </c>
      <c r="AD113" s="70">
        <f>INDEX(Input!$C$86:$BJ$132,MATCH($A113,Input!$A$86:$A$132,0),MATCH(AD$95,Input!$C$85:$BJ$85,0))</f>
        <v>0</v>
      </c>
      <c r="AE113" s="24">
        <f>IF(VLOOKUP($A113,Input!$A$86:$B$132,2,FALSE)="Percentage",AF$104,IF(VLOOKUP($A113,Input!$A$86:$B$132,2,FALSE)="Fixed","Fixed",(AE$104)))</f>
        <v>44.9</v>
      </c>
      <c r="AF113" s="15">
        <f t="shared" si="79"/>
        <v>0</v>
      </c>
      <c r="AH113" s="70">
        <f>INDEX(Input!$C$86:$BJ$132,MATCH($A113,Input!$A$86:$A$132,0),MATCH(AH$95,Input!$C$85:$BJ$85,0))</f>
        <v>0</v>
      </c>
      <c r="AI113" s="24">
        <f>IF(VLOOKUP($A113,Input!$A$86:$B$132,2,FALSE)="Percentage",AJ$104,IF(VLOOKUP($A113,Input!$A$86:$B$132,2,FALSE)="Fixed","Fixed",(AI$104)))</f>
        <v>44.9</v>
      </c>
      <c r="AJ113" s="15">
        <f t="shared" si="80"/>
        <v>0</v>
      </c>
      <c r="AL113" s="70">
        <f>INDEX(Input!$C$86:$BJ$132,MATCH($A113,Input!$A$86:$A$132,0),MATCH(AL$95,Input!$C$85:$BJ$85,0))</f>
        <v>0</v>
      </c>
      <c r="AM113" s="24">
        <f>IF(VLOOKUP($A113,Input!$A$86:$B$132,2,FALSE)="Percentage",AN$104,IF(VLOOKUP($A113,Input!$A$86:$B$132,2,FALSE)="Fixed","Fixed",(AM$104)))</f>
        <v>44.9</v>
      </c>
      <c r="AN113" s="15">
        <f t="shared" si="81"/>
        <v>0</v>
      </c>
      <c r="AP113" s="70">
        <f>INDEX(Input!$C$86:$BJ$132,MATCH($A113,Input!$A$86:$A$132,0),MATCH(AP$95,Input!$C$85:$BJ$85,0))</f>
        <v>0</v>
      </c>
      <c r="AQ113" s="24">
        <f>IF(VLOOKUP($A113,Input!$A$86:$B$132,2,FALSE)="Percentage",AR$104,IF(VLOOKUP($A113,Input!$A$86:$B$132,2,FALSE)="Fixed","Fixed",(AQ$104)))</f>
        <v>44.9</v>
      </c>
      <c r="AR113" s="15">
        <f t="shared" si="82"/>
        <v>0</v>
      </c>
      <c r="AS113" s="7"/>
      <c r="AT113" s="70">
        <f>INDEX(Input!$C$86:$BJ$132,MATCH($A113,Input!$A$86:$A$132,0),MATCH(AT$95,Input!$C$85:$BJ$85,0))</f>
        <v>0</v>
      </c>
      <c r="AU113" s="24">
        <f>IF(VLOOKUP($A113,Input!$A$86:$B$132,2,FALSE)="Percentage",AV$104,IF(VLOOKUP($A113,Input!$A$86:$B$132,2,FALSE)="Fixed","Fixed",(AU$104)))</f>
        <v>44.9</v>
      </c>
      <c r="AV113" s="15">
        <f t="shared" si="83"/>
        <v>0</v>
      </c>
    </row>
    <row r="114" spans="1:48" x14ac:dyDescent="0.25">
      <c r="A114" t="str">
        <f t="shared" ref="A114:A120" si="85">A32</f>
        <v>Interim Rate True Up</v>
      </c>
      <c r="B114" s="70">
        <f>INDEX(Input!$C$86:$BJ$132,MATCH($A114,Input!$A$86:$A$132,0),MATCH(B$95,Input!$C$85:$BJ$85,0))</f>
        <v>3.6400000000000002E-2</v>
      </c>
      <c r="C114" s="24">
        <f>IF(VLOOKUP($A114,Input!$A$86:$B$132,2,FALSE)="Percentage",D$104,IF(VLOOKUP($A114,Input!$A$86:$B$132,2,FALSE)="Fixed","Fixed",(C$104)))</f>
        <v>44.9</v>
      </c>
      <c r="D114" s="15">
        <f t="shared" ref="D114:D120" si="86">ROUND(IF(C114="Fixed",B114,(B114*C114)),2)</f>
        <v>1.63</v>
      </c>
      <c r="F114" s="70">
        <f>INDEX(Input!$C$86:$BJ$132,MATCH($A114,Input!$A$86:$A$132,0),MATCH(F$95,Input!$C$85:$BJ$85,0))</f>
        <v>0</v>
      </c>
      <c r="G114" s="24">
        <f>IF(VLOOKUP($A114,Input!$A$86:$B$132,2,FALSE)="Percentage",H$104,IF(VLOOKUP($A114,Input!$A$86:$B$132,2,FALSE)="Fixed","Fixed",(G$104)))</f>
        <v>44.9</v>
      </c>
      <c r="H114" s="15">
        <f t="shared" ref="H114:H120" si="87">ROUND(IF(G114="Fixed",F114,(F114*G114)),2)</f>
        <v>0</v>
      </c>
      <c r="J114" s="70">
        <f>INDEX(Input!$C$86:$BJ$132,MATCH($A114,Input!$A$86:$A$132,0),MATCH(J$95,Input!$C$85:$BJ$85,0))</f>
        <v>3.6400000000000002E-2</v>
      </c>
      <c r="K114" s="24">
        <f>IF(VLOOKUP($A114,Input!$A$86:$B$132,2,FALSE)="Percentage",L$104,IF(VLOOKUP($A114,Input!$A$86:$B$132,2,FALSE)="Fixed","Fixed",(K$104)))</f>
        <v>44.9</v>
      </c>
      <c r="L114" s="15">
        <f t="shared" ref="L114:L120" si="88">ROUND(IF(K114="Fixed",J114,(J114*K114)),2)</f>
        <v>1.63</v>
      </c>
      <c r="N114" s="70">
        <f>INDEX(Input!$C$86:$BJ$132,MATCH($A114,Input!$A$86:$A$132,0),MATCH(N$95,Input!$C$85:$BJ$85,0))</f>
        <v>3.6400000000000002E-2</v>
      </c>
      <c r="O114" s="24">
        <f>IF(VLOOKUP($A114,Input!$A$86:$B$132,2,FALSE)="Percentage",P$104,IF(VLOOKUP($A114,Input!$A$86:$B$132,2,FALSE)="Fixed","Fixed",(O$104)))</f>
        <v>44.9</v>
      </c>
      <c r="P114" s="15">
        <f t="shared" ref="P114:P120" si="89">ROUND(IF(O114="Fixed",N114,(N114*O114)),2)</f>
        <v>1.63</v>
      </c>
      <c r="R114" s="70">
        <f>INDEX(Input!$C$86:$BJ$132,MATCH($A114,Input!$A$86:$A$132,0),MATCH(R$95,Input!$C$85:$BJ$85,0))</f>
        <v>3.6400000000000002E-2</v>
      </c>
      <c r="S114" s="24">
        <f>IF(VLOOKUP($A114,Input!$A$86:$B$132,2,FALSE)="Percentage",T$104,IF(VLOOKUP($A114,Input!$A$86:$B$132,2,FALSE)="Fixed","Fixed",(S$104)))</f>
        <v>44.9</v>
      </c>
      <c r="T114" s="15">
        <f t="shared" ref="T114:T120" si="90">ROUND(IF(S114="Fixed",R114,(R114*S114)),2)</f>
        <v>1.63</v>
      </c>
      <c r="V114" s="70">
        <f>INDEX(Input!$C$86:$BJ$132,MATCH($A114,Input!$A$86:$A$132,0),MATCH(V$95,Input!$C$85:$BJ$85,0))</f>
        <v>3.6400000000000002E-2</v>
      </c>
      <c r="W114" s="24">
        <f>IF(VLOOKUP($A114,Input!$A$86:$B$132,2,FALSE)="Percentage",X$104,IF(VLOOKUP($A114,Input!$A$86:$B$132,2,FALSE)="Fixed","Fixed",(W$104)))</f>
        <v>44.9</v>
      </c>
      <c r="X114" s="15">
        <f t="shared" ref="X114:X120" si="91">ROUND(IF(W114="Fixed",V114,(V114*W114)),2)</f>
        <v>1.63</v>
      </c>
      <c r="Z114" s="70">
        <f>INDEX(Input!$C$86:$BJ$132,MATCH($A114,Input!$A$86:$A$132,0),MATCH(Z$95,Input!$C$85:$BJ$85,0))</f>
        <v>0</v>
      </c>
      <c r="AA114" s="24">
        <f>IF(VLOOKUP($A114,Input!$A$86:$B$132,2,FALSE)="Percentage",AB$104,IF(VLOOKUP($A114,Input!$A$86:$B$132,2,FALSE)="Fixed","Fixed",(AA$104)))</f>
        <v>44.9</v>
      </c>
      <c r="AB114" s="15">
        <f t="shared" ref="AB114:AB120" si="92">ROUND(IF(AA114="Fixed",Z114,(Z114*AA114)),2)</f>
        <v>0</v>
      </c>
      <c r="AD114" s="70">
        <f>INDEX(Input!$C$86:$BJ$132,MATCH($A114,Input!$A$86:$A$132,0),MATCH(AD$95,Input!$C$85:$BJ$85,0))</f>
        <v>0</v>
      </c>
      <c r="AE114" s="24">
        <f>IF(VLOOKUP($A114,Input!$A$86:$B$132,2,FALSE)="Percentage",AF$104,IF(VLOOKUP($A114,Input!$A$86:$B$132,2,FALSE)="Fixed","Fixed",(AE$104)))</f>
        <v>44.9</v>
      </c>
      <c r="AF114" s="15">
        <f t="shared" ref="AF114:AF120" si="93">ROUND(IF(AE114="Fixed",AD114,(AD114*AE114)),2)</f>
        <v>0</v>
      </c>
      <c r="AH114" s="70">
        <f>INDEX(Input!$C$86:$BJ$132,MATCH($A114,Input!$A$86:$A$132,0),MATCH(AH$95,Input!$C$85:$BJ$85,0))</f>
        <v>0</v>
      </c>
      <c r="AI114" s="24">
        <f>IF(VLOOKUP($A114,Input!$A$86:$B$132,2,FALSE)="Percentage",AJ$104,IF(VLOOKUP($A114,Input!$A$86:$B$132,2,FALSE)="Fixed","Fixed",(AI$104)))</f>
        <v>44.9</v>
      </c>
      <c r="AJ114" s="15">
        <f t="shared" ref="AJ114:AJ120" si="94">ROUND(IF(AI114="Fixed",AH114,(AH114*AI114)),2)</f>
        <v>0</v>
      </c>
      <c r="AL114" s="70">
        <f>INDEX(Input!$C$86:$BJ$132,MATCH($A114,Input!$A$86:$A$132,0),MATCH(AL$95,Input!$C$85:$BJ$85,0))</f>
        <v>0</v>
      </c>
      <c r="AM114" s="24">
        <f>IF(VLOOKUP($A114,Input!$A$86:$B$132,2,FALSE)="Percentage",AN$104,IF(VLOOKUP($A114,Input!$A$86:$B$132,2,FALSE)="Fixed","Fixed",(AM$104)))</f>
        <v>44.9</v>
      </c>
      <c r="AN114" s="15">
        <f t="shared" ref="AN114:AN120" si="95">ROUND(IF(AM114="Fixed",AL114,(AL114*AM114)),2)</f>
        <v>0</v>
      </c>
      <c r="AP114" s="70">
        <f>INDEX(Input!$C$86:$BJ$132,MATCH($A114,Input!$A$86:$A$132,0),MATCH(AP$95,Input!$C$85:$BJ$85,0))</f>
        <v>0</v>
      </c>
      <c r="AQ114" s="24">
        <f>IF(VLOOKUP($A114,Input!$A$86:$B$132,2,FALSE)="Percentage",AR$104,IF(VLOOKUP($A114,Input!$A$86:$B$132,2,FALSE)="Fixed","Fixed",(AQ$104)))</f>
        <v>44.9</v>
      </c>
      <c r="AR114" s="15">
        <f t="shared" ref="AR114:AR120" si="96">ROUND(IF(AQ114="Fixed",AP114,(AP114*AQ114)),2)</f>
        <v>0</v>
      </c>
      <c r="AS114" s="7"/>
      <c r="AT114" s="70">
        <f>INDEX(Input!$C$86:$BJ$132,MATCH($A114,Input!$A$86:$A$132,0),MATCH(AT$95,Input!$C$85:$BJ$85,0))</f>
        <v>0</v>
      </c>
      <c r="AU114" s="24">
        <f>IF(VLOOKUP($A114,Input!$A$86:$B$132,2,FALSE)="Percentage",AV$104,IF(VLOOKUP($A114,Input!$A$86:$B$132,2,FALSE)="Fixed","Fixed",(AU$104)))</f>
        <v>44.9</v>
      </c>
      <c r="AV114" s="15">
        <f t="shared" ref="AV114:AV120" si="97">ROUND(IF(AU114="Fixed",AT114,(AT114*AU114)),2)</f>
        <v>0</v>
      </c>
    </row>
    <row r="115" spans="1:48" x14ac:dyDescent="0.25">
      <c r="A115" t="str">
        <f t="shared" si="85"/>
        <v>SRF Loan Surcharge</v>
      </c>
      <c r="B115" s="70">
        <f>INDEX(Input!$C$86:$BJ$132,MATCH($A115,Input!$A$86:$A$132,0),MATCH(B$95,Input!$C$85:$BJ$85,0))</f>
        <v>0</v>
      </c>
      <c r="C115" s="24" t="str">
        <f>IF(VLOOKUP($A115,Input!$A$86:$B$132,2,FALSE)="Percentage",D$104,IF(VLOOKUP($A115,Input!$A$86:$B$132,2,FALSE)="Fixed","Fixed",(C$104)))</f>
        <v>Fixed</v>
      </c>
      <c r="D115" s="15">
        <f t="shared" si="86"/>
        <v>0</v>
      </c>
      <c r="F115" s="70">
        <f>INDEX(Input!$C$86:$BJ$132,MATCH($A115,Input!$A$86:$A$132,0),MATCH(F$95,Input!$C$85:$BJ$85,0))</f>
        <v>0</v>
      </c>
      <c r="G115" s="24" t="str">
        <f>IF(VLOOKUP($A115,Input!$A$86:$B$132,2,FALSE)="Percentage",H$104,IF(VLOOKUP($A115,Input!$A$86:$B$132,2,FALSE)="Fixed","Fixed",(G$104)))</f>
        <v>Fixed</v>
      </c>
      <c r="H115" s="15">
        <f t="shared" si="87"/>
        <v>0</v>
      </c>
      <c r="J115" s="70">
        <f>INDEX(Input!$C$86:$BJ$132,MATCH($A115,Input!$A$86:$A$132,0),MATCH(J$95,Input!$C$85:$BJ$85,0))</f>
        <v>0</v>
      </c>
      <c r="K115" s="24" t="str">
        <f>IF(VLOOKUP($A115,Input!$A$86:$B$132,2,FALSE)="Percentage",L$104,IF(VLOOKUP($A115,Input!$A$86:$B$132,2,FALSE)="Fixed","Fixed",(K$104)))</f>
        <v>Fixed</v>
      </c>
      <c r="L115" s="15">
        <f t="shared" si="88"/>
        <v>0</v>
      </c>
      <c r="N115" s="70">
        <f>INDEX(Input!$C$86:$BJ$132,MATCH($A115,Input!$A$86:$A$132,0),MATCH(N$95,Input!$C$85:$BJ$85,0))</f>
        <v>0</v>
      </c>
      <c r="O115" s="24" t="str">
        <f>IF(VLOOKUP($A115,Input!$A$86:$B$132,2,FALSE)="Percentage",P$104,IF(VLOOKUP($A115,Input!$A$86:$B$132,2,FALSE)="Fixed","Fixed",(O$104)))</f>
        <v>Fixed</v>
      </c>
      <c r="P115" s="15">
        <f t="shared" si="89"/>
        <v>0</v>
      </c>
      <c r="R115" s="70">
        <f>INDEX(Input!$C$86:$BJ$132,MATCH($A115,Input!$A$86:$A$132,0),MATCH(R$95,Input!$C$85:$BJ$85,0))</f>
        <v>0</v>
      </c>
      <c r="S115" s="24" t="str">
        <f>IF(VLOOKUP($A115,Input!$A$86:$B$132,2,FALSE)="Percentage",T$104,IF(VLOOKUP($A115,Input!$A$86:$B$132,2,FALSE)="Fixed","Fixed",(S$104)))</f>
        <v>Fixed</v>
      </c>
      <c r="T115" s="15">
        <f t="shared" si="90"/>
        <v>0</v>
      </c>
      <c r="V115" s="70">
        <f>INDEX(Input!$C$86:$BJ$132,MATCH($A115,Input!$A$86:$A$132,0),MATCH(V$95,Input!$C$85:$BJ$85,0))</f>
        <v>0</v>
      </c>
      <c r="W115" s="24" t="str">
        <f>IF(VLOOKUP($A115,Input!$A$86:$B$132,2,FALSE)="Percentage",X$104,IF(VLOOKUP($A115,Input!$A$86:$B$132,2,FALSE)="Fixed","Fixed",(W$104)))</f>
        <v>Fixed</v>
      </c>
      <c r="X115" s="15">
        <f t="shared" si="91"/>
        <v>0</v>
      </c>
      <c r="Z115" s="70">
        <f>INDEX(Input!$C$86:$BJ$132,MATCH($A115,Input!$A$86:$A$132,0),MATCH(Z$95,Input!$C$85:$BJ$85,0))</f>
        <v>0</v>
      </c>
      <c r="AA115" s="24" t="str">
        <f>IF(VLOOKUP($A115,Input!$A$86:$B$132,2,FALSE)="Percentage",AB$104,IF(VLOOKUP($A115,Input!$A$86:$B$132,2,FALSE)="Fixed","Fixed",(AA$104)))</f>
        <v>Fixed</v>
      </c>
      <c r="AB115" s="15">
        <f t="shared" si="92"/>
        <v>0</v>
      </c>
      <c r="AD115" s="70">
        <f>INDEX(Input!$C$86:$BJ$132,MATCH($A115,Input!$A$86:$A$132,0),MATCH(AD$95,Input!$C$85:$BJ$85,0))</f>
        <v>0</v>
      </c>
      <c r="AE115" s="24" t="str">
        <f>IF(VLOOKUP($A115,Input!$A$86:$B$132,2,FALSE)="Percentage",AF$104,IF(VLOOKUP($A115,Input!$A$86:$B$132,2,FALSE)="Fixed","Fixed",(AE$104)))</f>
        <v>Fixed</v>
      </c>
      <c r="AF115" s="15">
        <f t="shared" si="93"/>
        <v>0</v>
      </c>
      <c r="AH115" s="70">
        <f>INDEX(Input!$C$86:$BJ$132,MATCH($A115,Input!$A$86:$A$132,0),MATCH(AH$95,Input!$C$85:$BJ$85,0))</f>
        <v>0</v>
      </c>
      <c r="AI115" s="24" t="str">
        <f>IF(VLOOKUP($A115,Input!$A$86:$B$132,2,FALSE)="Percentage",AJ$104,IF(VLOOKUP($A115,Input!$A$86:$B$132,2,FALSE)="Fixed","Fixed",(AI$104)))</f>
        <v>Fixed</v>
      </c>
      <c r="AJ115" s="15">
        <f t="shared" si="94"/>
        <v>0</v>
      </c>
      <c r="AL115" s="70">
        <f>INDEX(Input!$C$86:$BJ$132,MATCH($A115,Input!$A$86:$A$132,0),MATCH(AL$95,Input!$C$85:$BJ$85,0))</f>
        <v>0</v>
      </c>
      <c r="AM115" s="24" t="str">
        <f>IF(VLOOKUP($A115,Input!$A$86:$B$132,2,FALSE)="Percentage",AN$104,IF(VLOOKUP($A115,Input!$A$86:$B$132,2,FALSE)="Fixed","Fixed",(AM$104)))</f>
        <v>Fixed</v>
      </c>
      <c r="AN115" s="15">
        <f t="shared" si="95"/>
        <v>0</v>
      </c>
      <c r="AP115" s="70">
        <f>INDEX(Input!$C$86:$BJ$132,MATCH($A115,Input!$A$86:$A$132,0),MATCH(AP$95,Input!$C$85:$BJ$85,0))</f>
        <v>0</v>
      </c>
      <c r="AQ115" s="24" t="str">
        <f>IF(VLOOKUP($A115,Input!$A$86:$B$132,2,FALSE)="Percentage",AR$104,IF(VLOOKUP($A115,Input!$A$86:$B$132,2,FALSE)="Fixed","Fixed",(AQ$104)))</f>
        <v>Fixed</v>
      </c>
      <c r="AR115" s="15">
        <f t="shared" si="96"/>
        <v>0</v>
      </c>
      <c r="AS115" s="7"/>
      <c r="AT115" s="70">
        <f>INDEX(Input!$C$86:$BJ$132,MATCH($A115,Input!$A$86:$A$132,0),MATCH(AT$95,Input!$C$85:$BJ$85,0))</f>
        <v>0</v>
      </c>
      <c r="AU115" s="24" t="str">
        <f>IF(VLOOKUP($A115,Input!$A$86:$B$132,2,FALSE)="Percentage",AV$104,IF(VLOOKUP($A115,Input!$A$86:$B$132,2,FALSE)="Fixed","Fixed",(AU$104)))</f>
        <v>Fixed</v>
      </c>
      <c r="AV115" s="15">
        <f t="shared" si="97"/>
        <v>0</v>
      </c>
    </row>
    <row r="116" spans="1:48" x14ac:dyDescent="0.25">
      <c r="A116" t="str">
        <f t="shared" si="85"/>
        <v>Interim True Up Surcredit</v>
      </c>
      <c r="B116" s="70">
        <f>INDEX(Input!$C$86:$BJ$132,MATCH($A116,Input!$A$86:$A$132,0),MATCH(B$95,Input!$C$85:$BJ$85,0))</f>
        <v>0</v>
      </c>
      <c r="C116" s="24" t="str">
        <f>IF(VLOOKUP($A116,Input!$A$86:$B$132,2,FALSE)="Percentage",D$104,IF(VLOOKUP($A116,Input!$A$86:$B$132,2,FALSE)="Fixed","Fixed",(C$104)))</f>
        <v>Fixed</v>
      </c>
      <c r="D116" s="15">
        <f t="shared" si="86"/>
        <v>0</v>
      </c>
      <c r="F116" s="70">
        <f>INDEX(Input!$C$86:$BJ$132,MATCH($A116,Input!$A$86:$A$132,0),MATCH(F$95,Input!$C$85:$BJ$85,0))</f>
        <v>0</v>
      </c>
      <c r="G116" s="24" t="str">
        <f>IF(VLOOKUP($A116,Input!$A$86:$B$132,2,FALSE)="Percentage",H$104,IF(VLOOKUP($A116,Input!$A$86:$B$132,2,FALSE)="Fixed","Fixed",(G$104)))</f>
        <v>Fixed</v>
      </c>
      <c r="H116" s="15">
        <f t="shared" si="87"/>
        <v>0</v>
      </c>
      <c r="J116" s="70">
        <f>INDEX(Input!$C$86:$BJ$132,MATCH($A116,Input!$A$86:$A$132,0),MATCH(J$95,Input!$C$85:$BJ$85,0))</f>
        <v>0</v>
      </c>
      <c r="K116" s="24" t="str">
        <f>IF(VLOOKUP($A116,Input!$A$86:$B$132,2,FALSE)="Percentage",L$104,IF(VLOOKUP($A116,Input!$A$86:$B$132,2,FALSE)="Fixed","Fixed",(K$104)))</f>
        <v>Fixed</v>
      </c>
      <c r="L116" s="15">
        <f t="shared" si="88"/>
        <v>0</v>
      </c>
      <c r="N116" s="70">
        <f>INDEX(Input!$C$86:$BJ$132,MATCH($A116,Input!$A$86:$A$132,0),MATCH(N$95,Input!$C$85:$BJ$85,0))</f>
        <v>0</v>
      </c>
      <c r="O116" s="24" t="str">
        <f>IF(VLOOKUP($A116,Input!$A$86:$B$132,2,FALSE)="Percentage",P$104,IF(VLOOKUP($A116,Input!$A$86:$B$132,2,FALSE)="Fixed","Fixed",(O$104)))</f>
        <v>Fixed</v>
      </c>
      <c r="P116" s="15">
        <f t="shared" si="89"/>
        <v>0</v>
      </c>
      <c r="R116" s="70">
        <f>INDEX(Input!$C$86:$BJ$132,MATCH($A116,Input!$A$86:$A$132,0),MATCH(R$95,Input!$C$85:$BJ$85,0))</f>
        <v>0</v>
      </c>
      <c r="S116" s="24" t="str">
        <f>IF(VLOOKUP($A116,Input!$A$86:$B$132,2,FALSE)="Percentage",T$104,IF(VLOOKUP($A116,Input!$A$86:$B$132,2,FALSE)="Fixed","Fixed",(S$104)))</f>
        <v>Fixed</v>
      </c>
      <c r="T116" s="15">
        <f t="shared" si="90"/>
        <v>0</v>
      </c>
      <c r="V116" s="70">
        <f>INDEX(Input!$C$86:$BJ$132,MATCH($A116,Input!$A$86:$A$132,0),MATCH(V$95,Input!$C$85:$BJ$85,0))</f>
        <v>0</v>
      </c>
      <c r="W116" s="24" t="str">
        <f>IF(VLOOKUP($A116,Input!$A$86:$B$132,2,FALSE)="Percentage",X$104,IF(VLOOKUP($A116,Input!$A$86:$B$132,2,FALSE)="Fixed","Fixed",(W$104)))</f>
        <v>Fixed</v>
      </c>
      <c r="X116" s="15">
        <f t="shared" si="91"/>
        <v>0</v>
      </c>
      <c r="Z116" s="70">
        <f>INDEX(Input!$C$86:$BJ$132,MATCH($A116,Input!$A$86:$A$132,0),MATCH(Z$95,Input!$C$85:$BJ$85,0))</f>
        <v>0</v>
      </c>
      <c r="AA116" s="24" t="str">
        <f>IF(VLOOKUP($A116,Input!$A$86:$B$132,2,FALSE)="Percentage",AB$104,IF(VLOOKUP($A116,Input!$A$86:$B$132,2,FALSE)="Fixed","Fixed",(AA$104)))</f>
        <v>Fixed</v>
      </c>
      <c r="AB116" s="15">
        <f t="shared" si="92"/>
        <v>0</v>
      </c>
      <c r="AD116" s="70">
        <f>INDEX(Input!$C$86:$BJ$132,MATCH($A116,Input!$A$86:$A$132,0),MATCH(AD$95,Input!$C$85:$BJ$85,0))</f>
        <v>-4.51</v>
      </c>
      <c r="AE116" s="24" t="str">
        <f>IF(VLOOKUP($A116,Input!$A$86:$B$132,2,FALSE)="Percentage",AF$104,IF(VLOOKUP($A116,Input!$A$86:$B$132,2,FALSE)="Fixed","Fixed",(AE$104)))</f>
        <v>Fixed</v>
      </c>
      <c r="AF116" s="15">
        <f t="shared" si="93"/>
        <v>-4.51</v>
      </c>
      <c r="AH116" s="70">
        <f>INDEX(Input!$C$86:$BJ$132,MATCH($A116,Input!$A$86:$A$132,0),MATCH(AH$95,Input!$C$85:$BJ$85,0))</f>
        <v>0</v>
      </c>
      <c r="AI116" s="24" t="str">
        <f>IF(VLOOKUP($A116,Input!$A$86:$B$132,2,FALSE)="Percentage",AJ$104,IF(VLOOKUP($A116,Input!$A$86:$B$132,2,FALSE)="Fixed","Fixed",(AI$104)))</f>
        <v>Fixed</v>
      </c>
      <c r="AJ116" s="15">
        <f t="shared" si="94"/>
        <v>0</v>
      </c>
      <c r="AL116" s="70">
        <f>INDEX(Input!$C$86:$BJ$132,MATCH($A116,Input!$A$86:$A$132,0),MATCH(AL$95,Input!$C$85:$BJ$85,0))</f>
        <v>0</v>
      </c>
      <c r="AM116" s="24" t="str">
        <f>IF(VLOOKUP($A116,Input!$A$86:$B$132,2,FALSE)="Percentage",AN$104,IF(VLOOKUP($A116,Input!$A$86:$B$132,2,FALSE)="Fixed","Fixed",(AM$104)))</f>
        <v>Fixed</v>
      </c>
      <c r="AN116" s="15">
        <f t="shared" si="95"/>
        <v>0</v>
      </c>
      <c r="AP116" s="70">
        <f>INDEX(Input!$C$86:$BJ$132,MATCH($A116,Input!$A$86:$A$132,0),MATCH(AP$95,Input!$C$85:$BJ$85,0))</f>
        <v>0</v>
      </c>
      <c r="AQ116" s="24" t="str">
        <f>IF(VLOOKUP($A116,Input!$A$86:$B$132,2,FALSE)="Percentage",AR$104,IF(VLOOKUP($A116,Input!$A$86:$B$132,2,FALSE)="Fixed","Fixed",(AQ$104)))</f>
        <v>Fixed</v>
      </c>
      <c r="AR116" s="15">
        <f t="shared" si="96"/>
        <v>0</v>
      </c>
      <c r="AS116" s="7"/>
      <c r="AT116" s="70">
        <f>INDEX(Input!$C$86:$BJ$132,MATCH($A116,Input!$A$86:$A$132,0),MATCH(AT$95,Input!$C$85:$BJ$85,0))</f>
        <v>0</v>
      </c>
      <c r="AU116" s="24" t="str">
        <f>IF(VLOOKUP($A116,Input!$A$86:$B$132,2,FALSE)="Percentage",AV$104,IF(VLOOKUP($A116,Input!$A$86:$B$132,2,FALSE)="Fixed","Fixed",(AU$104)))</f>
        <v>Fixed</v>
      </c>
      <c r="AV116" s="15">
        <f t="shared" si="97"/>
        <v>0</v>
      </c>
    </row>
    <row r="117" spans="1:48" x14ac:dyDescent="0.25">
      <c r="A117" t="str">
        <f t="shared" si="85"/>
        <v>Purchased Power Surcharge</v>
      </c>
      <c r="B117" s="70">
        <f>INDEX(Input!$C$86:$BJ$132,MATCH($A117,Input!$A$86:$A$132,0),MATCH(B$95,Input!$C$85:$BJ$85,0))</f>
        <v>1.2999999999999999E-2</v>
      </c>
      <c r="C117" s="24">
        <f>IF(VLOOKUP($A117,Input!$A$86:$B$132,2,FALSE)="Percentage",D$104,IF(VLOOKUP($A117,Input!$A$86:$B$132,2,FALSE)="Fixed","Fixed",(C$104)))</f>
        <v>44.9</v>
      </c>
      <c r="D117" s="15">
        <f t="shared" si="86"/>
        <v>0.57999999999999996</v>
      </c>
      <c r="F117" s="70">
        <f>INDEX(Input!$C$86:$BJ$132,MATCH($A117,Input!$A$86:$A$132,0),MATCH(F$95,Input!$C$85:$BJ$85,0))</f>
        <v>0</v>
      </c>
      <c r="G117" s="24">
        <f>IF(VLOOKUP($A117,Input!$A$86:$B$132,2,FALSE)="Percentage",H$104,IF(VLOOKUP($A117,Input!$A$86:$B$132,2,FALSE)="Fixed","Fixed",(G$104)))</f>
        <v>44.9</v>
      </c>
      <c r="H117" s="15">
        <f t="shared" si="87"/>
        <v>0</v>
      </c>
      <c r="J117" s="70">
        <f>INDEX(Input!$C$86:$BJ$132,MATCH($A117,Input!$A$86:$A$132,0),MATCH(J$95,Input!$C$85:$BJ$85,0))</f>
        <v>1.2999999999999999E-2</v>
      </c>
      <c r="K117" s="24">
        <f>IF(VLOOKUP($A117,Input!$A$86:$B$132,2,FALSE)="Percentage",L$104,IF(VLOOKUP($A117,Input!$A$86:$B$132,2,FALSE)="Fixed","Fixed",(K$104)))</f>
        <v>44.9</v>
      </c>
      <c r="L117" s="15">
        <f t="shared" si="88"/>
        <v>0.57999999999999996</v>
      </c>
      <c r="N117" s="70">
        <f>INDEX(Input!$C$86:$BJ$132,MATCH($A117,Input!$A$86:$A$132,0),MATCH(N$95,Input!$C$85:$BJ$85,0))</f>
        <v>1.2999999999999999E-2</v>
      </c>
      <c r="O117" s="24">
        <f>IF(VLOOKUP($A117,Input!$A$86:$B$132,2,FALSE)="Percentage",P$104,IF(VLOOKUP($A117,Input!$A$86:$B$132,2,FALSE)="Fixed","Fixed",(O$104)))</f>
        <v>44.9</v>
      </c>
      <c r="P117" s="15">
        <f t="shared" si="89"/>
        <v>0.57999999999999996</v>
      </c>
      <c r="R117" s="70">
        <f>INDEX(Input!$C$86:$BJ$132,MATCH($A117,Input!$A$86:$A$132,0),MATCH(R$95,Input!$C$85:$BJ$85,0))</f>
        <v>1.2999999999999999E-2</v>
      </c>
      <c r="S117" s="24">
        <f>IF(VLOOKUP($A117,Input!$A$86:$B$132,2,FALSE)="Percentage",T$104,IF(VLOOKUP($A117,Input!$A$86:$B$132,2,FALSE)="Fixed","Fixed",(S$104)))</f>
        <v>44.9</v>
      </c>
      <c r="T117" s="15">
        <f t="shared" si="90"/>
        <v>0.57999999999999996</v>
      </c>
      <c r="V117" s="70">
        <f>INDEX(Input!$C$86:$BJ$132,MATCH($A117,Input!$A$86:$A$132,0),MATCH(V$95,Input!$C$85:$BJ$85,0))</f>
        <v>1.2999999999999999E-2</v>
      </c>
      <c r="W117" s="24">
        <f>IF(VLOOKUP($A117,Input!$A$86:$B$132,2,FALSE)="Percentage",X$104,IF(VLOOKUP($A117,Input!$A$86:$B$132,2,FALSE)="Fixed","Fixed",(W$104)))</f>
        <v>44.9</v>
      </c>
      <c r="X117" s="15">
        <f t="shared" si="91"/>
        <v>0.57999999999999996</v>
      </c>
      <c r="Z117" s="70">
        <f>INDEX(Input!$C$86:$BJ$132,MATCH($A117,Input!$A$86:$A$132,0),MATCH(Z$95,Input!$C$85:$BJ$85,0))</f>
        <v>4.7999999999999996E-3</v>
      </c>
      <c r="AA117" s="24">
        <f>IF(VLOOKUP($A117,Input!$A$86:$B$132,2,FALSE)="Percentage",AB$104,IF(VLOOKUP($A117,Input!$A$86:$B$132,2,FALSE)="Fixed","Fixed",(AA$104)))</f>
        <v>44.9</v>
      </c>
      <c r="AB117" s="15">
        <f t="shared" si="92"/>
        <v>0.22</v>
      </c>
      <c r="AD117" s="70">
        <f>INDEX(Input!$C$86:$BJ$132,MATCH($A117,Input!$A$86:$A$132,0),MATCH(AD$95,Input!$C$85:$BJ$85,0))</f>
        <v>4.7999999999999996E-3</v>
      </c>
      <c r="AE117" s="24">
        <f>IF(VLOOKUP($A117,Input!$A$86:$B$132,2,FALSE)="Percentage",AF$104,IF(VLOOKUP($A117,Input!$A$86:$B$132,2,FALSE)="Fixed","Fixed",(AE$104)))</f>
        <v>44.9</v>
      </c>
      <c r="AF117" s="15">
        <f t="shared" si="93"/>
        <v>0.22</v>
      </c>
      <c r="AH117" s="70">
        <f>INDEX(Input!$C$86:$BJ$132,MATCH($A117,Input!$A$86:$A$132,0),MATCH(AH$95,Input!$C$85:$BJ$85,0))</f>
        <v>4.7999999999999996E-3</v>
      </c>
      <c r="AI117" s="24">
        <f>IF(VLOOKUP($A117,Input!$A$86:$B$132,2,FALSE)="Percentage",AJ$104,IF(VLOOKUP($A117,Input!$A$86:$B$132,2,FALSE)="Fixed","Fixed",(AI$104)))</f>
        <v>44.9</v>
      </c>
      <c r="AJ117" s="15">
        <f t="shared" si="94"/>
        <v>0.22</v>
      </c>
      <c r="AL117" s="70">
        <f>INDEX(Input!$C$86:$BJ$132,MATCH($A117,Input!$A$86:$A$132,0),MATCH(AL$95,Input!$C$85:$BJ$85,0))</f>
        <v>4.7999999999999996E-3</v>
      </c>
      <c r="AM117" s="24">
        <f>IF(VLOOKUP($A117,Input!$A$86:$B$132,2,FALSE)="Percentage",AN$104,IF(VLOOKUP($A117,Input!$A$86:$B$132,2,FALSE)="Fixed","Fixed",(AM$104)))</f>
        <v>44.9</v>
      </c>
      <c r="AN117" s="15">
        <f t="shared" si="95"/>
        <v>0.22</v>
      </c>
      <c r="AP117" s="70">
        <f>INDEX(Input!$C$86:$BJ$132,MATCH($A117,Input!$A$86:$A$132,0),MATCH(AP$95,Input!$C$85:$BJ$85,0))</f>
        <v>4.7999999999999996E-3</v>
      </c>
      <c r="AQ117" s="24">
        <f>IF(VLOOKUP($A117,Input!$A$86:$B$132,2,FALSE)="Percentage",AR$104,IF(VLOOKUP($A117,Input!$A$86:$B$132,2,FALSE)="Fixed","Fixed",(AQ$104)))</f>
        <v>44.9</v>
      </c>
      <c r="AR117" s="15">
        <f t="shared" si="96"/>
        <v>0.22</v>
      </c>
      <c r="AS117" s="7"/>
      <c r="AT117" s="70">
        <f>INDEX(Input!$C$86:$BJ$132,MATCH($A117,Input!$A$86:$A$132,0),MATCH(AT$95,Input!$C$85:$BJ$85,0))</f>
        <v>4.7999999999999996E-3</v>
      </c>
      <c r="AU117" s="24">
        <f>IF(VLOOKUP($A117,Input!$A$86:$B$132,2,FALSE)="Percentage",AV$104,IF(VLOOKUP($A117,Input!$A$86:$B$132,2,FALSE)="Fixed","Fixed",(AU$104)))</f>
        <v>44.9</v>
      </c>
      <c r="AV117" s="15">
        <f t="shared" si="97"/>
        <v>0.22</v>
      </c>
    </row>
    <row r="118" spans="1:48" x14ac:dyDescent="0.25">
      <c r="A118" t="str">
        <f t="shared" si="85"/>
        <v>CART Mechanism</v>
      </c>
      <c r="B118" s="70">
        <f>INDEX(Input!$C$86:$BJ$132,MATCH($A118,Input!$A$86:$A$132,0),MATCH(B$95,Input!$C$85:$BJ$85,0))</f>
        <v>0</v>
      </c>
      <c r="C118" s="24">
        <f>IF(VLOOKUP($A118,Input!$A$86:$B$132,2,FALSE)="Percentage",D$104,IF(VLOOKUP($A118,Input!$A$86:$B$132,2,FALSE)="Fixed","Fixed",(C$104)))</f>
        <v>44.9</v>
      </c>
      <c r="D118" s="15">
        <f t="shared" si="86"/>
        <v>0</v>
      </c>
      <c r="F118" s="70">
        <f>INDEX(Input!$C$86:$BJ$132,MATCH($A118,Input!$A$86:$A$132,0),MATCH(F$95,Input!$C$85:$BJ$85,0))</f>
        <v>1.14E-2</v>
      </c>
      <c r="G118" s="24">
        <f>IF(VLOOKUP($A118,Input!$A$86:$B$132,2,FALSE)="Percentage",H$104,IF(VLOOKUP($A118,Input!$A$86:$B$132,2,FALSE)="Fixed","Fixed",(G$104)))</f>
        <v>44.9</v>
      </c>
      <c r="H118" s="15">
        <f t="shared" si="87"/>
        <v>0.51</v>
      </c>
      <c r="J118" s="70">
        <f>INDEX(Input!$C$86:$BJ$132,MATCH($A118,Input!$A$86:$A$132,0),MATCH(J$95,Input!$C$85:$BJ$85,0))</f>
        <v>0</v>
      </c>
      <c r="K118" s="24">
        <f>IF(VLOOKUP($A118,Input!$A$86:$B$132,2,FALSE)="Percentage",L$104,IF(VLOOKUP($A118,Input!$A$86:$B$132,2,FALSE)="Fixed","Fixed",(K$104)))</f>
        <v>44.9</v>
      </c>
      <c r="L118" s="15">
        <f t="shared" si="88"/>
        <v>0</v>
      </c>
      <c r="N118" s="70">
        <f>INDEX(Input!$C$86:$BJ$132,MATCH($A118,Input!$A$86:$A$132,0),MATCH(N$95,Input!$C$85:$BJ$85,0))</f>
        <v>0</v>
      </c>
      <c r="O118" s="24">
        <f>IF(VLOOKUP($A118,Input!$A$86:$B$132,2,FALSE)="Percentage",P$104,IF(VLOOKUP($A118,Input!$A$86:$B$132,2,FALSE)="Fixed","Fixed",(O$104)))</f>
        <v>44.9</v>
      </c>
      <c r="P118" s="15">
        <f t="shared" si="89"/>
        <v>0</v>
      </c>
      <c r="R118" s="70">
        <f>INDEX(Input!$C$86:$BJ$132,MATCH($A118,Input!$A$86:$A$132,0),MATCH(R$95,Input!$C$85:$BJ$85,0))</f>
        <v>0</v>
      </c>
      <c r="S118" s="24">
        <f>IF(VLOOKUP($A118,Input!$A$86:$B$132,2,FALSE)="Percentage",T$104,IF(VLOOKUP($A118,Input!$A$86:$B$132,2,FALSE)="Fixed","Fixed",(S$104)))</f>
        <v>44.9</v>
      </c>
      <c r="T118" s="15">
        <f t="shared" si="90"/>
        <v>0</v>
      </c>
      <c r="V118" s="70">
        <f>INDEX(Input!$C$86:$BJ$132,MATCH($A118,Input!$A$86:$A$132,0),MATCH(V$95,Input!$C$85:$BJ$85,0))</f>
        <v>0</v>
      </c>
      <c r="W118" s="24">
        <f>IF(VLOOKUP($A118,Input!$A$86:$B$132,2,FALSE)="Percentage",X$104,IF(VLOOKUP($A118,Input!$A$86:$B$132,2,FALSE)="Fixed","Fixed",(W$104)))</f>
        <v>44.9</v>
      </c>
      <c r="X118" s="15">
        <f t="shared" si="91"/>
        <v>0</v>
      </c>
      <c r="Z118" s="70">
        <f>INDEX(Input!$C$86:$BJ$132,MATCH($A118,Input!$A$86:$A$132,0),MATCH(Z$95,Input!$C$85:$BJ$85,0))</f>
        <v>1.1900000000000001E-2</v>
      </c>
      <c r="AA118" s="24">
        <f>IF(VLOOKUP($A118,Input!$A$86:$B$132,2,FALSE)="Percentage",AB$104,IF(VLOOKUP($A118,Input!$A$86:$B$132,2,FALSE)="Fixed","Fixed",(AA$104)))</f>
        <v>44.9</v>
      </c>
      <c r="AB118" s="15">
        <f t="shared" si="92"/>
        <v>0.53</v>
      </c>
      <c r="AD118" s="70">
        <f>INDEX(Input!$C$86:$BJ$132,MATCH($A118,Input!$A$86:$A$132,0),MATCH(AD$95,Input!$C$85:$BJ$85,0))</f>
        <v>1.1900000000000001E-2</v>
      </c>
      <c r="AE118" s="24">
        <f>IF(VLOOKUP($A118,Input!$A$86:$B$132,2,FALSE)="Percentage",AF$104,IF(VLOOKUP($A118,Input!$A$86:$B$132,2,FALSE)="Fixed","Fixed",(AE$104)))</f>
        <v>44.9</v>
      </c>
      <c r="AF118" s="15">
        <f t="shared" si="93"/>
        <v>0.53</v>
      </c>
      <c r="AH118" s="70">
        <f>INDEX(Input!$C$86:$BJ$132,MATCH($A118,Input!$A$86:$A$132,0),MATCH(AH$95,Input!$C$85:$BJ$85,0))</f>
        <v>1.1900000000000001E-2</v>
      </c>
      <c r="AI118" s="24">
        <f>IF(VLOOKUP($A118,Input!$A$86:$B$132,2,FALSE)="Percentage",AJ$104,IF(VLOOKUP($A118,Input!$A$86:$B$132,2,FALSE)="Fixed","Fixed",(AI$104)))</f>
        <v>44.9</v>
      </c>
      <c r="AJ118" s="15">
        <f t="shared" si="94"/>
        <v>0.53</v>
      </c>
      <c r="AL118" s="70">
        <f>INDEX(Input!$C$86:$BJ$132,MATCH($A118,Input!$A$86:$A$132,0),MATCH(AL$95,Input!$C$85:$BJ$85,0))</f>
        <v>1.1900000000000001E-2</v>
      </c>
      <c r="AM118" s="24">
        <f>IF(VLOOKUP($A118,Input!$A$86:$B$132,2,FALSE)="Percentage",AN$104,IF(VLOOKUP($A118,Input!$A$86:$B$132,2,FALSE)="Fixed","Fixed",(AM$104)))</f>
        <v>44.9</v>
      </c>
      <c r="AN118" s="15">
        <f t="shared" si="95"/>
        <v>0.53</v>
      </c>
      <c r="AP118" s="70">
        <f>INDEX(Input!$C$86:$BJ$132,MATCH($A118,Input!$A$86:$A$132,0),MATCH(AP$95,Input!$C$85:$BJ$85,0))</f>
        <v>1.1900000000000001E-2</v>
      </c>
      <c r="AQ118" s="24">
        <f>IF(VLOOKUP($A118,Input!$A$86:$B$132,2,FALSE)="Percentage",AR$104,IF(VLOOKUP($A118,Input!$A$86:$B$132,2,FALSE)="Fixed","Fixed",(AQ$104)))</f>
        <v>44.9</v>
      </c>
      <c r="AR118" s="15">
        <f t="shared" si="96"/>
        <v>0.53</v>
      </c>
      <c r="AS118" s="7"/>
      <c r="AT118" s="70">
        <f>INDEX(Input!$C$86:$BJ$132,MATCH($A118,Input!$A$86:$A$132,0),MATCH(AT$95,Input!$C$85:$BJ$85,0))</f>
        <v>1.1900000000000001E-2</v>
      </c>
      <c r="AU118" s="24">
        <f>IF(VLOOKUP($A118,Input!$A$86:$B$132,2,FALSE)="Percentage",AV$104,IF(VLOOKUP($A118,Input!$A$86:$B$132,2,FALSE)="Fixed","Fixed",(AU$104)))</f>
        <v>44.9</v>
      </c>
      <c r="AV118" s="15">
        <f t="shared" si="97"/>
        <v>0.53</v>
      </c>
    </row>
    <row r="119" spans="1:48" x14ac:dyDescent="0.25">
      <c r="A119" t="str">
        <f t="shared" si="85"/>
        <v>Incremental Cost Balancing Account</v>
      </c>
      <c r="B119" s="70">
        <f>INDEX(Input!$C$86:$BJ$132,MATCH($A119,Input!$A$86:$A$132,0),MATCH(B$95,Input!$C$85:$BJ$85,0))</f>
        <v>0</v>
      </c>
      <c r="C119" s="24" t="str">
        <f>IF(VLOOKUP($A119,Input!$A$86:$B$132,2,FALSE)="Percentage",D$104,IF(VLOOKUP($A119,Input!$A$86:$B$132,2,FALSE)="Fixed","Fixed",(C$104)))</f>
        <v>Fixed</v>
      </c>
      <c r="D119" s="15">
        <f t="shared" si="86"/>
        <v>0</v>
      </c>
      <c r="F119" s="70">
        <f>INDEX(Input!$C$86:$BJ$132,MATCH($A119,Input!$A$86:$A$132,0),MATCH(F$95,Input!$C$85:$BJ$85,0))</f>
        <v>0</v>
      </c>
      <c r="G119" s="24" t="str">
        <f>IF(VLOOKUP($A119,Input!$A$86:$B$132,2,FALSE)="Percentage",H$104,IF(VLOOKUP($A119,Input!$A$86:$B$132,2,FALSE)="Fixed","Fixed",(G$104)))</f>
        <v>Fixed</v>
      </c>
      <c r="H119" s="15">
        <f t="shared" si="87"/>
        <v>0</v>
      </c>
      <c r="J119" s="70">
        <f>INDEX(Input!$C$86:$BJ$132,MATCH($A119,Input!$A$86:$A$132,0),MATCH(J$95,Input!$C$85:$BJ$85,0))</f>
        <v>0</v>
      </c>
      <c r="K119" s="24" t="str">
        <f>IF(VLOOKUP($A119,Input!$A$86:$B$132,2,FALSE)="Percentage",L$104,IF(VLOOKUP($A119,Input!$A$86:$B$132,2,FALSE)="Fixed","Fixed",(K$104)))</f>
        <v>Fixed</v>
      </c>
      <c r="L119" s="15">
        <f t="shared" si="88"/>
        <v>0</v>
      </c>
      <c r="N119" s="70">
        <f>INDEX(Input!$C$86:$BJ$132,MATCH($A119,Input!$A$86:$A$132,0),MATCH(N$95,Input!$C$85:$BJ$85,0))</f>
        <v>0</v>
      </c>
      <c r="O119" s="24" t="str">
        <f>IF(VLOOKUP($A119,Input!$A$86:$B$132,2,FALSE)="Percentage",P$104,IF(VLOOKUP($A119,Input!$A$86:$B$132,2,FALSE)="Fixed","Fixed",(O$104)))</f>
        <v>Fixed</v>
      </c>
      <c r="P119" s="15">
        <f t="shared" si="89"/>
        <v>0</v>
      </c>
      <c r="R119" s="70">
        <f>INDEX(Input!$C$86:$BJ$132,MATCH($A119,Input!$A$86:$A$132,0),MATCH(R$95,Input!$C$85:$BJ$85,0))</f>
        <v>0</v>
      </c>
      <c r="S119" s="24" t="str">
        <f>IF(VLOOKUP($A119,Input!$A$86:$B$132,2,FALSE)="Percentage",T$104,IF(VLOOKUP($A119,Input!$A$86:$B$132,2,FALSE)="Fixed","Fixed",(S$104)))</f>
        <v>Fixed</v>
      </c>
      <c r="T119" s="15">
        <f t="shared" si="90"/>
        <v>0</v>
      </c>
      <c r="V119" s="70">
        <f>INDEX(Input!$C$86:$BJ$132,MATCH($A119,Input!$A$86:$A$132,0),MATCH(V$95,Input!$C$85:$BJ$85,0))</f>
        <v>0</v>
      </c>
      <c r="W119" s="24" t="str">
        <f>IF(VLOOKUP($A119,Input!$A$86:$B$132,2,FALSE)="Percentage",X$104,IF(VLOOKUP($A119,Input!$A$86:$B$132,2,FALSE)="Fixed","Fixed",(W$104)))</f>
        <v>Fixed</v>
      </c>
      <c r="X119" s="15">
        <f t="shared" si="91"/>
        <v>0</v>
      </c>
      <c r="Z119" s="70">
        <f>INDEX(Input!$C$86:$BJ$132,MATCH($A119,Input!$A$86:$A$132,0),MATCH(Z$95,Input!$C$85:$BJ$85,0))</f>
        <v>-5.15</v>
      </c>
      <c r="AA119" s="24" t="str">
        <f>IF(VLOOKUP($A119,Input!$A$86:$B$132,2,FALSE)="Percentage",AB$104,IF(VLOOKUP($A119,Input!$A$86:$B$132,2,FALSE)="Fixed","Fixed",(AA$104)))</f>
        <v>Fixed</v>
      </c>
      <c r="AB119" s="15">
        <f t="shared" si="92"/>
        <v>-5.15</v>
      </c>
      <c r="AD119" s="70">
        <f>INDEX(Input!$C$86:$BJ$132,MATCH($A119,Input!$A$86:$A$132,0),MATCH(AD$95,Input!$C$85:$BJ$85,0))</f>
        <v>0</v>
      </c>
      <c r="AE119" s="24" t="str">
        <f>IF(VLOOKUP($A119,Input!$A$86:$B$132,2,FALSE)="Percentage",AF$104,IF(VLOOKUP($A119,Input!$A$86:$B$132,2,FALSE)="Fixed","Fixed",(AE$104)))</f>
        <v>Fixed</v>
      </c>
      <c r="AF119" s="15">
        <f t="shared" si="93"/>
        <v>0</v>
      </c>
      <c r="AH119" s="70">
        <f>INDEX(Input!$C$86:$BJ$132,MATCH($A119,Input!$A$86:$A$132,0),MATCH(AH$95,Input!$C$85:$BJ$85,0))</f>
        <v>0</v>
      </c>
      <c r="AI119" s="24" t="str">
        <f>IF(VLOOKUP($A119,Input!$A$86:$B$132,2,FALSE)="Percentage",AJ$104,IF(VLOOKUP($A119,Input!$A$86:$B$132,2,FALSE)="Fixed","Fixed",(AI$104)))</f>
        <v>Fixed</v>
      </c>
      <c r="AJ119" s="15">
        <f t="shared" si="94"/>
        <v>0</v>
      </c>
      <c r="AL119" s="70">
        <f>INDEX(Input!$C$86:$BJ$132,MATCH($A119,Input!$A$86:$A$132,0),MATCH(AL$95,Input!$C$85:$BJ$85,0))</f>
        <v>0</v>
      </c>
      <c r="AM119" s="24" t="str">
        <f>IF(VLOOKUP($A119,Input!$A$86:$B$132,2,FALSE)="Percentage",AN$104,IF(VLOOKUP($A119,Input!$A$86:$B$132,2,FALSE)="Fixed","Fixed",(AM$104)))</f>
        <v>Fixed</v>
      </c>
      <c r="AN119" s="15">
        <f t="shared" si="95"/>
        <v>0</v>
      </c>
      <c r="AP119" s="70">
        <f>INDEX(Input!$C$86:$BJ$132,MATCH($A119,Input!$A$86:$A$132,0),MATCH(AP$95,Input!$C$85:$BJ$85,0))</f>
        <v>0</v>
      </c>
      <c r="AQ119" s="24" t="str">
        <f>IF(VLOOKUP($A119,Input!$A$86:$B$132,2,FALSE)="Percentage",AR$104,IF(VLOOKUP($A119,Input!$A$86:$B$132,2,FALSE)="Fixed","Fixed",(AQ$104)))</f>
        <v>Fixed</v>
      </c>
      <c r="AR119" s="15">
        <f t="shared" si="96"/>
        <v>0</v>
      </c>
      <c r="AS119" s="7"/>
      <c r="AT119" s="70">
        <f>INDEX(Input!$C$86:$BJ$132,MATCH($A119,Input!$A$86:$A$132,0),MATCH(AT$95,Input!$C$85:$BJ$85,0))</f>
        <v>0</v>
      </c>
      <c r="AU119" s="24" t="str">
        <f>IF(VLOOKUP($A119,Input!$A$86:$B$132,2,FALSE)="Percentage",AV$104,IF(VLOOKUP($A119,Input!$A$86:$B$132,2,FALSE)="Fixed","Fixed",(AU$104)))</f>
        <v>Fixed</v>
      </c>
      <c r="AV119" s="15">
        <f t="shared" si="97"/>
        <v>0</v>
      </c>
    </row>
    <row r="120" spans="1:48" x14ac:dyDescent="0.25">
      <c r="A120" t="str">
        <f t="shared" si="85"/>
        <v>WRAM/MCBA Surcredit</v>
      </c>
      <c r="B120" s="70">
        <f>INDEX(Input!$C$86:$BJ$133,MATCH($A120,Input!$A$86:$A$133,0),MATCH(B$95,Input!$C$85:$BJ$85,0))</f>
        <v>0</v>
      </c>
      <c r="C120" s="24" t="str">
        <f>IF(VLOOKUP($A120,Input!$A$86:$B$133,2,FALSE)="Percentage",D$104,IF(VLOOKUP($A120,Input!$A$86:$B$133,2,FALSE)="Fixed","Fixed",(C$104)))</f>
        <v>Fixed</v>
      </c>
      <c r="D120" s="15">
        <f t="shared" si="86"/>
        <v>0</v>
      </c>
      <c r="F120" s="70">
        <f>INDEX(Input!$C$86:$BJ$133,MATCH($A120,Input!$A$86:$A$133,0),MATCH(F$95,Input!$C$85:$BJ$85,0))</f>
        <v>0</v>
      </c>
      <c r="G120" s="24" t="str">
        <f>IF(VLOOKUP($A120,Input!$A$86:$B$133,2,FALSE)="Percentage",H$104,IF(VLOOKUP($A120,Input!$A$86:$B$133,2,FALSE)="Fixed","Fixed",(G$104)))</f>
        <v>Fixed</v>
      </c>
      <c r="H120" s="15">
        <f t="shared" si="87"/>
        <v>0</v>
      </c>
      <c r="J120" s="70">
        <f>INDEX(Input!$C$86:$BJ$133,MATCH($A120,Input!$A$86:$A$133,0),MATCH(J$95,Input!$C$85:$BJ$85,0))</f>
        <v>0</v>
      </c>
      <c r="K120" s="24" t="str">
        <f>IF(VLOOKUP($A120,Input!$A$86:$B$133,2,FALSE)="Percentage",L$104,IF(VLOOKUP($A120,Input!$A$86:$B$133,2,FALSE)="Fixed","Fixed",(K$104)))</f>
        <v>Fixed</v>
      </c>
      <c r="L120" s="15">
        <f t="shared" si="88"/>
        <v>0</v>
      </c>
      <c r="N120" s="70">
        <f>INDEX(Input!$C$86:$BJ$133,MATCH($A120,Input!$A$86:$A$133,0),MATCH(N$95,Input!$C$85:$BJ$85,0))</f>
        <v>0</v>
      </c>
      <c r="O120" s="24" t="str">
        <f>IF(VLOOKUP($A120,Input!$A$86:$B$133,2,FALSE)="Percentage",P$104,IF(VLOOKUP($A120,Input!$A$86:$B$133,2,FALSE)="Fixed","Fixed",(O$104)))</f>
        <v>Fixed</v>
      </c>
      <c r="P120" s="15">
        <f t="shared" si="89"/>
        <v>0</v>
      </c>
      <c r="R120" s="70">
        <f>INDEX(Input!$C$86:$BJ$133,MATCH($A120,Input!$A$86:$A$133,0),MATCH(R$95,Input!$C$85:$BJ$85,0))</f>
        <v>0</v>
      </c>
      <c r="S120" s="24" t="str">
        <f>IF(VLOOKUP($A120,Input!$A$86:$B$133,2,FALSE)="Percentage",T$104,IF(VLOOKUP($A120,Input!$A$86:$B$133,2,FALSE)="Fixed","Fixed",(S$104)))</f>
        <v>Fixed</v>
      </c>
      <c r="T120" s="15">
        <f t="shared" si="90"/>
        <v>0</v>
      </c>
      <c r="V120" s="70">
        <f>INDEX(Input!$C$86:$BJ$133,MATCH($A120,Input!$A$86:$A$133,0),MATCH(V$95,Input!$C$85:$BJ$85,0))</f>
        <v>0</v>
      </c>
      <c r="W120" s="24" t="str">
        <f>IF(VLOOKUP($A120,Input!$A$86:$B$133,2,FALSE)="Percentage",X$104,IF(VLOOKUP($A120,Input!$A$86:$B$133,2,FALSE)="Fixed","Fixed",(W$104)))</f>
        <v>Fixed</v>
      </c>
      <c r="X120" s="15">
        <f t="shared" si="91"/>
        <v>0</v>
      </c>
      <c r="Z120" s="70">
        <f>INDEX(Input!$C$86:$BJ$133,MATCH($A120,Input!$A$86:$A$133,0),MATCH(Z$95,Input!$C$85:$BJ$85,0))</f>
        <v>0</v>
      </c>
      <c r="AA120" s="24" t="str">
        <f>IF(VLOOKUP($A120,Input!$A$86:$B$133,2,FALSE)="Percentage",AB$104,IF(VLOOKUP($A120,Input!$A$86:$B$133,2,FALSE)="Fixed","Fixed",(AA$104)))</f>
        <v>Fixed</v>
      </c>
      <c r="AB120" s="15">
        <f t="shared" si="92"/>
        <v>0</v>
      </c>
      <c r="AD120" s="70">
        <f>INDEX(Input!$C$86:$BJ$133,MATCH($A120,Input!$A$86:$A$133,0),MATCH(AD$95,Input!$C$85:$BJ$85,0))</f>
        <v>-8.49</v>
      </c>
      <c r="AE120" s="24" t="str">
        <f>IF(VLOOKUP($A120,Input!$A$86:$B$133,2,FALSE)="Percentage",AF$104,IF(VLOOKUP($A120,Input!$A$86:$B$133,2,FALSE)="Fixed","Fixed",(AE$104)))</f>
        <v>Fixed</v>
      </c>
      <c r="AF120" s="15">
        <f t="shared" si="93"/>
        <v>-8.49</v>
      </c>
      <c r="AH120" s="70">
        <f>INDEX(Input!$C$86:$BJ$133,MATCH($A120,Input!$A$86:$A$133,0),MATCH(AH$95,Input!$C$85:$BJ$85,0))</f>
        <v>0</v>
      </c>
      <c r="AI120" s="24" t="str">
        <f>IF(VLOOKUP($A120,Input!$A$86:$B$133,2,FALSE)="Percentage",AJ$104,IF(VLOOKUP($A120,Input!$A$86:$B$133,2,FALSE)="Fixed","Fixed",(AI$104)))</f>
        <v>Fixed</v>
      </c>
      <c r="AJ120" s="15">
        <f t="shared" si="94"/>
        <v>0</v>
      </c>
      <c r="AL120" s="70">
        <f>INDEX(Input!$C$86:$BJ$133,MATCH($A120,Input!$A$86:$A$133,0),MATCH(AL$95,Input!$C$85:$BJ$85,0))</f>
        <v>0</v>
      </c>
      <c r="AM120" s="24" t="str">
        <f>IF(VLOOKUP($A120,Input!$A$86:$B$133,2,FALSE)="Percentage",AN$104,IF(VLOOKUP($A120,Input!$A$86:$B$133,2,FALSE)="Fixed","Fixed",(AM$104)))</f>
        <v>Fixed</v>
      </c>
      <c r="AN120" s="15">
        <f t="shared" si="95"/>
        <v>0</v>
      </c>
      <c r="AP120" s="70">
        <f>INDEX(Input!$C$86:$BJ$133,MATCH($A120,Input!$A$86:$A$133,0),MATCH(AP$95,Input!$C$85:$BJ$85,0))</f>
        <v>0</v>
      </c>
      <c r="AQ120" s="24" t="str">
        <f>IF(VLOOKUP($A120,Input!$A$86:$B$133,2,FALSE)="Percentage",AR$104,IF(VLOOKUP($A120,Input!$A$86:$B$133,2,FALSE)="Fixed","Fixed",(AQ$104)))</f>
        <v>Fixed</v>
      </c>
      <c r="AR120" s="15">
        <f t="shared" si="96"/>
        <v>0</v>
      </c>
      <c r="AS120" s="7"/>
      <c r="AT120" s="70">
        <f>INDEX(Input!$C$86:$BJ$133,MATCH($A120,Input!$A$86:$A$133,0),MATCH(AT$95,Input!$C$85:$BJ$85,0))</f>
        <v>0</v>
      </c>
      <c r="AU120" s="24" t="str">
        <f>IF(VLOOKUP($A120,Input!$A$86:$B$133,2,FALSE)="Percentage",AV$104,IF(VLOOKUP($A120,Input!$A$86:$B$133,2,FALSE)="Fixed","Fixed",(AU$104)))</f>
        <v>Fixed</v>
      </c>
      <c r="AV120" s="15">
        <f t="shared" si="97"/>
        <v>0</v>
      </c>
    </row>
    <row r="121" spans="1:48" hidden="1" x14ac:dyDescent="0.25">
      <c r="B121" s="70"/>
      <c r="C121" s="24"/>
      <c r="D121" s="15"/>
      <c r="F121" s="70"/>
      <c r="G121" s="24"/>
      <c r="H121" s="15"/>
      <c r="J121" s="70"/>
      <c r="K121" s="24"/>
      <c r="L121" s="15"/>
      <c r="N121" s="70"/>
      <c r="O121" s="24"/>
      <c r="P121" s="15"/>
      <c r="R121" s="70"/>
      <c r="S121" s="24"/>
      <c r="T121" s="15"/>
      <c r="V121" s="70"/>
      <c r="W121" s="24"/>
      <c r="X121" s="15"/>
      <c r="Z121" s="70"/>
      <c r="AA121" s="24"/>
      <c r="AB121" s="15"/>
      <c r="AD121" s="70"/>
      <c r="AE121" s="24"/>
      <c r="AF121" s="15"/>
      <c r="AH121" s="70"/>
      <c r="AI121" s="24"/>
      <c r="AJ121" s="15"/>
      <c r="AL121" s="70"/>
      <c r="AM121" s="24"/>
      <c r="AN121" s="15"/>
      <c r="AP121" s="70"/>
      <c r="AQ121" s="24"/>
      <c r="AR121" s="15"/>
      <c r="AS121" s="7"/>
      <c r="AT121" s="70"/>
      <c r="AU121" s="24"/>
      <c r="AV121" s="15"/>
    </row>
    <row r="122" spans="1:48" hidden="1" x14ac:dyDescent="0.25">
      <c r="B122" s="70"/>
      <c r="C122" s="24"/>
      <c r="D122" s="15"/>
      <c r="F122" s="70"/>
      <c r="G122" s="24"/>
      <c r="H122" s="15"/>
      <c r="J122" s="70"/>
      <c r="K122" s="24"/>
      <c r="L122" s="15"/>
      <c r="N122" s="70"/>
      <c r="O122" s="24"/>
      <c r="P122" s="15"/>
      <c r="R122" s="70"/>
      <c r="S122" s="24"/>
      <c r="T122" s="15"/>
      <c r="V122" s="70"/>
      <c r="W122" s="24"/>
      <c r="X122" s="15"/>
      <c r="Z122" s="70"/>
      <c r="AA122" s="24"/>
      <c r="AB122" s="15"/>
      <c r="AD122" s="70"/>
      <c r="AE122" s="24"/>
      <c r="AF122" s="15"/>
      <c r="AH122" s="70"/>
      <c r="AI122" s="24"/>
      <c r="AJ122" s="15"/>
      <c r="AL122" s="70"/>
      <c r="AM122" s="24"/>
      <c r="AN122" s="15"/>
      <c r="AP122" s="70"/>
      <c r="AQ122" s="24"/>
      <c r="AR122" s="15"/>
      <c r="AS122" s="7"/>
      <c r="AT122" s="70"/>
      <c r="AU122" s="24"/>
      <c r="AV122" s="15"/>
    </row>
    <row r="123" spans="1:48" hidden="1" x14ac:dyDescent="0.25">
      <c r="B123" s="70"/>
      <c r="C123" s="24"/>
      <c r="D123" s="15"/>
      <c r="F123" s="70"/>
      <c r="G123" s="24"/>
      <c r="H123" s="15"/>
      <c r="J123" s="70"/>
      <c r="K123" s="24"/>
      <c r="L123" s="15"/>
      <c r="N123" s="70"/>
      <c r="O123" s="24"/>
      <c r="P123" s="15"/>
      <c r="R123" s="70"/>
      <c r="S123" s="24"/>
      <c r="T123" s="15"/>
      <c r="V123" s="70"/>
      <c r="W123" s="24"/>
      <c r="X123" s="15"/>
      <c r="Z123" s="70"/>
      <c r="AA123" s="24"/>
      <c r="AB123" s="15"/>
      <c r="AD123" s="70"/>
      <c r="AE123" s="24"/>
      <c r="AF123" s="15"/>
      <c r="AH123" s="70"/>
      <c r="AI123" s="24"/>
      <c r="AJ123" s="15"/>
      <c r="AL123" s="70"/>
      <c r="AM123" s="24"/>
      <c r="AN123" s="15"/>
      <c r="AP123" s="70"/>
      <c r="AQ123" s="24"/>
      <c r="AR123" s="15"/>
      <c r="AS123" s="7"/>
      <c r="AT123" s="70"/>
      <c r="AU123" s="24"/>
      <c r="AV123" s="15"/>
    </row>
    <row r="124" spans="1:48" hidden="1" x14ac:dyDescent="0.25">
      <c r="B124" s="70"/>
      <c r="C124" s="24"/>
      <c r="D124" s="15"/>
      <c r="F124" s="70"/>
      <c r="G124" s="24"/>
      <c r="H124" s="15"/>
      <c r="J124" s="70"/>
      <c r="K124" s="24"/>
      <c r="L124" s="15"/>
      <c r="N124" s="70"/>
      <c r="O124" s="24"/>
      <c r="P124" s="15"/>
      <c r="R124" s="70"/>
      <c r="S124" s="24"/>
      <c r="T124" s="15"/>
      <c r="V124" s="70"/>
      <c r="W124" s="24"/>
      <c r="X124" s="15"/>
      <c r="Z124" s="70"/>
      <c r="AA124" s="24"/>
      <c r="AB124" s="15"/>
      <c r="AD124" s="70"/>
      <c r="AE124" s="24"/>
      <c r="AF124" s="15"/>
      <c r="AH124" s="70"/>
      <c r="AI124" s="24"/>
      <c r="AJ124" s="15"/>
      <c r="AL124" s="70"/>
      <c r="AM124" s="24"/>
      <c r="AN124" s="15"/>
      <c r="AP124" s="70"/>
      <c r="AQ124" s="24"/>
      <c r="AR124" s="15"/>
      <c r="AS124" s="7"/>
      <c r="AT124" s="70"/>
      <c r="AU124" s="24"/>
      <c r="AV124" s="15"/>
    </row>
    <row r="125" spans="1:48" hidden="1" x14ac:dyDescent="0.25">
      <c r="B125" s="70"/>
      <c r="C125" s="24"/>
      <c r="D125" s="15"/>
      <c r="F125" s="70"/>
      <c r="G125" s="24"/>
      <c r="H125" s="15"/>
      <c r="J125" s="70"/>
      <c r="K125" s="24"/>
      <c r="L125" s="15"/>
      <c r="N125" s="70"/>
      <c r="O125" s="24"/>
      <c r="P125" s="15"/>
      <c r="R125" s="70"/>
      <c r="S125" s="24"/>
      <c r="T125" s="15"/>
      <c r="V125" s="70"/>
      <c r="W125" s="24"/>
      <c r="X125" s="15"/>
      <c r="Z125" s="70"/>
      <c r="AA125" s="24"/>
      <c r="AB125" s="15"/>
      <c r="AD125" s="70"/>
      <c r="AE125" s="24"/>
      <c r="AF125" s="15"/>
      <c r="AH125" s="70"/>
      <c r="AI125" s="24"/>
      <c r="AJ125" s="15"/>
      <c r="AL125" s="70"/>
      <c r="AM125" s="24"/>
      <c r="AN125" s="15"/>
      <c r="AP125" s="70"/>
      <c r="AQ125" s="24"/>
      <c r="AR125" s="15"/>
      <c r="AS125" s="7"/>
      <c r="AT125" s="70"/>
      <c r="AU125" s="24"/>
      <c r="AV125" s="15"/>
    </row>
    <row r="126" spans="1:48" hidden="1" x14ac:dyDescent="0.25">
      <c r="B126" s="70"/>
      <c r="C126" s="24"/>
      <c r="D126" s="15"/>
      <c r="F126" s="70"/>
      <c r="G126" s="24"/>
      <c r="H126" s="15"/>
      <c r="J126" s="70"/>
      <c r="K126" s="24"/>
      <c r="L126" s="15"/>
      <c r="N126" s="70"/>
      <c r="O126" s="24"/>
      <c r="P126" s="15"/>
      <c r="R126" s="70"/>
      <c r="S126" s="24"/>
      <c r="T126" s="15"/>
      <c r="V126" s="70"/>
      <c r="W126" s="24"/>
      <c r="X126" s="15"/>
      <c r="Z126" s="70"/>
      <c r="AA126" s="24"/>
      <c r="AB126" s="15"/>
      <c r="AD126" s="70"/>
      <c r="AE126" s="24"/>
      <c r="AF126" s="15"/>
      <c r="AH126" s="70"/>
      <c r="AI126" s="24"/>
      <c r="AJ126" s="15"/>
      <c r="AL126" s="70"/>
      <c r="AM126" s="24"/>
      <c r="AN126" s="15"/>
      <c r="AP126" s="70"/>
      <c r="AQ126" s="24"/>
      <c r="AR126" s="15"/>
      <c r="AS126" s="7"/>
      <c r="AT126" s="70"/>
      <c r="AU126" s="24"/>
      <c r="AV126" s="15"/>
    </row>
    <row r="127" spans="1:48" hidden="1" x14ac:dyDescent="0.25">
      <c r="B127" s="70"/>
      <c r="C127" s="24"/>
      <c r="D127" s="15"/>
      <c r="F127" s="70"/>
      <c r="G127" s="24"/>
      <c r="H127" s="15"/>
      <c r="J127" s="70"/>
      <c r="K127" s="24"/>
      <c r="L127" s="15"/>
      <c r="N127" s="70"/>
      <c r="O127" s="24"/>
      <c r="P127" s="15"/>
      <c r="R127" s="70"/>
      <c r="S127" s="24"/>
      <c r="T127" s="15"/>
      <c r="V127" s="70"/>
      <c r="W127" s="24"/>
      <c r="X127" s="15"/>
      <c r="Z127" s="70"/>
      <c r="AA127" s="24"/>
      <c r="AB127" s="15"/>
      <c r="AD127" s="70"/>
      <c r="AE127" s="24"/>
      <c r="AF127" s="15"/>
      <c r="AH127" s="70"/>
      <c r="AI127" s="24"/>
      <c r="AJ127" s="15"/>
      <c r="AL127" s="70"/>
      <c r="AM127" s="24"/>
      <c r="AN127" s="15"/>
      <c r="AP127" s="70"/>
      <c r="AQ127" s="24"/>
      <c r="AR127" s="15"/>
      <c r="AS127" s="7"/>
      <c r="AT127" s="70"/>
      <c r="AU127" s="24"/>
      <c r="AV127" s="15"/>
    </row>
    <row r="128" spans="1:48" hidden="1" x14ac:dyDescent="0.25">
      <c r="B128" s="70"/>
      <c r="C128" s="24"/>
      <c r="D128" s="15"/>
      <c r="F128" s="70"/>
      <c r="G128" s="24"/>
      <c r="H128" s="15"/>
      <c r="J128" s="70"/>
      <c r="K128" s="24"/>
      <c r="L128" s="15"/>
      <c r="N128" s="70"/>
      <c r="O128" s="24"/>
      <c r="P128" s="15"/>
      <c r="R128" s="70"/>
      <c r="S128" s="24"/>
      <c r="T128" s="15"/>
      <c r="V128" s="70"/>
      <c r="W128" s="24"/>
      <c r="X128" s="15"/>
      <c r="Z128" s="70"/>
      <c r="AA128" s="24"/>
      <c r="AB128" s="15"/>
      <c r="AD128" s="70"/>
      <c r="AE128" s="24"/>
      <c r="AF128" s="15"/>
      <c r="AH128" s="70"/>
      <c r="AI128" s="24"/>
      <c r="AJ128" s="15"/>
      <c r="AL128" s="70"/>
      <c r="AM128" s="24"/>
      <c r="AN128" s="15"/>
      <c r="AP128" s="70"/>
      <c r="AQ128" s="24"/>
      <c r="AR128" s="15"/>
      <c r="AS128" s="7"/>
      <c r="AT128" s="70"/>
      <c r="AU128" s="24"/>
      <c r="AV128" s="15"/>
    </row>
    <row r="129" spans="2:48" hidden="1" x14ac:dyDescent="0.25">
      <c r="B129" s="70"/>
      <c r="C129" s="24"/>
      <c r="D129" s="15"/>
      <c r="F129" s="70"/>
      <c r="G129" s="24"/>
      <c r="H129" s="15"/>
      <c r="J129" s="70"/>
      <c r="K129" s="24"/>
      <c r="L129" s="15"/>
      <c r="N129" s="70"/>
      <c r="O129" s="24"/>
      <c r="P129" s="15"/>
      <c r="R129" s="70"/>
      <c r="S129" s="24"/>
      <c r="T129" s="15"/>
      <c r="V129" s="70"/>
      <c r="W129" s="24"/>
      <c r="X129" s="15"/>
      <c r="Z129" s="70"/>
      <c r="AA129" s="24"/>
      <c r="AB129" s="15"/>
      <c r="AD129" s="70"/>
      <c r="AE129" s="24"/>
      <c r="AF129" s="15"/>
      <c r="AH129" s="70"/>
      <c r="AI129" s="24"/>
      <c r="AJ129" s="15"/>
      <c r="AL129" s="70"/>
      <c r="AM129" s="24"/>
      <c r="AN129" s="15"/>
      <c r="AP129" s="70"/>
      <c r="AQ129" s="24"/>
      <c r="AR129" s="15"/>
      <c r="AS129" s="7"/>
      <c r="AT129" s="70"/>
      <c r="AU129" s="24"/>
      <c r="AV129" s="15"/>
    </row>
    <row r="130" spans="2:48" hidden="1" x14ac:dyDescent="0.25">
      <c r="B130" s="70"/>
      <c r="C130" s="24"/>
      <c r="D130" s="15"/>
      <c r="F130" s="70"/>
      <c r="G130" s="24"/>
      <c r="H130" s="15"/>
      <c r="J130" s="70"/>
      <c r="K130" s="24"/>
      <c r="L130" s="15"/>
      <c r="N130" s="70"/>
      <c r="O130" s="24"/>
      <c r="P130" s="15"/>
      <c r="R130" s="70"/>
      <c r="S130" s="24"/>
      <c r="T130" s="15"/>
      <c r="V130" s="70"/>
      <c r="W130" s="24"/>
      <c r="X130" s="15"/>
      <c r="Z130" s="70"/>
      <c r="AA130" s="24"/>
      <c r="AB130" s="15"/>
      <c r="AD130" s="70"/>
      <c r="AE130" s="24"/>
      <c r="AF130" s="15"/>
      <c r="AH130" s="70"/>
      <c r="AI130" s="24"/>
      <c r="AJ130" s="15"/>
      <c r="AL130" s="70"/>
      <c r="AM130" s="24"/>
      <c r="AN130" s="15"/>
      <c r="AP130" s="70"/>
      <c r="AQ130" s="24"/>
      <c r="AR130" s="15"/>
      <c r="AS130" s="7"/>
      <c r="AT130" s="70"/>
      <c r="AU130" s="24"/>
      <c r="AV130" s="15"/>
    </row>
    <row r="131" spans="2:48" hidden="1" x14ac:dyDescent="0.25">
      <c r="B131" s="70"/>
      <c r="C131" s="24"/>
      <c r="D131" s="15"/>
      <c r="F131" s="70"/>
      <c r="G131" s="24"/>
      <c r="H131" s="15"/>
      <c r="J131" s="70"/>
      <c r="K131" s="24"/>
      <c r="L131" s="15"/>
      <c r="N131" s="70"/>
      <c r="O131" s="24"/>
      <c r="P131" s="15"/>
      <c r="R131" s="70"/>
      <c r="S131" s="24"/>
      <c r="T131" s="15"/>
      <c r="V131" s="70"/>
      <c r="W131" s="24"/>
      <c r="X131" s="15"/>
      <c r="Z131" s="70"/>
      <c r="AA131" s="24"/>
      <c r="AB131" s="15"/>
      <c r="AD131" s="70"/>
      <c r="AE131" s="24"/>
      <c r="AF131" s="15"/>
      <c r="AH131" s="70"/>
      <c r="AI131" s="24"/>
      <c r="AJ131" s="15"/>
      <c r="AL131" s="70"/>
      <c r="AM131" s="24"/>
      <c r="AN131" s="15"/>
      <c r="AP131" s="70"/>
      <c r="AQ131" s="24"/>
      <c r="AR131" s="15"/>
      <c r="AS131" s="7"/>
      <c r="AT131" s="70"/>
      <c r="AU131" s="24"/>
      <c r="AV131" s="15"/>
    </row>
    <row r="132" spans="2:48" hidden="1" x14ac:dyDescent="0.25">
      <c r="B132" s="70"/>
      <c r="C132" s="24"/>
      <c r="D132" s="15"/>
      <c r="F132" s="70"/>
      <c r="G132" s="24"/>
      <c r="H132" s="15"/>
      <c r="J132" s="70"/>
      <c r="K132" s="24"/>
      <c r="L132" s="15"/>
      <c r="N132" s="70"/>
      <c r="O132" s="24"/>
      <c r="P132" s="15"/>
      <c r="R132" s="70"/>
      <c r="S132" s="24"/>
      <c r="T132" s="15"/>
      <c r="V132" s="70"/>
      <c r="W132" s="24"/>
      <c r="X132" s="15"/>
      <c r="Z132" s="70"/>
      <c r="AA132" s="24"/>
      <c r="AB132" s="15"/>
      <c r="AD132" s="70"/>
      <c r="AE132" s="24"/>
      <c r="AF132" s="15"/>
      <c r="AH132" s="70"/>
      <c r="AI132" s="24"/>
      <c r="AJ132" s="15"/>
      <c r="AL132" s="70"/>
      <c r="AM132" s="24"/>
      <c r="AN132" s="15"/>
      <c r="AP132" s="70"/>
      <c r="AQ132" s="24"/>
      <c r="AR132" s="15"/>
      <c r="AS132" s="7"/>
      <c r="AT132" s="70"/>
      <c r="AU132" s="24"/>
      <c r="AV132" s="15"/>
    </row>
    <row r="133" spans="2:48" hidden="1" x14ac:dyDescent="0.25">
      <c r="B133" s="70"/>
      <c r="C133" s="24"/>
      <c r="D133" s="15"/>
      <c r="F133" s="70"/>
      <c r="G133" s="24"/>
      <c r="H133" s="15"/>
      <c r="J133" s="70"/>
      <c r="K133" s="24"/>
      <c r="L133" s="15"/>
      <c r="N133" s="70"/>
      <c r="O133" s="24"/>
      <c r="P133" s="15"/>
      <c r="R133" s="70"/>
      <c r="S133" s="24"/>
      <c r="T133" s="15"/>
      <c r="V133" s="70"/>
      <c r="W133" s="24"/>
      <c r="X133" s="15"/>
      <c r="Z133" s="70"/>
      <c r="AA133" s="24"/>
      <c r="AB133" s="15"/>
      <c r="AD133" s="70"/>
      <c r="AE133" s="24"/>
      <c r="AF133" s="15"/>
      <c r="AH133" s="70"/>
      <c r="AI133" s="24"/>
      <c r="AJ133" s="15"/>
      <c r="AL133" s="70"/>
      <c r="AM133" s="24"/>
      <c r="AN133" s="15"/>
      <c r="AP133" s="70"/>
      <c r="AQ133" s="24"/>
      <c r="AR133" s="15"/>
      <c r="AS133" s="7"/>
      <c r="AT133" s="70"/>
      <c r="AU133" s="24"/>
      <c r="AV133" s="15"/>
    </row>
    <row r="134" spans="2:48" hidden="1" x14ac:dyDescent="0.25">
      <c r="B134" s="70"/>
      <c r="C134" s="24"/>
      <c r="D134" s="15"/>
      <c r="F134" s="70"/>
      <c r="G134" s="24"/>
      <c r="H134" s="15"/>
      <c r="J134" s="70"/>
      <c r="K134" s="24"/>
      <c r="L134" s="15"/>
      <c r="N134" s="70"/>
      <c r="O134" s="24"/>
      <c r="P134" s="15"/>
      <c r="R134" s="70"/>
      <c r="S134" s="24"/>
      <c r="T134" s="15"/>
      <c r="V134" s="70"/>
      <c r="W134" s="24"/>
      <c r="X134" s="15"/>
      <c r="Z134" s="70"/>
      <c r="AA134" s="24"/>
      <c r="AB134" s="15"/>
      <c r="AD134" s="70"/>
      <c r="AE134" s="24"/>
      <c r="AF134" s="15"/>
      <c r="AH134" s="70"/>
      <c r="AI134" s="24"/>
      <c r="AJ134" s="15"/>
      <c r="AL134" s="70"/>
      <c r="AM134" s="24"/>
      <c r="AN134" s="15"/>
      <c r="AP134" s="70"/>
      <c r="AQ134" s="24"/>
      <c r="AR134" s="15"/>
      <c r="AS134" s="7"/>
      <c r="AT134" s="70"/>
      <c r="AU134" s="24"/>
      <c r="AV134" s="15"/>
    </row>
    <row r="135" spans="2:48" hidden="1" x14ac:dyDescent="0.25">
      <c r="B135" s="70"/>
      <c r="C135" s="24"/>
      <c r="D135" s="15"/>
      <c r="F135" s="70"/>
      <c r="G135" s="24"/>
      <c r="H135" s="15"/>
      <c r="J135" s="70"/>
      <c r="K135" s="24"/>
      <c r="L135" s="15"/>
      <c r="N135" s="70"/>
      <c r="O135" s="24"/>
      <c r="P135" s="15"/>
      <c r="R135" s="70"/>
      <c r="S135" s="24"/>
      <c r="T135" s="15"/>
      <c r="V135" s="70"/>
      <c r="W135" s="24"/>
      <c r="X135" s="15"/>
      <c r="Z135" s="70"/>
      <c r="AA135" s="24"/>
      <c r="AB135" s="15"/>
      <c r="AD135" s="70"/>
      <c r="AE135" s="24"/>
      <c r="AF135" s="15"/>
      <c r="AH135" s="70"/>
      <c r="AI135" s="24"/>
      <c r="AJ135" s="15"/>
      <c r="AL135" s="70"/>
      <c r="AM135" s="24"/>
      <c r="AN135" s="15"/>
      <c r="AP135" s="70"/>
      <c r="AQ135" s="24"/>
      <c r="AR135" s="15"/>
      <c r="AS135" s="7"/>
      <c r="AT135" s="70"/>
      <c r="AU135" s="24"/>
      <c r="AV135" s="15"/>
    </row>
    <row r="136" spans="2:48" hidden="1" x14ac:dyDescent="0.25">
      <c r="B136" s="70"/>
      <c r="C136" s="24"/>
      <c r="D136" s="15"/>
      <c r="F136" s="70"/>
      <c r="G136" s="24"/>
      <c r="H136" s="15"/>
      <c r="J136" s="70"/>
      <c r="K136" s="24"/>
      <c r="L136" s="15"/>
      <c r="N136" s="70"/>
      <c r="O136" s="24"/>
      <c r="P136" s="15"/>
      <c r="R136" s="70"/>
      <c r="S136" s="24"/>
      <c r="T136" s="15"/>
      <c r="V136" s="70"/>
      <c r="W136" s="24"/>
      <c r="X136" s="15"/>
      <c r="Z136" s="70"/>
      <c r="AA136" s="24"/>
      <c r="AB136" s="15"/>
      <c r="AD136" s="70"/>
      <c r="AE136" s="24"/>
      <c r="AF136" s="15"/>
      <c r="AH136" s="70"/>
      <c r="AI136" s="24"/>
      <c r="AJ136" s="15"/>
      <c r="AL136" s="70"/>
      <c r="AM136" s="24"/>
      <c r="AN136" s="15"/>
      <c r="AP136" s="70"/>
      <c r="AQ136" s="24"/>
      <c r="AR136" s="15"/>
      <c r="AS136" s="7"/>
      <c r="AT136" s="70"/>
      <c r="AU136" s="24"/>
      <c r="AV136" s="15"/>
    </row>
    <row r="137" spans="2:48" hidden="1" x14ac:dyDescent="0.25">
      <c r="B137" s="70"/>
      <c r="C137" s="24"/>
      <c r="D137" s="15"/>
      <c r="F137" s="70"/>
      <c r="G137" s="24"/>
      <c r="H137" s="15"/>
      <c r="J137" s="70"/>
      <c r="K137" s="24"/>
      <c r="L137" s="15"/>
      <c r="N137" s="70"/>
      <c r="O137" s="24"/>
      <c r="P137" s="15"/>
      <c r="R137" s="70"/>
      <c r="S137" s="24"/>
      <c r="T137" s="15"/>
      <c r="V137" s="70"/>
      <c r="W137" s="24"/>
      <c r="X137" s="15"/>
      <c r="Z137" s="70"/>
      <c r="AA137" s="24"/>
      <c r="AB137" s="15"/>
      <c r="AD137" s="70"/>
      <c r="AE137" s="24"/>
      <c r="AF137" s="15"/>
      <c r="AH137" s="70"/>
      <c r="AI137" s="24"/>
      <c r="AJ137" s="15"/>
      <c r="AL137" s="70"/>
      <c r="AM137" s="24"/>
      <c r="AN137" s="15"/>
      <c r="AP137" s="70"/>
      <c r="AQ137" s="24"/>
      <c r="AR137" s="15"/>
      <c r="AS137" s="7"/>
      <c r="AT137" s="70"/>
      <c r="AU137" s="24"/>
      <c r="AV137" s="15"/>
    </row>
    <row r="138" spans="2:48" hidden="1" x14ac:dyDescent="0.25">
      <c r="B138" s="70"/>
      <c r="C138" s="24"/>
      <c r="D138" s="15"/>
      <c r="F138" s="70"/>
      <c r="G138" s="24"/>
      <c r="H138" s="15"/>
      <c r="J138" s="70"/>
      <c r="K138" s="24"/>
      <c r="L138" s="15"/>
      <c r="N138" s="70"/>
      <c r="O138" s="24"/>
      <c r="P138" s="15"/>
      <c r="R138" s="70"/>
      <c r="S138" s="24"/>
      <c r="T138" s="15"/>
      <c r="V138" s="70"/>
      <c r="W138" s="24"/>
      <c r="X138" s="15"/>
      <c r="Z138" s="70"/>
      <c r="AA138" s="24"/>
      <c r="AB138" s="15"/>
      <c r="AD138" s="70"/>
      <c r="AE138" s="24"/>
      <c r="AF138" s="15"/>
      <c r="AH138" s="70"/>
      <c r="AI138" s="24"/>
      <c r="AJ138" s="15"/>
      <c r="AL138" s="70"/>
      <c r="AM138" s="24"/>
      <c r="AN138" s="15"/>
      <c r="AP138" s="70"/>
      <c r="AQ138" s="24"/>
      <c r="AR138" s="15"/>
      <c r="AS138" s="7"/>
      <c r="AT138" s="70"/>
      <c r="AU138" s="24"/>
      <c r="AV138" s="15"/>
    </row>
    <row r="139" spans="2:48" hidden="1" x14ac:dyDescent="0.25">
      <c r="B139" s="70"/>
      <c r="C139" s="24"/>
      <c r="D139" s="15"/>
      <c r="F139" s="70"/>
      <c r="G139" s="24"/>
      <c r="H139" s="15"/>
      <c r="J139" s="70"/>
      <c r="K139" s="24"/>
      <c r="L139" s="15"/>
      <c r="N139" s="70"/>
      <c r="O139" s="24"/>
      <c r="P139" s="15"/>
      <c r="R139" s="70"/>
      <c r="S139" s="24"/>
      <c r="T139" s="15"/>
      <c r="V139" s="70"/>
      <c r="W139" s="24"/>
      <c r="X139" s="15"/>
      <c r="Z139" s="70"/>
      <c r="AA139" s="24"/>
      <c r="AB139" s="15"/>
      <c r="AD139" s="70"/>
      <c r="AE139" s="24"/>
      <c r="AF139" s="15"/>
      <c r="AH139" s="70"/>
      <c r="AI139" s="24"/>
      <c r="AJ139" s="15"/>
      <c r="AL139" s="70"/>
      <c r="AM139" s="24"/>
      <c r="AN139" s="15"/>
      <c r="AP139" s="70"/>
      <c r="AQ139" s="24"/>
      <c r="AR139" s="15"/>
      <c r="AS139" s="7"/>
      <c r="AT139" s="70"/>
      <c r="AU139" s="24"/>
      <c r="AV139" s="15"/>
    </row>
    <row r="140" spans="2:48" hidden="1" x14ac:dyDescent="0.25">
      <c r="B140" s="70"/>
      <c r="C140" s="24"/>
      <c r="D140" s="15"/>
      <c r="F140" s="70"/>
      <c r="G140" s="24"/>
      <c r="H140" s="15"/>
      <c r="J140" s="70"/>
      <c r="K140" s="24"/>
      <c r="L140" s="15"/>
      <c r="N140" s="70"/>
      <c r="O140" s="24"/>
      <c r="P140" s="15"/>
      <c r="R140" s="70"/>
      <c r="S140" s="24"/>
      <c r="T140" s="15"/>
      <c r="V140" s="70"/>
      <c r="W140" s="24"/>
      <c r="X140" s="15"/>
      <c r="Z140" s="70"/>
      <c r="AA140" s="24"/>
      <c r="AB140" s="15"/>
      <c r="AD140" s="70"/>
      <c r="AE140" s="24"/>
      <c r="AF140" s="15"/>
      <c r="AH140" s="70"/>
      <c r="AI140" s="24"/>
      <c r="AJ140" s="15"/>
      <c r="AL140" s="70"/>
      <c r="AM140" s="24"/>
      <c r="AN140" s="15"/>
      <c r="AP140" s="70"/>
      <c r="AQ140" s="24"/>
      <c r="AR140" s="15"/>
      <c r="AS140" s="7"/>
      <c r="AT140" s="70"/>
      <c r="AU140" s="24"/>
      <c r="AV140" s="15"/>
    </row>
    <row r="141" spans="2:48" hidden="1" x14ac:dyDescent="0.25">
      <c r="B141" s="70"/>
      <c r="C141" s="24"/>
      <c r="D141" s="15"/>
      <c r="F141" s="70"/>
      <c r="G141" s="24"/>
      <c r="H141" s="15"/>
      <c r="J141" s="70"/>
      <c r="K141" s="24"/>
      <c r="L141" s="15"/>
      <c r="N141" s="70"/>
      <c r="O141" s="24"/>
      <c r="P141" s="15"/>
      <c r="R141" s="70"/>
      <c r="S141" s="24"/>
      <c r="T141" s="15"/>
      <c r="V141" s="70"/>
      <c r="W141" s="24"/>
      <c r="X141" s="15"/>
      <c r="Z141" s="70"/>
      <c r="AA141" s="24"/>
      <c r="AB141" s="15"/>
      <c r="AD141" s="70"/>
      <c r="AE141" s="24"/>
      <c r="AF141" s="15"/>
      <c r="AH141" s="70"/>
      <c r="AI141" s="24"/>
      <c r="AJ141" s="15"/>
      <c r="AL141" s="70"/>
      <c r="AM141" s="24"/>
      <c r="AN141" s="15"/>
      <c r="AP141" s="70"/>
      <c r="AQ141" s="24"/>
      <c r="AR141" s="15"/>
      <c r="AS141" s="7"/>
      <c r="AT141" s="70"/>
      <c r="AU141" s="24"/>
      <c r="AV141" s="15"/>
    </row>
    <row r="142" spans="2:48" hidden="1" x14ac:dyDescent="0.25">
      <c r="B142" s="70"/>
      <c r="C142" s="24"/>
      <c r="D142" s="15"/>
      <c r="F142" s="70"/>
      <c r="G142" s="24"/>
      <c r="H142" s="15"/>
      <c r="J142" s="70"/>
      <c r="K142" s="24"/>
      <c r="L142" s="15"/>
      <c r="N142" s="70"/>
      <c r="O142" s="24"/>
      <c r="P142" s="15"/>
      <c r="R142" s="70"/>
      <c r="S142" s="24"/>
      <c r="T142" s="15"/>
      <c r="V142" s="70"/>
      <c r="W142" s="24"/>
      <c r="X142" s="15"/>
      <c r="Z142" s="70"/>
      <c r="AA142" s="24"/>
      <c r="AB142" s="15"/>
      <c r="AD142" s="70"/>
      <c r="AE142" s="24"/>
      <c r="AF142" s="15"/>
      <c r="AH142" s="70"/>
      <c r="AI142" s="24"/>
      <c r="AJ142" s="15"/>
      <c r="AL142" s="70"/>
      <c r="AM142" s="24"/>
      <c r="AN142" s="15"/>
      <c r="AP142" s="70"/>
      <c r="AQ142" s="24"/>
      <c r="AR142" s="15"/>
      <c r="AS142" s="7"/>
      <c r="AT142" s="70"/>
      <c r="AU142" s="24"/>
      <c r="AV142" s="15"/>
    </row>
    <row r="143" spans="2:48" hidden="1" x14ac:dyDescent="0.25">
      <c r="B143" s="70"/>
      <c r="C143" s="24"/>
      <c r="D143" s="15"/>
      <c r="F143" s="70"/>
      <c r="G143" s="24"/>
      <c r="H143" s="15"/>
      <c r="J143" s="70"/>
      <c r="K143" s="24"/>
      <c r="L143" s="15"/>
      <c r="N143" s="70"/>
      <c r="O143" s="24"/>
      <c r="P143" s="15"/>
      <c r="R143" s="70"/>
      <c r="S143" s="24"/>
      <c r="T143" s="15"/>
      <c r="V143" s="70"/>
      <c r="W143" s="24"/>
      <c r="X143" s="15"/>
      <c r="Z143" s="70"/>
      <c r="AA143" s="24"/>
      <c r="AB143" s="15"/>
      <c r="AD143" s="70"/>
      <c r="AE143" s="24"/>
      <c r="AF143" s="15"/>
      <c r="AH143" s="70"/>
      <c r="AI143" s="24"/>
      <c r="AJ143" s="15"/>
      <c r="AL143" s="70"/>
      <c r="AM143" s="24"/>
      <c r="AN143" s="15"/>
      <c r="AP143" s="70"/>
      <c r="AQ143" s="24"/>
      <c r="AR143" s="15"/>
      <c r="AS143" s="7"/>
      <c r="AT143" s="70"/>
      <c r="AU143" s="24"/>
      <c r="AV143" s="15"/>
    </row>
    <row r="144" spans="2:48" hidden="1" x14ac:dyDescent="0.25">
      <c r="B144" s="70"/>
      <c r="C144" s="24"/>
      <c r="D144" s="15"/>
      <c r="F144" s="70"/>
      <c r="G144" s="24"/>
      <c r="H144" s="15"/>
      <c r="J144" s="70"/>
      <c r="K144" s="24"/>
      <c r="L144" s="15"/>
      <c r="N144" s="70"/>
      <c r="O144" s="24"/>
      <c r="P144" s="15"/>
      <c r="R144" s="70"/>
      <c r="S144" s="24"/>
      <c r="T144" s="15"/>
      <c r="V144" s="70"/>
      <c r="W144" s="24"/>
      <c r="X144" s="15"/>
      <c r="Z144" s="70"/>
      <c r="AA144" s="24"/>
      <c r="AB144" s="15"/>
      <c r="AD144" s="70"/>
      <c r="AE144" s="24"/>
      <c r="AF144" s="15"/>
      <c r="AH144" s="70"/>
      <c r="AI144" s="24"/>
      <c r="AJ144" s="15"/>
      <c r="AL144" s="70"/>
      <c r="AM144" s="24"/>
      <c r="AN144" s="15"/>
      <c r="AP144" s="70"/>
      <c r="AQ144" s="24"/>
      <c r="AR144" s="15"/>
      <c r="AS144" s="7"/>
      <c r="AT144" s="70"/>
      <c r="AU144" s="24"/>
      <c r="AV144" s="15"/>
    </row>
    <row r="145" spans="1:48" hidden="1" x14ac:dyDescent="0.25">
      <c r="B145" s="70"/>
      <c r="C145" s="24"/>
      <c r="D145" s="15"/>
      <c r="F145" s="70"/>
      <c r="G145" s="24"/>
      <c r="H145" s="15"/>
      <c r="J145" s="70"/>
      <c r="K145" s="24"/>
      <c r="L145" s="15"/>
      <c r="N145" s="70"/>
      <c r="O145" s="24"/>
      <c r="P145" s="15"/>
      <c r="R145" s="70"/>
      <c r="S145" s="24"/>
      <c r="T145" s="15"/>
      <c r="V145" s="70"/>
      <c r="W145" s="24"/>
      <c r="X145" s="15"/>
      <c r="Z145" s="70"/>
      <c r="AA145" s="24"/>
      <c r="AB145" s="15"/>
      <c r="AD145" s="70"/>
      <c r="AE145" s="24"/>
      <c r="AF145" s="15"/>
      <c r="AH145" s="70"/>
      <c r="AI145" s="24"/>
      <c r="AJ145" s="15"/>
      <c r="AL145" s="70"/>
      <c r="AM145" s="24"/>
      <c r="AN145" s="15"/>
      <c r="AP145" s="70"/>
      <c r="AQ145" s="24"/>
      <c r="AR145" s="15"/>
      <c r="AS145" s="7"/>
      <c r="AT145" s="70"/>
      <c r="AU145" s="24"/>
      <c r="AV145" s="15"/>
    </row>
    <row r="146" spans="1:48" hidden="1" x14ac:dyDescent="0.25">
      <c r="B146" s="70"/>
      <c r="C146" s="24"/>
      <c r="D146" s="15"/>
      <c r="F146" s="70"/>
      <c r="G146" s="24"/>
      <c r="H146" s="15"/>
      <c r="J146" s="70"/>
      <c r="K146" s="24"/>
      <c r="L146" s="15"/>
      <c r="N146" s="70"/>
      <c r="O146" s="24"/>
      <c r="P146" s="15"/>
      <c r="R146" s="70"/>
      <c r="S146" s="24"/>
      <c r="T146" s="15"/>
      <c r="V146" s="70"/>
      <c r="W146" s="24"/>
      <c r="X146" s="15"/>
      <c r="Z146" s="70"/>
      <c r="AA146" s="24"/>
      <c r="AB146" s="15"/>
      <c r="AD146" s="70"/>
      <c r="AE146" s="24"/>
      <c r="AF146" s="15"/>
      <c r="AH146" s="70"/>
      <c r="AI146" s="24"/>
      <c r="AJ146" s="15"/>
      <c r="AL146" s="70"/>
      <c r="AM146" s="24"/>
      <c r="AN146" s="15"/>
      <c r="AP146" s="70"/>
      <c r="AQ146" s="24"/>
      <c r="AR146" s="15"/>
      <c r="AS146" s="7"/>
      <c r="AT146" s="70"/>
      <c r="AU146" s="24"/>
      <c r="AV146" s="15"/>
    </row>
    <row r="147" spans="1:48" hidden="1" x14ac:dyDescent="0.25">
      <c r="B147" s="70"/>
      <c r="C147" s="24"/>
      <c r="D147" s="15"/>
      <c r="F147" s="70"/>
      <c r="G147" s="24"/>
      <c r="H147" s="15"/>
      <c r="J147" s="70"/>
      <c r="K147" s="24"/>
      <c r="L147" s="15"/>
      <c r="N147" s="70"/>
      <c r="O147" s="24"/>
      <c r="P147" s="15"/>
      <c r="R147" s="70"/>
      <c r="S147" s="24"/>
      <c r="T147" s="15"/>
      <c r="V147" s="70"/>
      <c r="W147" s="24"/>
      <c r="X147" s="15"/>
      <c r="Z147" s="70"/>
      <c r="AA147" s="24"/>
      <c r="AB147" s="15"/>
      <c r="AD147" s="70"/>
      <c r="AE147" s="24"/>
      <c r="AF147" s="15"/>
      <c r="AH147" s="70"/>
      <c r="AI147" s="24"/>
      <c r="AJ147" s="15"/>
      <c r="AL147" s="70"/>
      <c r="AM147" s="24"/>
      <c r="AN147" s="15"/>
      <c r="AP147" s="70"/>
      <c r="AQ147" s="24"/>
      <c r="AR147" s="15"/>
      <c r="AS147" s="7"/>
      <c r="AT147" s="70"/>
      <c r="AU147" s="24"/>
      <c r="AV147" s="15"/>
    </row>
    <row r="148" spans="1:48" hidden="1" x14ac:dyDescent="0.25">
      <c r="B148" s="70"/>
      <c r="C148" s="24"/>
      <c r="D148" s="15"/>
      <c r="F148" s="70"/>
      <c r="G148" s="24"/>
      <c r="H148" s="15"/>
      <c r="J148" s="70"/>
      <c r="K148" s="24"/>
      <c r="L148" s="15"/>
      <c r="N148" s="70"/>
      <c r="O148" s="24"/>
      <c r="P148" s="15"/>
      <c r="R148" s="70"/>
      <c r="S148" s="24"/>
      <c r="T148" s="15"/>
      <c r="V148" s="70"/>
      <c r="W148" s="24"/>
      <c r="X148" s="15"/>
      <c r="Z148" s="70"/>
      <c r="AA148" s="24"/>
      <c r="AB148" s="15"/>
      <c r="AD148" s="70"/>
      <c r="AE148" s="24"/>
      <c r="AF148" s="15"/>
      <c r="AH148" s="70"/>
      <c r="AI148" s="24"/>
      <c r="AJ148" s="15"/>
      <c r="AL148" s="70"/>
      <c r="AM148" s="24"/>
      <c r="AN148" s="15"/>
      <c r="AP148" s="70"/>
      <c r="AQ148" s="24"/>
      <c r="AR148" s="15"/>
      <c r="AS148" s="7"/>
      <c r="AT148" s="70"/>
      <c r="AU148" s="24"/>
      <c r="AV148" s="15"/>
    </row>
    <row r="149" spans="1:48" hidden="1" x14ac:dyDescent="0.25">
      <c r="B149" s="70"/>
      <c r="C149" s="24"/>
      <c r="D149" s="15"/>
      <c r="F149" s="70"/>
      <c r="G149" s="24"/>
      <c r="H149" s="15"/>
      <c r="J149" s="70"/>
      <c r="K149" s="24"/>
      <c r="L149" s="15"/>
      <c r="N149" s="70"/>
      <c r="O149" s="24"/>
      <c r="P149" s="15"/>
      <c r="R149" s="70"/>
      <c r="S149" s="24"/>
      <c r="T149" s="15"/>
      <c r="V149" s="70"/>
      <c r="W149" s="24"/>
      <c r="X149" s="15"/>
      <c r="Z149" s="70"/>
      <c r="AA149" s="24"/>
      <c r="AB149" s="15"/>
      <c r="AD149" s="70"/>
      <c r="AE149" s="24"/>
      <c r="AF149" s="15"/>
      <c r="AH149" s="70"/>
      <c r="AI149" s="24"/>
      <c r="AJ149" s="15"/>
      <c r="AL149" s="70"/>
      <c r="AM149" s="24"/>
      <c r="AN149" s="15"/>
      <c r="AP149" s="70"/>
      <c r="AQ149" s="24"/>
      <c r="AR149" s="15"/>
      <c r="AS149" s="7"/>
      <c r="AT149" s="70"/>
      <c r="AU149" s="24"/>
      <c r="AV149" s="15"/>
    </row>
    <row r="150" spans="1:48" hidden="1" x14ac:dyDescent="0.25">
      <c r="B150" s="70"/>
      <c r="C150" s="24"/>
      <c r="D150" s="15"/>
      <c r="F150" s="70"/>
      <c r="G150" s="24"/>
      <c r="H150" s="15"/>
      <c r="J150" s="70"/>
      <c r="K150" s="24"/>
      <c r="L150" s="15"/>
      <c r="N150" s="70"/>
      <c r="O150" s="24"/>
      <c r="P150" s="15"/>
      <c r="R150" s="70"/>
      <c r="S150" s="24"/>
      <c r="T150" s="15"/>
      <c r="V150" s="70"/>
      <c r="W150" s="24"/>
      <c r="X150" s="15"/>
      <c r="Z150" s="70"/>
      <c r="AA150" s="24"/>
      <c r="AB150" s="15"/>
      <c r="AD150" s="70"/>
      <c r="AE150" s="24"/>
      <c r="AF150" s="15"/>
      <c r="AH150" s="70"/>
      <c r="AI150" s="24"/>
      <c r="AJ150" s="15"/>
      <c r="AL150" s="70"/>
      <c r="AM150" s="24"/>
      <c r="AN150" s="15"/>
      <c r="AP150" s="70"/>
      <c r="AQ150" s="24"/>
      <c r="AR150" s="15"/>
      <c r="AS150" s="7"/>
      <c r="AT150" s="70"/>
      <c r="AU150" s="24"/>
      <c r="AV150" s="15"/>
    </row>
    <row r="151" spans="1:48" hidden="1" x14ac:dyDescent="0.25">
      <c r="B151" s="70"/>
      <c r="C151" s="24"/>
      <c r="D151" s="15"/>
      <c r="F151" s="70"/>
      <c r="G151" s="24"/>
      <c r="H151" s="15"/>
      <c r="J151" s="70"/>
      <c r="K151" s="24"/>
      <c r="L151" s="15"/>
      <c r="N151" s="70"/>
      <c r="O151" s="24"/>
      <c r="P151" s="15"/>
      <c r="R151" s="70"/>
      <c r="S151" s="24"/>
      <c r="T151" s="15"/>
      <c r="V151" s="70"/>
      <c r="W151" s="24"/>
      <c r="X151" s="15"/>
      <c r="Z151" s="70"/>
      <c r="AA151" s="24"/>
      <c r="AB151" s="15"/>
      <c r="AD151" s="70"/>
      <c r="AE151" s="24"/>
      <c r="AF151" s="15"/>
      <c r="AH151" s="70"/>
      <c r="AI151" s="24"/>
      <c r="AJ151" s="15"/>
      <c r="AL151" s="70"/>
      <c r="AM151" s="24"/>
      <c r="AN151" s="15"/>
      <c r="AP151" s="70"/>
      <c r="AQ151" s="24"/>
      <c r="AR151" s="15"/>
      <c r="AS151" s="7"/>
      <c r="AT151" s="70"/>
      <c r="AU151" s="24"/>
      <c r="AV151" s="15"/>
    </row>
    <row r="152" spans="1:48" hidden="1" x14ac:dyDescent="0.25">
      <c r="B152" s="70"/>
      <c r="C152" s="24"/>
      <c r="D152" s="15"/>
      <c r="F152" s="70"/>
      <c r="G152" s="24"/>
      <c r="H152" s="15"/>
      <c r="J152" s="70"/>
      <c r="K152" s="24"/>
      <c r="L152" s="15"/>
      <c r="N152" s="70"/>
      <c r="O152" s="24"/>
      <c r="P152" s="15"/>
      <c r="R152" s="70"/>
      <c r="S152" s="24"/>
      <c r="T152" s="15"/>
      <c r="V152" s="70"/>
      <c r="W152" s="24"/>
      <c r="X152" s="15"/>
      <c r="Z152" s="70"/>
      <c r="AA152" s="24"/>
      <c r="AB152" s="15"/>
      <c r="AD152" s="70"/>
      <c r="AE152" s="24"/>
      <c r="AF152" s="15"/>
      <c r="AH152" s="70"/>
      <c r="AI152" s="24"/>
      <c r="AJ152" s="15"/>
      <c r="AL152" s="70"/>
      <c r="AM152" s="24"/>
      <c r="AN152" s="15"/>
      <c r="AP152" s="70"/>
      <c r="AQ152" s="24"/>
      <c r="AR152" s="15"/>
      <c r="AS152" s="7"/>
      <c r="AT152" s="70"/>
      <c r="AU152" s="24"/>
      <c r="AV152" s="15"/>
    </row>
    <row r="153" spans="1:48" hidden="1" x14ac:dyDescent="0.25">
      <c r="B153" s="70"/>
      <c r="C153" s="24"/>
      <c r="D153" s="15"/>
      <c r="F153" s="70"/>
      <c r="G153" s="24"/>
      <c r="H153" s="15"/>
      <c r="J153" s="70"/>
      <c r="K153" s="24"/>
      <c r="L153" s="15"/>
      <c r="N153" s="70"/>
      <c r="O153" s="24"/>
      <c r="P153" s="15"/>
      <c r="R153" s="70"/>
      <c r="S153" s="24"/>
      <c r="T153" s="15"/>
      <c r="V153" s="70"/>
      <c r="W153" s="24"/>
      <c r="X153" s="15"/>
      <c r="Z153" s="70"/>
      <c r="AA153" s="24"/>
      <c r="AB153" s="15"/>
      <c r="AD153" s="70"/>
      <c r="AE153" s="24"/>
      <c r="AF153" s="15"/>
      <c r="AH153" s="70"/>
      <c r="AI153" s="24"/>
      <c r="AJ153" s="15"/>
      <c r="AL153" s="70"/>
      <c r="AM153" s="24"/>
      <c r="AN153" s="15"/>
      <c r="AP153" s="70"/>
      <c r="AQ153" s="24"/>
      <c r="AR153" s="15"/>
      <c r="AS153" s="7"/>
      <c r="AT153" s="70"/>
      <c r="AU153" s="24"/>
      <c r="AV153" s="15"/>
    </row>
    <row r="154" spans="1:48" x14ac:dyDescent="0.25">
      <c r="A154" t="s">
        <v>25</v>
      </c>
      <c r="B154" s="14"/>
      <c r="D154" s="20">
        <f>SUM(D107:D153)</f>
        <v>-4.8499999999999996</v>
      </c>
      <c r="F154" s="14"/>
      <c r="H154" s="20">
        <f>SUM(H107:H153)</f>
        <v>-7.2900000000000009</v>
      </c>
      <c r="J154" s="14"/>
      <c r="L154" s="20">
        <f>SUM(L107:L153)</f>
        <v>-9.3199999999999985</v>
      </c>
      <c r="N154" s="14"/>
      <c r="P154" s="20">
        <f>SUM(P107:P153)</f>
        <v>-9.3199999999999985</v>
      </c>
      <c r="R154" s="14"/>
      <c r="T154" s="20">
        <f>SUM(T107:T153)</f>
        <v>-9.3199999999999985</v>
      </c>
      <c r="V154" s="14"/>
      <c r="X154" s="20">
        <f>SUM(X107:X153)</f>
        <v>-9.3199999999999985</v>
      </c>
      <c r="Z154" s="14"/>
      <c r="AB154" s="20">
        <f>SUM(AB107:AB153)</f>
        <v>-15.86</v>
      </c>
      <c r="AD154" s="14"/>
      <c r="AF154" s="20">
        <f>SUM(AF107:AF153)</f>
        <v>-23.71</v>
      </c>
      <c r="AH154" s="14"/>
      <c r="AJ154" s="20">
        <f>SUM(AJ107:AJ153)</f>
        <v>-10.709999999999999</v>
      </c>
      <c r="AL154" s="14"/>
      <c r="AN154" s="20">
        <f>SUM(AN107:AN153)</f>
        <v>-10.74</v>
      </c>
      <c r="AP154" s="14"/>
      <c r="AR154" s="20">
        <f>SUM(AR107:AR153)</f>
        <v>-10.74</v>
      </c>
      <c r="AS154" s="39"/>
      <c r="AT154" s="14"/>
      <c r="AV154" s="20">
        <f>SUM(AV107:AV153)</f>
        <v>-10.74</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25">
      <c r="A157" t="str">
        <f>A75</f>
        <v>Commission Surcharge</v>
      </c>
      <c r="B157" s="23" cm="1">
        <f t="array" ref="B157">SUMPRODUCT(($A157=Input!$A$138:$A$143)*(B$13=Input!$C$137:$BJ$137)*(Input!$C$138:$BJ$143))</f>
        <v>7.0000000000000001E-3</v>
      </c>
      <c r="C157" s="7">
        <f>D154+D104</f>
        <v>46.3</v>
      </c>
      <c r="D157" s="15">
        <f>ROUND(B157*C157,2)</f>
        <v>0.32</v>
      </c>
      <c r="F157" s="23" cm="1">
        <f t="array" ref="F157">SUMPRODUCT(($A157=Input!$A$138:$A$143)*(F$13=Input!$C$137:$BJ$137)*(Input!$C$138:$BJ$143))</f>
        <v>7.0000000000000001E-3</v>
      </c>
      <c r="G157" s="7">
        <f>H154+H104</f>
        <v>43.86</v>
      </c>
      <c r="H157" s="15">
        <f>ROUND(F157*G157,2)</f>
        <v>0.31</v>
      </c>
      <c r="J157" s="23" cm="1">
        <f t="array" ref="J157">SUMPRODUCT(($A157=Input!$A$138:$A$143)*(J$13=Input!$C$137:$BJ$137)*(Input!$C$138:$BJ$143))</f>
        <v>7.0000000000000001E-3</v>
      </c>
      <c r="K157" s="7">
        <f>L154+L104</f>
        <v>46.089999999999996</v>
      </c>
      <c r="L157" s="15">
        <f>ROUND(J157*K157,2)</f>
        <v>0.32</v>
      </c>
      <c r="N157" s="23" cm="1">
        <f t="array" ref="N157">SUMPRODUCT(($A157=Input!$A$138:$A$143)*(N$13=Input!$C$137:$BJ$137)*(Input!$C$138:$BJ$143))</f>
        <v>7.0000000000000001E-3</v>
      </c>
      <c r="O157" s="7">
        <f>P154+P104</f>
        <v>46.089999999999996</v>
      </c>
      <c r="P157" s="15">
        <f>ROUND(N157*O157,2)</f>
        <v>0.32</v>
      </c>
      <c r="R157" s="23" cm="1">
        <f t="array" ref="R157">SUMPRODUCT(($A157=Input!$A$138:$A$143)*(R$13=Input!$C$137:$BJ$137)*(Input!$C$138:$BJ$143))</f>
        <v>7.0000000000000001E-3</v>
      </c>
      <c r="S157" s="7">
        <f>T154+T104</f>
        <v>46.089999999999996</v>
      </c>
      <c r="T157" s="15">
        <f>ROUND(R157*S157,2)</f>
        <v>0.32</v>
      </c>
      <c r="V157" s="23" cm="1">
        <f t="array" ref="V157">SUMPRODUCT(($A157=Input!$A$138:$A$143)*(V$13=Input!$C$137:$BJ$137)*(Input!$C$138:$BJ$143))</f>
        <v>7.0000000000000001E-3</v>
      </c>
      <c r="W157" s="7">
        <f>X154+X104</f>
        <v>46.089999999999996</v>
      </c>
      <c r="X157" s="15">
        <f>ROUND(V157*W157,2)</f>
        <v>0.32</v>
      </c>
      <c r="Z157" s="23" cm="1">
        <f t="array" ref="Z157">SUMPRODUCT(($A157=Input!$A$138:$A$143)*(Z$13=Input!$C$137:$BJ$137)*(Input!$C$138:$BJ$143))</f>
        <v>7.0000000000000001E-3</v>
      </c>
      <c r="AA157" s="7">
        <f>AB154+AB104</f>
        <v>39.549999999999997</v>
      </c>
      <c r="AB157" s="15">
        <f>ROUND(Z157*AA157,2)</f>
        <v>0.28000000000000003</v>
      </c>
      <c r="AD157" s="23" cm="1">
        <f t="array" ref="AD157">SUMPRODUCT(($A157=Input!$A$138:$A$143)*(AD$13=Input!$C$137:$BJ$137)*(Input!$C$138:$BJ$143))</f>
        <v>7.0000000000000001E-3</v>
      </c>
      <c r="AE157" s="7">
        <f>AF154+AF104</f>
        <v>31.699999999999996</v>
      </c>
      <c r="AF157" s="15">
        <f>ROUND(AD157*AE157,2)</f>
        <v>0.22</v>
      </c>
      <c r="AH157" s="23" cm="1">
        <f t="array" ref="AH157">SUMPRODUCT(($A157=Input!$A$138:$A$143)*(AH$13=Input!$C$137:$BJ$137)*(Input!$C$138:$BJ$143))</f>
        <v>7.0000000000000001E-3</v>
      </c>
      <c r="AI157" s="7">
        <f>AJ154+AJ104</f>
        <v>44.699999999999996</v>
      </c>
      <c r="AJ157" s="15">
        <f>ROUND(AH157*AI157,2)</f>
        <v>0.31</v>
      </c>
      <c r="AL157" s="23" cm="1">
        <f t="array" ref="AL157">SUMPRODUCT(($A157=Input!$A$138:$A$143)*(AL$13=Input!$C$137:$BJ$137)*(Input!$C$138:$BJ$143))</f>
        <v>7.0000000000000001E-3</v>
      </c>
      <c r="AM157" s="7">
        <f>AN154+AN104</f>
        <v>44.76</v>
      </c>
      <c r="AN157" s="15">
        <f>ROUND(AL157*AM157,2)</f>
        <v>0.31</v>
      </c>
      <c r="AP157" s="23" cm="1">
        <f t="array" ref="AP157">SUMPRODUCT(($A157=Input!$A$138:$A$143)*(AP$13=Input!$C$137:$BJ$137)*(Input!$C$138:$BJ$143))</f>
        <v>7.0000000000000001E-3</v>
      </c>
      <c r="AQ157" s="7">
        <f>AR154+AR104</f>
        <v>44.76</v>
      </c>
      <c r="AR157" s="15">
        <f>ROUND(AP157*AQ157,2)</f>
        <v>0.31</v>
      </c>
      <c r="AS157" s="7"/>
      <c r="AT157" s="23" cm="1">
        <f t="array" ref="AT157">SUMPRODUCT(($A157=Input!$A$138:$A$143)*(AT$13=Input!$C$137:$BJ$137)*(Input!$C$138:$BJ$143))</f>
        <v>7.0000000000000001E-3</v>
      </c>
      <c r="AU157" s="7">
        <f>AV154+AV104</f>
        <v>44.76</v>
      </c>
      <c r="AV157" s="15">
        <f>ROUND(AT157*AU157,2)</f>
        <v>0.31</v>
      </c>
    </row>
    <row r="158" spans="1:48" ht="14.65" customHeight="1" x14ac:dyDescent="0.25">
      <c r="A158" t="str">
        <f t="shared" ref="A158:A162" si="98">A76</f>
        <v>License Tax</v>
      </c>
      <c r="B158" s="23" cm="1">
        <f t="array" ref="B158">SUMPRODUCT(($A158=Input!$A$138:$A$143)*(B$13=Input!$C$137:$BJ$137)*(Input!$C$138:$BJ$143))</f>
        <v>0</v>
      </c>
      <c r="C158" s="7">
        <f>C157</f>
        <v>46.3</v>
      </c>
      <c r="D158" s="15">
        <f t="shared" ref="D158:D162" si="99">ROUND(B158*C158,2)</f>
        <v>0</v>
      </c>
      <c r="F158" s="23" cm="1">
        <f t="array" ref="F158">SUMPRODUCT(($A158=Input!$A$138:$A$143)*(F$13=Input!$C$137:$BJ$137)*(Input!$C$138:$BJ$143))</f>
        <v>0</v>
      </c>
      <c r="G158" s="7">
        <f>G157</f>
        <v>43.86</v>
      </c>
      <c r="H158" s="15">
        <f t="shared" ref="H158:H162" si="100">ROUND(F158*G158,2)</f>
        <v>0</v>
      </c>
      <c r="J158" s="23" cm="1">
        <f t="array" ref="J158">SUMPRODUCT(($A158=Input!$A$138:$A$143)*(J$13=Input!$C$137:$BJ$137)*(Input!$C$138:$BJ$143))</f>
        <v>0</v>
      </c>
      <c r="K158" s="7">
        <f>K157</f>
        <v>46.089999999999996</v>
      </c>
      <c r="L158" s="15">
        <f t="shared" ref="L158:L162" si="101">ROUND(J158*K158,2)</f>
        <v>0</v>
      </c>
      <c r="N158" s="23" cm="1">
        <f t="array" ref="N158">SUMPRODUCT(($A158=Input!$A$138:$A$143)*(N$13=Input!$C$137:$BJ$137)*(Input!$C$138:$BJ$143))</f>
        <v>0</v>
      </c>
      <c r="O158" s="7">
        <f>O157</f>
        <v>46.089999999999996</v>
      </c>
      <c r="P158" s="15">
        <f t="shared" ref="P158:P162" si="102">ROUND(N158*O158,2)</f>
        <v>0</v>
      </c>
      <c r="R158" s="23" cm="1">
        <f t="array" ref="R158">SUMPRODUCT(($A158=Input!$A$138:$A$143)*(R$13=Input!$C$137:$BJ$137)*(Input!$C$138:$BJ$143))</f>
        <v>0</v>
      </c>
      <c r="S158" s="7">
        <f>S157</f>
        <v>46.089999999999996</v>
      </c>
      <c r="T158" s="15">
        <f t="shared" ref="T158:T162" si="103">ROUND(R158*S158,2)</f>
        <v>0</v>
      </c>
      <c r="V158" s="23" cm="1">
        <f t="array" ref="V158">SUMPRODUCT(($A158=Input!$A$138:$A$143)*(V$13=Input!$C$137:$BJ$137)*(Input!$C$138:$BJ$143))</f>
        <v>0</v>
      </c>
      <c r="W158" s="7">
        <f>W157</f>
        <v>46.089999999999996</v>
      </c>
      <c r="X158" s="15">
        <f t="shared" ref="X158:X162" si="104">ROUND(V158*W158,2)</f>
        <v>0</v>
      </c>
      <c r="Z158" s="23" cm="1">
        <f t="array" ref="Z158">SUMPRODUCT(($A158=Input!$A$138:$A$143)*(Z$13=Input!$C$137:$BJ$137)*(Input!$C$138:$BJ$143))</f>
        <v>0</v>
      </c>
      <c r="AA158" s="7">
        <f>AA157</f>
        <v>39.549999999999997</v>
      </c>
      <c r="AB158" s="15">
        <f t="shared" ref="AB158:AB162" si="105">ROUND(Z158*AA158,2)</f>
        <v>0</v>
      </c>
      <c r="AD158" s="23" cm="1">
        <f t="array" ref="AD158">SUMPRODUCT(($A158=Input!$A$138:$A$143)*(AD$13=Input!$C$137:$BJ$137)*(Input!$C$138:$BJ$143))</f>
        <v>0</v>
      </c>
      <c r="AE158" s="7">
        <f>AE157</f>
        <v>31.699999999999996</v>
      </c>
      <c r="AF158" s="15">
        <f t="shared" ref="AF158:AF162" si="106">ROUND(AD158*AE158,2)</f>
        <v>0</v>
      </c>
      <c r="AH158" s="23" cm="1">
        <f t="array" ref="AH158">SUMPRODUCT(($A158=Input!$A$138:$A$143)*(AH$13=Input!$C$137:$BJ$137)*(Input!$C$138:$BJ$143))</f>
        <v>0</v>
      </c>
      <c r="AI158" s="7">
        <f>AI157</f>
        <v>44.699999999999996</v>
      </c>
      <c r="AJ158" s="15">
        <f t="shared" ref="AJ158:AJ162" si="107">ROUND(AH158*AI158,2)</f>
        <v>0</v>
      </c>
      <c r="AL158" s="23" cm="1">
        <f t="array" ref="AL158">SUMPRODUCT(($A158=Input!$A$138:$A$143)*(AL$13=Input!$C$137:$BJ$137)*(Input!$C$138:$BJ$143))</f>
        <v>0</v>
      </c>
      <c r="AM158" s="7">
        <f>AM157</f>
        <v>44.76</v>
      </c>
      <c r="AN158" s="15">
        <f t="shared" ref="AN158:AN162" si="108">ROUND(AL158*AM158,2)</f>
        <v>0</v>
      </c>
      <c r="AP158" s="23" cm="1">
        <f t="array" ref="AP158">SUMPRODUCT(($A158=Input!$A$138:$A$143)*(AP$13=Input!$C$137:$BJ$137)*(Input!$C$138:$BJ$143))</f>
        <v>0</v>
      </c>
      <c r="AQ158" s="7">
        <f>AQ157</f>
        <v>44.76</v>
      </c>
      <c r="AR158" s="15">
        <f t="shared" ref="AR158:AR162" si="109">ROUND(AP158*AQ158,2)</f>
        <v>0</v>
      </c>
      <c r="AT158" s="23" cm="1">
        <f t="array" ref="AT158">SUMPRODUCT(($A158=Input!$A$138:$A$143)*(AT$13=Input!$C$137:$BJ$137)*(Input!$C$138:$BJ$143))</f>
        <v>0</v>
      </c>
      <c r="AU158" s="7">
        <f>AU157</f>
        <v>44.76</v>
      </c>
      <c r="AV158" s="15">
        <f t="shared" ref="AV158:AV162" si="110">ROUND(AT158*AU158,2)</f>
        <v>0</v>
      </c>
    </row>
    <row r="159" spans="1:48" ht="14.65" customHeight="1" x14ac:dyDescent="0.25">
      <c r="A159" t="str">
        <f t="shared" si="98"/>
        <v>Franchise Fee</v>
      </c>
      <c r="B159" s="23" cm="1">
        <f t="array" ref="B159">SUMPRODUCT(($A159=Input!$A$138:$A$143)*(B$13=Input!$C$137:$BJ$137)*(Input!$C$138:$BJ$143))</f>
        <v>0.02</v>
      </c>
      <c r="C159" s="7">
        <f t="shared" ref="C159:C162" si="111">C158</f>
        <v>46.3</v>
      </c>
      <c r="D159" s="15">
        <f t="shared" si="99"/>
        <v>0.93</v>
      </c>
      <c r="F159" s="23" cm="1">
        <f t="array" ref="F159">SUMPRODUCT(($A159=Input!$A$138:$A$143)*(F$13=Input!$C$137:$BJ$137)*(Input!$C$138:$BJ$143))</f>
        <v>0.02</v>
      </c>
      <c r="G159" s="7">
        <f t="shared" ref="G159:G162" si="112">G158</f>
        <v>43.86</v>
      </c>
      <c r="H159" s="15">
        <f t="shared" si="100"/>
        <v>0.88</v>
      </c>
      <c r="J159" s="23" cm="1">
        <f t="array" ref="J159">SUMPRODUCT(($A159=Input!$A$138:$A$143)*(J$13=Input!$C$137:$BJ$137)*(Input!$C$138:$BJ$143))</f>
        <v>0.02</v>
      </c>
      <c r="K159" s="7">
        <f t="shared" ref="K159:K162" si="113">K158</f>
        <v>46.089999999999996</v>
      </c>
      <c r="L159" s="15">
        <f t="shared" si="101"/>
        <v>0.92</v>
      </c>
      <c r="N159" s="23" cm="1">
        <f t="array" ref="N159">SUMPRODUCT(($A159=Input!$A$138:$A$143)*(N$13=Input!$C$137:$BJ$137)*(Input!$C$138:$BJ$143))</f>
        <v>0.02</v>
      </c>
      <c r="O159" s="7">
        <f t="shared" ref="O159:O162" si="114">O158</f>
        <v>46.089999999999996</v>
      </c>
      <c r="P159" s="15">
        <f t="shared" si="102"/>
        <v>0.92</v>
      </c>
      <c r="R159" s="23" cm="1">
        <f t="array" ref="R159">SUMPRODUCT(($A159=Input!$A$138:$A$143)*(R$13=Input!$C$137:$BJ$137)*(Input!$C$138:$BJ$143))</f>
        <v>0.02</v>
      </c>
      <c r="S159" s="7">
        <f t="shared" ref="S159:S162" si="115">S158</f>
        <v>46.089999999999996</v>
      </c>
      <c r="T159" s="15">
        <f t="shared" si="103"/>
        <v>0.92</v>
      </c>
      <c r="V159" s="23" cm="1">
        <f t="array" ref="V159">SUMPRODUCT(($A159=Input!$A$138:$A$143)*(V$13=Input!$C$137:$BJ$137)*(Input!$C$138:$BJ$143))</f>
        <v>0.02</v>
      </c>
      <c r="W159" s="7">
        <f t="shared" ref="W159:W162" si="116">W158</f>
        <v>46.089999999999996</v>
      </c>
      <c r="X159" s="15">
        <f t="shared" si="104"/>
        <v>0.92</v>
      </c>
      <c r="Z159" s="23" cm="1">
        <f t="array" ref="Z159">SUMPRODUCT(($A159=Input!$A$138:$A$143)*(Z$13=Input!$C$137:$BJ$137)*(Input!$C$138:$BJ$143))</f>
        <v>0.02</v>
      </c>
      <c r="AA159" s="7">
        <f t="shared" ref="AA159:AA162" si="117">AA158</f>
        <v>39.549999999999997</v>
      </c>
      <c r="AB159" s="15">
        <f t="shared" si="105"/>
        <v>0.79</v>
      </c>
      <c r="AD159" s="23" cm="1">
        <f t="array" ref="AD159">SUMPRODUCT(($A159=Input!$A$138:$A$143)*(AD$13=Input!$C$137:$BJ$137)*(Input!$C$138:$BJ$143))</f>
        <v>0.02</v>
      </c>
      <c r="AE159" s="7">
        <f t="shared" ref="AE159:AE162" si="118">AE158</f>
        <v>31.699999999999996</v>
      </c>
      <c r="AF159" s="15">
        <f t="shared" si="106"/>
        <v>0.63</v>
      </c>
      <c r="AH159" s="23" cm="1">
        <f t="array" ref="AH159">SUMPRODUCT(($A159=Input!$A$138:$A$143)*(AH$13=Input!$C$137:$BJ$137)*(Input!$C$138:$BJ$143))</f>
        <v>0.02</v>
      </c>
      <c r="AI159" s="7">
        <f t="shared" ref="AI159:AI162" si="119">AI158</f>
        <v>44.699999999999996</v>
      </c>
      <c r="AJ159" s="15">
        <f t="shared" si="107"/>
        <v>0.89</v>
      </c>
      <c r="AL159" s="23" cm="1">
        <f t="array" ref="AL159">SUMPRODUCT(($A159=Input!$A$138:$A$143)*(AL$13=Input!$C$137:$BJ$137)*(Input!$C$138:$BJ$143))</f>
        <v>0.02</v>
      </c>
      <c r="AM159" s="7">
        <f t="shared" ref="AM159:AM162" si="120">AM158</f>
        <v>44.76</v>
      </c>
      <c r="AN159" s="15">
        <f t="shared" si="108"/>
        <v>0.9</v>
      </c>
      <c r="AP159" s="23" cm="1">
        <f t="array" ref="AP159">SUMPRODUCT(($A159=Input!$A$138:$A$143)*(AP$13=Input!$C$137:$BJ$137)*(Input!$C$138:$BJ$143))</f>
        <v>0.02</v>
      </c>
      <c r="AQ159" s="7">
        <f t="shared" ref="AQ159:AQ162" si="121">AQ158</f>
        <v>44.76</v>
      </c>
      <c r="AR159" s="15">
        <f t="shared" si="109"/>
        <v>0.9</v>
      </c>
      <c r="AT159" s="23" cm="1">
        <f t="array" ref="AT159">SUMPRODUCT(($A159=Input!$A$138:$A$143)*(AT$13=Input!$C$137:$BJ$137)*(Input!$C$138:$BJ$143))</f>
        <v>0.02</v>
      </c>
      <c r="AU159" s="7">
        <f t="shared" ref="AU159:AU162" si="122">AU158</f>
        <v>44.76</v>
      </c>
      <c r="AV159" s="15">
        <f t="shared" si="110"/>
        <v>0.9</v>
      </c>
    </row>
    <row r="160" spans="1:48" ht="14.65" hidden="1" customHeight="1" x14ac:dyDescent="0.25">
      <c r="A160" t="str">
        <f t="shared" si="98"/>
        <v>Reserved</v>
      </c>
      <c r="B160" s="23" cm="1">
        <f t="array" ref="B160">SUMPRODUCT(($A160=Input!$A$138:$A$143)*(B$13=Input!$C$137:$BJ$137)*(Input!$C$138:$BJ$143))</f>
        <v>0</v>
      </c>
      <c r="C160" s="7">
        <f t="shared" si="111"/>
        <v>46.3</v>
      </c>
      <c r="D160" s="15">
        <f t="shared" si="99"/>
        <v>0</v>
      </c>
      <c r="F160" s="23" cm="1">
        <f t="array" ref="F160">SUMPRODUCT(($A160=Input!$A$138:$A$143)*(F$13=Input!$C$137:$BJ$137)*(Input!$C$138:$BJ$143))</f>
        <v>0</v>
      </c>
      <c r="G160" s="7">
        <f t="shared" si="112"/>
        <v>43.86</v>
      </c>
      <c r="H160" s="15">
        <f t="shared" si="100"/>
        <v>0</v>
      </c>
      <c r="J160" s="23" cm="1">
        <f t="array" ref="J160">SUMPRODUCT(($A160=Input!$A$138:$A$143)*(J$13=Input!$C$137:$BJ$137)*(Input!$C$138:$BJ$143))</f>
        <v>0</v>
      </c>
      <c r="K160" s="7">
        <f t="shared" si="113"/>
        <v>46.089999999999996</v>
      </c>
      <c r="L160" s="15">
        <f t="shared" si="101"/>
        <v>0</v>
      </c>
      <c r="N160" s="23" cm="1">
        <f t="array" ref="N160">SUMPRODUCT(($A160=Input!$A$138:$A$143)*(N$13=Input!$C$137:$BJ$137)*(Input!$C$138:$BJ$143))</f>
        <v>0</v>
      </c>
      <c r="O160" s="7">
        <f t="shared" si="114"/>
        <v>46.089999999999996</v>
      </c>
      <c r="P160" s="15">
        <f t="shared" si="102"/>
        <v>0</v>
      </c>
      <c r="R160" s="23" cm="1">
        <f t="array" ref="R160">SUMPRODUCT(($A160=Input!$A$138:$A$143)*(R$13=Input!$C$137:$BJ$137)*(Input!$C$138:$BJ$143))</f>
        <v>0</v>
      </c>
      <c r="S160" s="7">
        <f t="shared" si="115"/>
        <v>46.089999999999996</v>
      </c>
      <c r="T160" s="15">
        <f t="shared" si="103"/>
        <v>0</v>
      </c>
      <c r="V160" s="23" cm="1">
        <f t="array" ref="V160">SUMPRODUCT(($A160=Input!$A$138:$A$143)*(V$13=Input!$C$137:$BJ$137)*(Input!$C$138:$BJ$143))</f>
        <v>0</v>
      </c>
      <c r="W160" s="7">
        <f t="shared" si="116"/>
        <v>46.089999999999996</v>
      </c>
      <c r="X160" s="15">
        <f t="shared" si="104"/>
        <v>0</v>
      </c>
      <c r="Z160" s="23" cm="1">
        <f t="array" ref="Z160">SUMPRODUCT(($A160=Input!$A$138:$A$143)*(Z$13=Input!$C$137:$BJ$137)*(Input!$C$138:$BJ$143))</f>
        <v>0</v>
      </c>
      <c r="AA160" s="7">
        <f t="shared" si="117"/>
        <v>39.549999999999997</v>
      </c>
      <c r="AB160" s="15">
        <f t="shared" si="105"/>
        <v>0</v>
      </c>
      <c r="AD160" s="23" cm="1">
        <f t="array" ref="AD160">SUMPRODUCT(($A160=Input!$A$138:$A$143)*(AD$13=Input!$C$137:$BJ$137)*(Input!$C$138:$BJ$143))</f>
        <v>0</v>
      </c>
      <c r="AE160" s="7">
        <f t="shared" si="118"/>
        <v>31.699999999999996</v>
      </c>
      <c r="AF160" s="15">
        <f t="shared" si="106"/>
        <v>0</v>
      </c>
      <c r="AH160" s="23" cm="1">
        <f t="array" ref="AH160">SUMPRODUCT(($A160=Input!$A$138:$A$143)*(AH$13=Input!$C$137:$BJ$137)*(Input!$C$138:$BJ$143))</f>
        <v>0</v>
      </c>
      <c r="AI160" s="7">
        <f t="shared" si="119"/>
        <v>44.699999999999996</v>
      </c>
      <c r="AJ160" s="15">
        <f t="shared" si="107"/>
        <v>0</v>
      </c>
      <c r="AL160" s="23" cm="1">
        <f t="array" ref="AL160">SUMPRODUCT(($A160=Input!$A$138:$A$143)*(AL$13=Input!$C$137:$BJ$137)*(Input!$C$138:$BJ$143))</f>
        <v>0</v>
      </c>
      <c r="AM160" s="7">
        <f t="shared" si="120"/>
        <v>44.76</v>
      </c>
      <c r="AN160" s="15">
        <f t="shared" si="108"/>
        <v>0</v>
      </c>
      <c r="AP160" s="23" cm="1">
        <f t="array" ref="AP160">SUMPRODUCT(($A160=Input!$A$138:$A$143)*(AP$13=Input!$C$137:$BJ$137)*(Input!$C$138:$BJ$143))</f>
        <v>0</v>
      </c>
      <c r="AQ160" s="7">
        <f t="shared" si="121"/>
        <v>44.76</v>
      </c>
      <c r="AR160" s="15">
        <f t="shared" si="109"/>
        <v>0</v>
      </c>
      <c r="AT160" s="23" cm="1">
        <f t="array" ref="AT160">SUMPRODUCT(($A160=Input!$A$138:$A$143)*(AT$13=Input!$C$137:$BJ$137)*(Input!$C$138:$BJ$143))</f>
        <v>0</v>
      </c>
      <c r="AU160" s="7">
        <f t="shared" si="122"/>
        <v>44.76</v>
      </c>
      <c r="AV160" s="15">
        <f t="shared" si="110"/>
        <v>0</v>
      </c>
    </row>
    <row r="161" spans="1:48" ht="14.65" hidden="1" customHeight="1" x14ac:dyDescent="0.25">
      <c r="A161" t="str">
        <f t="shared" si="98"/>
        <v>Reserved</v>
      </c>
      <c r="B161" s="23" cm="1">
        <f t="array" ref="B161">SUMPRODUCT(($A161=Input!$A$138:$A$143)*(B$13=Input!$C$137:$BJ$137)*(Input!$C$138:$BJ$143))</f>
        <v>0</v>
      </c>
      <c r="C161" s="7">
        <f t="shared" si="111"/>
        <v>46.3</v>
      </c>
      <c r="D161" s="15">
        <f t="shared" si="99"/>
        <v>0</v>
      </c>
      <c r="F161" s="23" cm="1">
        <f t="array" ref="F161">SUMPRODUCT(($A161=Input!$A$138:$A$143)*(F$13=Input!$C$137:$BJ$137)*(Input!$C$138:$BJ$143))</f>
        <v>0</v>
      </c>
      <c r="G161" s="7">
        <f t="shared" si="112"/>
        <v>43.86</v>
      </c>
      <c r="H161" s="15">
        <f t="shared" si="100"/>
        <v>0</v>
      </c>
      <c r="J161" s="23" cm="1">
        <f t="array" ref="J161">SUMPRODUCT(($A161=Input!$A$138:$A$143)*(J$13=Input!$C$137:$BJ$137)*(Input!$C$138:$BJ$143))</f>
        <v>0</v>
      </c>
      <c r="K161" s="7">
        <f t="shared" si="113"/>
        <v>46.089999999999996</v>
      </c>
      <c r="L161" s="15">
        <f t="shared" si="101"/>
        <v>0</v>
      </c>
      <c r="N161" s="23" cm="1">
        <f t="array" ref="N161">SUMPRODUCT(($A161=Input!$A$138:$A$143)*(N$13=Input!$C$137:$BJ$137)*(Input!$C$138:$BJ$143))</f>
        <v>0</v>
      </c>
      <c r="O161" s="7">
        <f t="shared" si="114"/>
        <v>46.089999999999996</v>
      </c>
      <c r="P161" s="15">
        <f t="shared" si="102"/>
        <v>0</v>
      </c>
      <c r="R161" s="23" cm="1">
        <f t="array" ref="R161">SUMPRODUCT(($A161=Input!$A$138:$A$143)*(R$13=Input!$C$137:$BJ$137)*(Input!$C$138:$BJ$143))</f>
        <v>0</v>
      </c>
      <c r="S161" s="7">
        <f t="shared" si="115"/>
        <v>46.089999999999996</v>
      </c>
      <c r="T161" s="15">
        <f t="shared" si="103"/>
        <v>0</v>
      </c>
      <c r="V161" s="23" cm="1">
        <f t="array" ref="V161">SUMPRODUCT(($A161=Input!$A$138:$A$143)*(V$13=Input!$C$137:$BJ$137)*(Input!$C$138:$BJ$143))</f>
        <v>0</v>
      </c>
      <c r="W161" s="7">
        <f t="shared" si="116"/>
        <v>46.089999999999996</v>
      </c>
      <c r="X161" s="15">
        <f t="shared" si="104"/>
        <v>0</v>
      </c>
      <c r="Z161" s="23" cm="1">
        <f t="array" ref="Z161">SUMPRODUCT(($A161=Input!$A$138:$A$143)*(Z$13=Input!$C$137:$BJ$137)*(Input!$C$138:$BJ$143))</f>
        <v>0</v>
      </c>
      <c r="AA161" s="7">
        <f t="shared" si="117"/>
        <v>39.549999999999997</v>
      </c>
      <c r="AB161" s="15">
        <f t="shared" si="105"/>
        <v>0</v>
      </c>
      <c r="AD161" s="23" cm="1">
        <f t="array" ref="AD161">SUMPRODUCT(($A161=Input!$A$138:$A$143)*(AD$13=Input!$C$137:$BJ$137)*(Input!$C$138:$BJ$143))</f>
        <v>0</v>
      </c>
      <c r="AE161" s="7">
        <f t="shared" si="118"/>
        <v>31.699999999999996</v>
      </c>
      <c r="AF161" s="15">
        <f t="shared" si="106"/>
        <v>0</v>
      </c>
      <c r="AH161" s="23" cm="1">
        <f t="array" ref="AH161">SUMPRODUCT(($A161=Input!$A$138:$A$143)*(AH$13=Input!$C$137:$BJ$137)*(Input!$C$138:$BJ$143))</f>
        <v>0</v>
      </c>
      <c r="AI161" s="7">
        <f t="shared" si="119"/>
        <v>44.699999999999996</v>
      </c>
      <c r="AJ161" s="15">
        <f t="shared" si="107"/>
        <v>0</v>
      </c>
      <c r="AL161" s="23" cm="1">
        <f t="array" ref="AL161">SUMPRODUCT(($A161=Input!$A$138:$A$143)*(AL$13=Input!$C$137:$BJ$137)*(Input!$C$138:$BJ$143))</f>
        <v>0</v>
      </c>
      <c r="AM161" s="7">
        <f t="shared" si="120"/>
        <v>44.76</v>
      </c>
      <c r="AN161" s="15">
        <f t="shared" si="108"/>
        <v>0</v>
      </c>
      <c r="AP161" s="23" cm="1">
        <f t="array" ref="AP161">SUMPRODUCT(($A161=Input!$A$138:$A$143)*(AP$13=Input!$C$137:$BJ$137)*(Input!$C$138:$BJ$143))</f>
        <v>0</v>
      </c>
      <c r="AQ161" s="7">
        <f t="shared" si="121"/>
        <v>44.76</v>
      </c>
      <c r="AR161" s="15">
        <f t="shared" si="109"/>
        <v>0</v>
      </c>
      <c r="AT161" s="23" cm="1">
        <f t="array" ref="AT161">SUMPRODUCT(($A161=Input!$A$138:$A$143)*(AT$13=Input!$C$137:$BJ$137)*(Input!$C$138:$BJ$143))</f>
        <v>0</v>
      </c>
      <c r="AU161" s="7">
        <f t="shared" si="122"/>
        <v>44.76</v>
      </c>
      <c r="AV161" s="15">
        <f t="shared" si="110"/>
        <v>0</v>
      </c>
    </row>
    <row r="162" spans="1:48" ht="14.65" hidden="1" customHeight="1" x14ac:dyDescent="0.25">
      <c r="A162" t="str">
        <f t="shared" si="98"/>
        <v>Reserved</v>
      </c>
      <c r="B162" s="23" cm="1">
        <f t="array" ref="B162">SUMPRODUCT(($A162=Input!$A$138:$A$143)*(B$13=Input!$C$137:$BJ$137)*(Input!$C$138:$BJ$143))</f>
        <v>0</v>
      </c>
      <c r="C162" s="7">
        <f t="shared" si="111"/>
        <v>46.3</v>
      </c>
      <c r="D162" s="15">
        <f t="shared" si="99"/>
        <v>0</v>
      </c>
      <c r="F162" s="23" cm="1">
        <f t="array" ref="F162">SUMPRODUCT(($A162=Input!$A$138:$A$143)*(F$13=Input!$C$137:$BJ$137)*(Input!$C$138:$BJ$143))</f>
        <v>0</v>
      </c>
      <c r="G162" s="7">
        <f t="shared" si="112"/>
        <v>43.86</v>
      </c>
      <c r="H162" s="15">
        <f t="shared" si="100"/>
        <v>0</v>
      </c>
      <c r="J162" s="23" cm="1">
        <f t="array" ref="J162">SUMPRODUCT(($A162=Input!$A$138:$A$143)*(J$13=Input!$C$137:$BJ$137)*(Input!$C$138:$BJ$143))</f>
        <v>0</v>
      </c>
      <c r="K162" s="7">
        <f t="shared" si="113"/>
        <v>46.089999999999996</v>
      </c>
      <c r="L162" s="15">
        <f t="shared" si="101"/>
        <v>0</v>
      </c>
      <c r="N162" s="23" cm="1">
        <f t="array" ref="N162">SUMPRODUCT(($A162=Input!$A$138:$A$143)*(N$13=Input!$C$137:$BJ$137)*(Input!$C$138:$BJ$143))</f>
        <v>0</v>
      </c>
      <c r="O162" s="7">
        <f t="shared" si="114"/>
        <v>46.089999999999996</v>
      </c>
      <c r="P162" s="15">
        <f t="shared" si="102"/>
        <v>0</v>
      </c>
      <c r="R162" s="23" cm="1">
        <f t="array" ref="R162">SUMPRODUCT(($A162=Input!$A$138:$A$143)*(R$13=Input!$C$137:$BJ$137)*(Input!$C$138:$BJ$143))</f>
        <v>0</v>
      </c>
      <c r="S162" s="7">
        <f t="shared" si="115"/>
        <v>46.089999999999996</v>
      </c>
      <c r="T162" s="15">
        <f t="shared" si="103"/>
        <v>0</v>
      </c>
      <c r="V162" s="23" cm="1">
        <f t="array" ref="V162">SUMPRODUCT(($A162=Input!$A$138:$A$143)*(V$13=Input!$C$137:$BJ$137)*(Input!$C$138:$BJ$143))</f>
        <v>0</v>
      </c>
      <c r="W162" s="7">
        <f t="shared" si="116"/>
        <v>46.089999999999996</v>
      </c>
      <c r="X162" s="15">
        <f t="shared" si="104"/>
        <v>0</v>
      </c>
      <c r="Z162" s="23" cm="1">
        <f t="array" ref="Z162">SUMPRODUCT(($A162=Input!$A$138:$A$143)*(Z$13=Input!$C$137:$BJ$137)*(Input!$C$138:$BJ$143))</f>
        <v>0</v>
      </c>
      <c r="AA162" s="7">
        <f t="shared" si="117"/>
        <v>39.549999999999997</v>
      </c>
      <c r="AB162" s="15">
        <f t="shared" si="105"/>
        <v>0</v>
      </c>
      <c r="AD162" s="23" cm="1">
        <f t="array" ref="AD162">SUMPRODUCT(($A162=Input!$A$138:$A$143)*(AD$13=Input!$C$137:$BJ$137)*(Input!$C$138:$BJ$143))</f>
        <v>0</v>
      </c>
      <c r="AE162" s="7">
        <f t="shared" si="118"/>
        <v>31.699999999999996</v>
      </c>
      <c r="AF162" s="15">
        <f t="shared" si="106"/>
        <v>0</v>
      </c>
      <c r="AH162" s="23" cm="1">
        <f t="array" ref="AH162">SUMPRODUCT(($A162=Input!$A$138:$A$143)*(AH$13=Input!$C$137:$BJ$137)*(Input!$C$138:$BJ$143))</f>
        <v>0</v>
      </c>
      <c r="AI162" s="7">
        <f t="shared" si="119"/>
        <v>44.699999999999996</v>
      </c>
      <c r="AJ162" s="15">
        <f t="shared" si="107"/>
        <v>0</v>
      </c>
      <c r="AL162" s="23" cm="1">
        <f t="array" ref="AL162">SUMPRODUCT(($A162=Input!$A$138:$A$143)*(AL$13=Input!$C$137:$BJ$137)*(Input!$C$138:$BJ$143))</f>
        <v>0</v>
      </c>
      <c r="AM162" s="7">
        <f t="shared" si="120"/>
        <v>44.76</v>
      </c>
      <c r="AN162" s="15">
        <f t="shared" si="108"/>
        <v>0</v>
      </c>
      <c r="AP162" s="23" cm="1">
        <f t="array" ref="AP162">SUMPRODUCT(($A162=Input!$A$138:$A$143)*(AP$13=Input!$C$137:$BJ$137)*(Input!$C$138:$BJ$143))</f>
        <v>0</v>
      </c>
      <c r="AQ162" s="7">
        <f t="shared" si="121"/>
        <v>44.76</v>
      </c>
      <c r="AR162" s="15">
        <f t="shared" si="109"/>
        <v>0</v>
      </c>
      <c r="AT162" s="23" cm="1">
        <f t="array" ref="AT162">SUMPRODUCT(($A162=Input!$A$138:$A$143)*(AT$13=Input!$C$137:$BJ$137)*(Input!$C$138:$BJ$143))</f>
        <v>0</v>
      </c>
      <c r="AU162" s="7">
        <f t="shared" si="122"/>
        <v>44.76</v>
      </c>
      <c r="AV162" s="15">
        <f t="shared" si="110"/>
        <v>0</v>
      </c>
    </row>
    <row r="163" spans="1:48" x14ac:dyDescent="0.25">
      <c r="A163" t="s">
        <v>25</v>
      </c>
      <c r="B163" s="14"/>
      <c r="D163" s="20">
        <f>SUM(D157:D162)</f>
        <v>1.25</v>
      </c>
      <c r="F163" s="14"/>
      <c r="H163" s="20">
        <f>SUM(H157:H162)</f>
        <v>1.19</v>
      </c>
      <c r="J163" s="14"/>
      <c r="L163" s="20">
        <f>SUM(L157:L162)</f>
        <v>1.24</v>
      </c>
      <c r="N163" s="14"/>
      <c r="P163" s="20">
        <f>SUM(P157:P162)</f>
        <v>1.24</v>
      </c>
      <c r="R163" s="14"/>
      <c r="T163" s="20">
        <f>SUM(T157:T162)</f>
        <v>1.24</v>
      </c>
      <c r="V163" s="14"/>
      <c r="X163" s="20">
        <f>SUM(X157:X162)</f>
        <v>1.24</v>
      </c>
      <c r="Z163" s="14"/>
      <c r="AB163" s="20">
        <f>SUM(AB157:AB162)</f>
        <v>1.07</v>
      </c>
      <c r="AD163" s="14"/>
      <c r="AF163" s="20">
        <f>SUM(AF157:AF162)</f>
        <v>0.85</v>
      </c>
      <c r="AH163" s="14"/>
      <c r="AJ163" s="20">
        <f>SUM(AJ157:AJ162)</f>
        <v>1.2</v>
      </c>
      <c r="AL163" s="14"/>
      <c r="AN163" s="20">
        <f>SUM(AN157:AN162)</f>
        <v>1.21</v>
      </c>
      <c r="AP163" s="14"/>
      <c r="AR163" s="20">
        <f>SUM(AR157:AR162)</f>
        <v>1.21</v>
      </c>
      <c r="AT163" s="14"/>
      <c r="AV163" s="20">
        <f>SUM(AV157:AV162)</f>
        <v>1.21</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26</v>
      </c>
      <c r="B165" s="21"/>
      <c r="C165" s="22"/>
      <c r="D165" s="25">
        <f>D104+D154+D163</f>
        <v>47.55</v>
      </c>
      <c r="F165" s="21"/>
      <c r="G165" s="22"/>
      <c r="H165" s="25">
        <f>H104+H154+H163</f>
        <v>45.05</v>
      </c>
      <c r="J165" s="21"/>
      <c r="K165" s="22"/>
      <c r="L165" s="25">
        <f>L104+L154+L163</f>
        <v>47.33</v>
      </c>
      <c r="N165" s="21"/>
      <c r="O165" s="22"/>
      <c r="P165" s="25">
        <f>P104+P154+P163</f>
        <v>47.33</v>
      </c>
      <c r="R165" s="21"/>
      <c r="S165" s="22"/>
      <c r="T165" s="25">
        <f>T104+T154+T163</f>
        <v>47.33</v>
      </c>
      <c r="V165" s="21"/>
      <c r="W165" s="22"/>
      <c r="X165" s="25">
        <f>X104+X154+X163</f>
        <v>47.33</v>
      </c>
      <c r="Z165" s="21"/>
      <c r="AA165" s="22"/>
      <c r="AB165" s="25">
        <f>AB104+AB154+AB163</f>
        <v>40.619999999999997</v>
      </c>
      <c r="AD165" s="21"/>
      <c r="AE165" s="22"/>
      <c r="AF165" s="25">
        <f>AF104+AF154+AF163</f>
        <v>32.549999999999997</v>
      </c>
      <c r="AH165" s="21"/>
      <c r="AI165" s="22"/>
      <c r="AJ165" s="25">
        <f>AJ104+AJ154+AJ163</f>
        <v>45.9</v>
      </c>
      <c r="AL165" s="21"/>
      <c r="AM165" s="22"/>
      <c r="AN165" s="25">
        <f>AN104+AN154+AN163</f>
        <v>45.97</v>
      </c>
      <c r="AP165" s="21"/>
      <c r="AQ165" s="22"/>
      <c r="AR165" s="25">
        <f>AR104+AR154+AR163</f>
        <v>45.97</v>
      </c>
      <c r="AS165" s="72"/>
      <c r="AT165" s="21"/>
      <c r="AU165" s="22"/>
      <c r="AV165" s="25">
        <f>AV104+AV154+AV163</f>
        <v>45.97</v>
      </c>
    </row>
    <row r="167" spans="1:48" x14ac:dyDescent="0.25">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95:AV95"/>
    <mergeCell ref="B95:D95"/>
    <mergeCell ref="F95:H95"/>
    <mergeCell ref="J95:L95"/>
    <mergeCell ref="N95:P95"/>
    <mergeCell ref="R95:T95"/>
    <mergeCell ref="V95:X95"/>
    <mergeCell ref="Z95:AB95"/>
    <mergeCell ref="AD95:AF95"/>
    <mergeCell ref="AH95:AJ95"/>
    <mergeCell ref="AL95:AN95"/>
    <mergeCell ref="AP95:AR95"/>
  </mergeCells>
  <pageMargins left="0.7" right="0.7" top="0.75" bottom="0.75" header="0.3" footer="0.3"/>
  <pageSetup scale="81" orientation="portrait" r:id="rId1"/>
  <rowBreaks count="1" manualBreakCount="1">
    <brk id="86" max="16383" man="1"/>
  </rowBreaks>
  <colBreaks count="4" manualBreakCount="4">
    <brk id="8" max="1048575" man="1"/>
    <brk id="20" max="1048575" man="1"/>
    <brk id="32" max="1048575" man="1"/>
    <brk id="40" max="1048575" man="1"/>
  </colBreaks>
  <customProperties>
    <customPr name="_pios_id" r:id="rId2"/>
  </customProperties>
  <extLst>
    <ext xmlns:x14="http://schemas.microsoft.com/office/spreadsheetml/2009/9/main" uri="{78C0D931-6437-407d-A8EE-F0AAD7539E65}">
      <x14:conditionalFormattings>
        <x14:conditionalFormatting xmlns:xm="http://schemas.microsoft.com/office/excel/2006/main">
          <x14:cfRule type="expression" priority="7" id="{66EA7B54-141B-497F-AEA6-A7E02AE1053D}">
            <xm:f>OR(Input!$B33="Fixed",Input!$B33="Volumetric")</xm:f>
            <x14:dxf>
              <numFmt numFmtId="172" formatCode="&quot;$&quot;#,##0.000"/>
            </x14:dxf>
          </x14:cfRule>
          <x14:cfRule type="expression" priority="8" id="{7F3A2D6F-9222-4686-87DE-9EEA3512AF51}">
            <xm:f>Input!$B33="Percentage"</xm:f>
            <x14:dxf>
              <numFmt numFmtId="166" formatCode="0.000%"/>
            </x14:dxf>
          </x14:cfRule>
          <xm:sqref>B25:B26 F25:F26 J25:J26 N25:N26 R25:R26 V25:V26 Z25:Z26 AD25:AD26 AH25:AH26 AL25:AL26 AP25:AP26 AT25:AT26 B28:B71 F28:F71 J28:J71 N28:N71 R28:R71 V28:V71 Z28:Z71 AD28:AD71 AH28:AH71 AL28:AL71 AP28:AP71 AT28:AT71</xm:sqref>
        </x14:conditionalFormatting>
        <x14:conditionalFormatting xmlns:xm="http://schemas.microsoft.com/office/excel/2006/main">
          <x14:cfRule type="expression" priority="5" id="{98B558A1-E149-4BFA-96F6-32C3EDE8C928}">
            <xm:f>OR(Input!$B86="Fixed",Input!$B86="Volumetric")</xm:f>
            <x14:dxf>
              <numFmt numFmtId="172" formatCode="&quot;$&quot;#,##0.000"/>
            </x14:dxf>
          </x14:cfRule>
          <x14:cfRule type="expression" priority="6" id="{E169910A-A129-418F-80BB-9851D8CD1370}">
            <xm:f>Input!$B86="Percentage"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23" id="{5FAF343A-BA17-4771-BD13-DDF064800A17}">
            <xm:f>OR(Input!$B139="Fixed",Input!$B139="Volumetric")</xm:f>
            <x14:dxf>
              <numFmt numFmtId="172" formatCode="&quot;$&quot;#,##0.000"/>
            </x14:dxf>
          </x14:cfRule>
          <x14:cfRule type="expression" priority="24" id="{3F53D3B9-2ABC-4FB0-9215-BDB9F758381F}">
            <xm:f>Input!$B139="Percentage"</xm:f>
            <x14:dxf>
              <numFmt numFmtId="166" formatCode="0.000%"/>
            </x14:dxf>
          </x14:cfRule>
          <xm:sqref>B123:B153 F123:F153 J123:J153 N123:N153 R123:R153 V123:V153 Z123:Z153 AD123:AD153 AH123:AH153 AL123:AL153 AP123:AP153 AT123:AT153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B00-000000000000}">
          <x14:formula1>
            <xm:f>Input!$A$147:$A$153</xm:f>
          </x14:formula1>
          <xm:sqref>B94 B12</xm:sqref>
        </x14:dataValidation>
        <x14:dataValidation type="list" allowBlank="1" showInputMessage="1" showErrorMessage="1" xr:uid="{00000000-0002-0000-0B00-000001000000}">
          <x14:formula1>
            <xm:f>Input!$A$29:$A$29</xm:f>
          </x14:formula1>
          <xm:sqref>B6</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AV167"/>
  <sheetViews>
    <sheetView view="pageBreakPreview" topLeftCell="A101" zoomScale="75" zoomScaleNormal="115" zoomScaleSheetLayoutView="75" workbookViewId="0">
      <pane xSplit="1" topLeftCell="B1" activePane="topRight" state="frozen"/>
      <selection activeCell="B89" sqref="B89"/>
      <selection pane="topRight" activeCell="B89" sqref="B89"/>
    </sheetView>
  </sheetViews>
  <sheetFormatPr defaultRowHeight="15" x14ac:dyDescent="0.25"/>
  <cols>
    <col min="1" max="1" width="30.42578125" customWidth="1"/>
    <col min="2" max="2" width="12.42578125" bestFit="1"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1.28515625" customWidth="1"/>
    <col min="46" max="46" width="9.28515625" customWidth="1"/>
    <col min="47" max="47" width="13.7109375" customWidth="1"/>
    <col min="48" max="48" width="9.28515625" customWidth="1"/>
  </cols>
  <sheetData>
    <row r="1" spans="1:48" x14ac:dyDescent="0.25">
      <c r="A1" s="1" t="str">
        <f>Input!A1</f>
        <v>California American Water</v>
      </c>
    </row>
    <row r="2" spans="1:48" x14ac:dyDescent="0.25">
      <c r="A2" s="1" t="s">
        <v>0</v>
      </c>
    </row>
    <row r="3" spans="1:48" x14ac:dyDescent="0.25">
      <c r="A3" s="1" t="str">
        <f>Input!A147</f>
        <v>Baldwin Hills</v>
      </c>
    </row>
    <row r="4" spans="1:48" ht="15.75" thickBot="1" x14ac:dyDescent="0.3">
      <c r="A4" s="1"/>
    </row>
    <row r="5" spans="1:48" x14ac:dyDescent="0.25">
      <c r="A5" s="9" t="s">
        <v>53</v>
      </c>
      <c r="B5" s="10">
        <f>Input!$B$9</f>
        <v>2026</v>
      </c>
    </row>
    <row r="6" spans="1:48" x14ac:dyDescent="0.25">
      <c r="A6" s="11" t="s">
        <v>5</v>
      </c>
      <c r="B6" s="12" t="s">
        <v>10</v>
      </c>
      <c r="C6" t="s">
        <v>23</v>
      </c>
    </row>
    <row r="7" spans="1:48" x14ac:dyDescent="0.25">
      <c r="A7" s="11" t="s">
        <v>214</v>
      </c>
      <c r="B7" s="12">
        <f>ROUND(Input!I2,1)</f>
        <v>44.9</v>
      </c>
    </row>
    <row r="8" spans="1:48" x14ac:dyDescent="0.25">
      <c r="A8" s="11" t="s">
        <v>7</v>
      </c>
      <c r="B8" s="12" t="s">
        <v>11</v>
      </c>
    </row>
    <row r="9" spans="1:48" x14ac:dyDescent="0.25">
      <c r="A9" s="11" t="s">
        <v>58</v>
      </c>
      <c r="B9" s="12" t="s">
        <v>14</v>
      </c>
    </row>
    <row r="10" spans="1:48" x14ac:dyDescent="0.25">
      <c r="A10" s="11" t="s">
        <v>34</v>
      </c>
      <c r="B10" s="12" t="str">
        <f>VLOOKUP(B11,Input!$A$147:$C$153,2,FALSE)</f>
        <v>Monthly</v>
      </c>
    </row>
    <row r="11" spans="1:48" ht="15.75" thickBot="1" x14ac:dyDescent="0.3">
      <c r="A11" s="13" t="s">
        <v>15</v>
      </c>
      <c r="B11" s="27" t="str">
        <f>Input!$A$147</f>
        <v>Baldwin Hills</v>
      </c>
    </row>
    <row r="12" spans="1:48" ht="15.75" thickBot="1" x14ac:dyDescent="0.3">
      <c r="A12" s="1"/>
      <c r="B12" s="3"/>
    </row>
    <row r="13" spans="1:48" ht="15.75" thickBot="1" x14ac:dyDescent="0.3">
      <c r="A13" s="1"/>
      <c r="B13" s="163" t="str">
        <f>CONCATENATE("January"," ",$B$5)</f>
        <v>January 2026</v>
      </c>
      <c r="C13" s="164"/>
      <c r="D13" s="165"/>
      <c r="F13" s="163" t="str">
        <f>CONCATENATE("February"," ",$B$5)</f>
        <v>February 2026</v>
      </c>
      <c r="G13" s="164"/>
      <c r="H13" s="165"/>
      <c r="J13" s="163" t="str">
        <f>CONCATENATE("March"," ",$B$5)</f>
        <v>March 2026</v>
      </c>
      <c r="K13" s="164"/>
      <c r="L13" s="165"/>
      <c r="N13" s="163" t="str">
        <f>CONCATENATE("April"," ",$B$5)</f>
        <v>April 2026</v>
      </c>
      <c r="O13" s="164"/>
      <c r="P13" s="165"/>
      <c r="R13" s="163" t="str">
        <f>CONCATENATE("May"," ",$B$5)</f>
        <v>May 2026</v>
      </c>
      <c r="S13" s="164"/>
      <c r="T13" s="165"/>
      <c r="V13" s="163" t="str">
        <f>CONCATENATE("June"," ",$B$5)</f>
        <v>June 2026</v>
      </c>
      <c r="W13" s="164"/>
      <c r="X13" s="165"/>
      <c r="Z13" s="163" t="str">
        <f>CONCATENATE("July"," ",$B$5)</f>
        <v>July 2026</v>
      </c>
      <c r="AA13" s="164"/>
      <c r="AB13" s="165"/>
      <c r="AD13" s="163" t="str">
        <f>CONCATENATE("August"," ",$B$5)</f>
        <v>August 2026</v>
      </c>
      <c r="AE13" s="164"/>
      <c r="AF13" s="165"/>
      <c r="AH13" s="163" t="str">
        <f>CONCATENATE("September"," ",$B$5)</f>
        <v>September 2026</v>
      </c>
      <c r="AI13" s="164"/>
      <c r="AJ13" s="165"/>
      <c r="AL13" s="163" t="str">
        <f>CONCATENATE("October"," ",$B$5)</f>
        <v>October 2026</v>
      </c>
      <c r="AM13" s="164"/>
      <c r="AN13" s="165"/>
      <c r="AP13" s="163" t="str">
        <f>CONCATENATE("November"," ",$B$5)</f>
        <v>November 2026</v>
      </c>
      <c r="AQ13" s="164"/>
      <c r="AR13" s="165"/>
      <c r="AS13" s="68"/>
      <c r="AT13" s="163" t="str">
        <f>CONCATENATE("December"," ",$B$5)</f>
        <v>December 2026</v>
      </c>
      <c r="AU13" s="164"/>
      <c r="AV13" s="165"/>
    </row>
    <row r="14" spans="1:48" x14ac:dyDescent="0.25">
      <c r="A14" s="1" t="s">
        <v>4</v>
      </c>
      <c r="B14" s="14"/>
      <c r="D14" s="15">
        <f>INDEX(Input!$C$29:$BJ$29,MATCH('Residential Bills_Yr 2_6 Units'!$B$6,Input!$A$29:$A$29,0),MATCH('Residential Bills_Yr 2_6 Units'!B$13,Input!$C$28:$BJ$28,0))</f>
        <v>25.95</v>
      </c>
      <c r="F14" s="14"/>
      <c r="H14" s="15">
        <f>INDEX(Input!$C$29:$BJ$29,MATCH('Residential Bills_Yr 2_6 Units'!$B$6,Input!$A$29:$A$29,0),MATCH('Residential Bills_Yr 2_6 Units'!F$13,Input!$C$28:$BJ$28,0))</f>
        <v>25.95</v>
      </c>
      <c r="J14" s="14"/>
      <c r="L14" s="15">
        <f>INDEX(Input!$C$29:$BJ$29,MATCH('Residential Bills_Yr 2_6 Units'!$B$6,Input!$A$29:$A$29,0),MATCH('Residential Bills_Yr 2_6 Units'!J$13,Input!$C$28:$BJ$28,0))</f>
        <v>25.95</v>
      </c>
      <c r="N14" s="14"/>
      <c r="P14" s="15">
        <f>INDEX(Input!$C$29:$BJ$29,MATCH('Residential Bills_Yr 2_6 Units'!$B$6,Input!$A$29:$A$29,0),MATCH('Residential Bills_Yr 2_6 Units'!N$13,Input!$C$28:$BJ$28,0))</f>
        <v>25.95</v>
      </c>
      <c r="R14" s="14"/>
      <c r="T14" s="15">
        <f>INDEX(Input!$C$29:$BJ$29,MATCH('Residential Bills_Yr 2_6 Units'!$B$6,Input!$A$29:$A$29,0),MATCH('Residential Bills_Yr 2_6 Units'!R$13,Input!$C$28:$BJ$28,0))</f>
        <v>25.95</v>
      </c>
      <c r="V14" s="14"/>
      <c r="X14" s="15">
        <f>INDEX(Input!$C$29:$BJ$29,MATCH('Residential Bills_Yr 2_6 Units'!$B$6,Input!$A$29:$A$29,0),MATCH('Residential Bills_Yr 2_6 Units'!V$13,Input!$C$28:$BJ$28,0))</f>
        <v>25.95</v>
      </c>
      <c r="Z14" s="14"/>
      <c r="AB14" s="15">
        <f>INDEX(Input!$C$29:$BJ$29,MATCH('Residential Bills_Yr 2_6 Units'!$B$6,Input!$A$29:$A$29,0),MATCH('Residential Bills_Yr 2_6 Units'!Z$13,Input!$C$28:$BJ$28,0))</f>
        <v>25.95</v>
      </c>
      <c r="AD14" s="14"/>
      <c r="AF14" s="15">
        <f>INDEX(Input!$C$29:$BJ$29,MATCH('Residential Bills_Yr 2_6 Units'!$B$6,Input!$A$29:$A$29,0),MATCH('Residential Bills_Yr 2_6 Units'!AD$13,Input!$C$28:$BJ$28,0))</f>
        <v>25.95</v>
      </c>
      <c r="AH14" s="14"/>
      <c r="AJ14" s="15">
        <f>INDEX(Input!$C$29:$BJ$29,MATCH('Residential Bills_Yr 2_6 Units'!$B$6,Input!$A$29:$A$29,0),MATCH('Residential Bills_Yr 2_6 Units'!AH$13,Input!$C$28:$BJ$28,0))</f>
        <v>25.95</v>
      </c>
      <c r="AL14" s="14"/>
      <c r="AN14" s="15">
        <f>INDEX(Input!$C$29:$BJ$29,MATCH('Residential Bills_Yr 2_6 Units'!$B$6,Input!$A$29:$A$29,0),MATCH('Residential Bills_Yr 2_6 Units'!AL$13,Input!$C$28:$BJ$28,0))</f>
        <v>25.95</v>
      </c>
      <c r="AP14" s="14"/>
      <c r="AR14" s="15">
        <f>INDEX(Input!$C$29:$BJ$29,MATCH('Residential Bills_Yr 2_6 Units'!$B$6,Input!$A$29:$A$29,0),MATCH('Residential Bills_Yr 2_6 Units'!AP$13,Input!$C$28:$BJ$28,0))</f>
        <v>25.95</v>
      </c>
      <c r="AS14" s="7"/>
      <c r="AT14" s="14"/>
      <c r="AV14" s="15">
        <f>INDEX(Input!$C$29:$BJ$29,MATCH('Residential Bills_Yr 2_6 Units'!$B$6,Input!$A$29:$A$29,0),MATCH('Residential Bills_Yr 2_6 Units'!AT$13,Input!$C$28:$BJ$28,0))</f>
        <v>25.95</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2_6 Units'!$A17,Input!$A$22:$A$26,0),MATCH('Residential Bills_Yr 2_6 Units'!B$13,Input!$C$21:$BJ$21,0))</f>
        <v>0.70030000000000003</v>
      </c>
      <c r="C17" s="3">
        <f>IF($B$7&gt;Input!F155,Input!F155,'Residential Bills_Yr 2_6 Units'!$B$7)</f>
        <v>44.9</v>
      </c>
      <c r="D17" s="15">
        <f>ROUND(IFERROR(B17*C17," "),2)</f>
        <v>31.44</v>
      </c>
      <c r="F17" s="19">
        <f>INDEX(Input!$C$22:$BJ$26,MATCH('Residential Bills_Yr 2_6 Units'!$A17,Input!$A$22:$A$26,0),MATCH('Residential Bills_Yr 2_6 Units'!F$13,Input!$C$21:$BJ$21,0))</f>
        <v>0.70030000000000003</v>
      </c>
      <c r="G17" s="3">
        <f>IF($B$7&gt;Input!G155,Input!G155,'Residential Bills_Yr 2_6 Units'!$B$7)</f>
        <v>44.9</v>
      </c>
      <c r="H17" s="15">
        <f>ROUND(IFERROR(F17*G17," "),2)</f>
        <v>31.44</v>
      </c>
      <c r="J17" s="19">
        <f>INDEX(Input!$C$22:$BJ$26,MATCH('Residential Bills_Yr 2_6 Units'!$A17,Input!$A$22:$A$26,0),MATCH('Residential Bills_Yr 2_6 Units'!J$13,Input!$C$21:$BJ$21,0))</f>
        <v>0.70030000000000003</v>
      </c>
      <c r="K17" s="3">
        <f>IF($B$7&gt;Input!H155,Input!H155,'Residential Bills_Yr 2_6 Units'!$B$7)</f>
        <v>44.9</v>
      </c>
      <c r="L17" s="15">
        <f>ROUND(IFERROR(J17*K17," "),2)</f>
        <v>31.44</v>
      </c>
      <c r="N17" s="19">
        <f>INDEX(Input!$C$22:$BJ$26,MATCH('Residential Bills_Yr 2_6 Units'!$A17,Input!$A$22:$A$26,0),MATCH('Residential Bills_Yr 2_6 Units'!N$13,Input!$C$21:$BJ$21,0))</f>
        <v>0.70030000000000003</v>
      </c>
      <c r="O17" s="3">
        <f>IF($B$7&gt;Input!I155,Input!I155,'Residential Bills_Yr 2_6 Units'!$B$7)</f>
        <v>44.9</v>
      </c>
      <c r="P17" s="15">
        <f>ROUND(IFERROR(N17*O17," "),2)</f>
        <v>31.44</v>
      </c>
      <c r="R17" s="19">
        <f>INDEX(Input!$C$22:$BJ$26,MATCH('Residential Bills_Yr 2_6 Units'!$A17,Input!$A$22:$A$26,0),MATCH('Residential Bills_Yr 2_6 Units'!R$13,Input!$C$21:$BJ$21,0))</f>
        <v>0.70030000000000003</v>
      </c>
      <c r="S17" s="3">
        <f>IF($B$7&gt;Input!J155,Input!J155,'Residential Bills_Yr 2_6 Units'!$B$7)</f>
        <v>44.9</v>
      </c>
      <c r="T17" s="15">
        <f>ROUND(IFERROR(R17*S17," "),2)</f>
        <v>31.44</v>
      </c>
      <c r="V17" s="19">
        <f>INDEX(Input!$C$22:$BJ$26,MATCH('Residential Bills_Yr 2_6 Units'!$A17,Input!$A$22:$A$26,0),MATCH('Residential Bills_Yr 2_6 Units'!V$13,Input!$C$21:$BJ$21,0))</f>
        <v>0.70030000000000003</v>
      </c>
      <c r="W17" s="3">
        <f>IF($B$7&gt;Input!K155,Input!K155,'Residential Bills_Yr 2_6 Units'!$B$7)</f>
        <v>44.9</v>
      </c>
      <c r="X17" s="15">
        <f>ROUND(IFERROR(V17*W17," "),2)</f>
        <v>31.44</v>
      </c>
      <c r="Z17" s="19">
        <f>INDEX(Input!$C$22:$BJ$26,MATCH('Residential Bills_Yr 2_6 Units'!$A17,Input!$A$22:$A$26,0),MATCH('Residential Bills_Yr 2_6 Units'!Z$13,Input!$C$21:$BJ$21,0))</f>
        <v>0.70030000000000003</v>
      </c>
      <c r="AA17" s="3">
        <f>IF($B$7&gt;Input!L155,Input!L155,'Residential Bills_Yr 2_6 Units'!$B$7)</f>
        <v>44.9</v>
      </c>
      <c r="AB17" s="15">
        <f>ROUND(IFERROR(Z17*AA17," "),2)</f>
        <v>31.44</v>
      </c>
      <c r="AD17" s="19">
        <f>INDEX(Input!$C$22:$BJ$26,MATCH('Residential Bills_Yr 2_6 Units'!$A17,Input!$A$22:$A$26,0),MATCH('Residential Bills_Yr 2_6 Units'!AD$13,Input!$C$21:$BJ$21,0))</f>
        <v>0.70030000000000003</v>
      </c>
      <c r="AE17" s="3">
        <f>IF($B$7&gt;Input!M155,Input!M155,'Residential Bills_Yr 2_6 Units'!$B$7)</f>
        <v>44.9</v>
      </c>
      <c r="AF17" s="15">
        <f>ROUND(IFERROR(AD17*AE17," "),2)</f>
        <v>31.44</v>
      </c>
      <c r="AH17" s="19">
        <f>INDEX(Input!$C$22:$BJ$26,MATCH('Residential Bills_Yr 2_6 Units'!$A17,Input!$A$22:$A$26,0),MATCH('Residential Bills_Yr 2_6 Units'!AH$13,Input!$C$21:$BJ$21,0))</f>
        <v>0.70030000000000003</v>
      </c>
      <c r="AI17" s="3">
        <f>IF($B$7&gt;Input!N155,Input!N155,'Residential Bills_Yr 2_6 Units'!$B$7)</f>
        <v>44.9</v>
      </c>
      <c r="AJ17" s="15">
        <f>ROUND(IFERROR(AH17*AI17," "),2)</f>
        <v>31.44</v>
      </c>
      <c r="AL17" s="19">
        <f>INDEX(Input!$C$22:$BJ$26,MATCH('Residential Bills_Yr 2_6 Units'!$A17,Input!$A$22:$A$26,0),MATCH('Residential Bills_Yr 2_6 Units'!AL$13,Input!$C$21:$BJ$21,0))</f>
        <v>0.70030000000000003</v>
      </c>
      <c r="AM17" s="3">
        <f>IF($B$7&gt;Input!O155,Input!O155,'Residential Bills_Yr 2_6 Units'!$B$7)</f>
        <v>44.9</v>
      </c>
      <c r="AN17" s="15">
        <f>ROUND(IFERROR(AL17*AM17," "),2)</f>
        <v>31.44</v>
      </c>
      <c r="AP17" s="19">
        <f>INDEX(Input!$C$22:$BJ$26,MATCH('Residential Bills_Yr 2_6 Units'!$A17,Input!$A$22:$A$26,0),MATCH('Residential Bills_Yr 2_6 Units'!AP$13,Input!$C$21:$BJ$21,0))</f>
        <v>0.70030000000000003</v>
      </c>
      <c r="AQ17" s="3">
        <f>IF($B$7&gt;Input!P155,Input!P155,'Residential Bills_Yr 2_6 Units'!$B$7)</f>
        <v>44.9</v>
      </c>
      <c r="AR17" s="15">
        <f>ROUND(IFERROR(AP17*AQ17," "),2)</f>
        <v>31.44</v>
      </c>
      <c r="AS17" s="7"/>
      <c r="AT17" s="19">
        <f>INDEX(Input!$C$22:$BJ$26,MATCH('Residential Bills_Yr 2_6 Units'!$A17,Input!$A$22:$A$26,0),MATCH('Residential Bills_Yr 2_6 Units'!AT$13,Input!$C$21:$BJ$21,0))</f>
        <v>0.70030000000000003</v>
      </c>
      <c r="AU17" s="3">
        <f>IF($B$7&gt;Input!Q155,Input!Q155,'Residential Bills_Yr 2_6 Units'!$B$7)</f>
        <v>44.9</v>
      </c>
      <c r="AV17" s="15">
        <f>ROUND(IFERROR(AT17*AU17," "),2)</f>
        <v>31.44</v>
      </c>
    </row>
    <row r="18" spans="1:48" x14ac:dyDescent="0.25">
      <c r="A18" t="str">
        <f>Input!A23</f>
        <v>Tier 2</v>
      </c>
      <c r="B18" s="19">
        <f>INDEX(Input!$C$22:$BJ$26,MATCH('Residential Bills_Yr 2_6 Units'!$A18,Input!$A$22:$A$26,0),MATCH('Residential Bills_Yr 2_6 Units'!B$13,Input!$C$21:$BJ$21,0))</f>
        <v>0.81689999999999996</v>
      </c>
      <c r="C18" s="3">
        <f>IF(($B$7-C17)&gt;Input!F156,Input!F156,($B$7-C17))</f>
        <v>0</v>
      </c>
      <c r="D18" s="15">
        <f>ROUND(IFERROR(B18*C18," "),2)</f>
        <v>0</v>
      </c>
      <c r="F18" s="19">
        <f>INDEX(Input!$C$22:$BJ$26,MATCH('Residential Bills_Yr 2_6 Units'!$A18,Input!$A$22:$A$26,0),MATCH('Residential Bills_Yr 2_6 Units'!F$13,Input!$C$21:$BJ$21,0))</f>
        <v>0.81689999999999996</v>
      </c>
      <c r="G18" s="3">
        <f>IF(($B$7-G17)&gt;Input!G156,Input!G156,($B$7-G17))</f>
        <v>0</v>
      </c>
      <c r="H18" s="15">
        <f>ROUND(IFERROR(F18*G18," "),2)</f>
        <v>0</v>
      </c>
      <c r="J18" s="19">
        <f>INDEX(Input!$C$22:$BJ$26,MATCH('Residential Bills_Yr 2_6 Units'!$A18,Input!$A$22:$A$26,0),MATCH('Residential Bills_Yr 2_6 Units'!J$13,Input!$C$21:$BJ$21,0))</f>
        <v>0.81689999999999996</v>
      </c>
      <c r="K18" s="3">
        <f>IF(($B$7-K17)&gt;Input!H156,Input!H156,($B$7-K17))</f>
        <v>0</v>
      </c>
      <c r="L18" s="15">
        <f>ROUND(IFERROR(J18*K18," "),2)</f>
        <v>0</v>
      </c>
      <c r="N18" s="19">
        <f>INDEX(Input!$C$22:$BJ$26,MATCH('Residential Bills_Yr 2_6 Units'!$A18,Input!$A$22:$A$26,0),MATCH('Residential Bills_Yr 2_6 Units'!N$13,Input!$C$21:$BJ$21,0))</f>
        <v>0.81689999999999996</v>
      </c>
      <c r="O18" s="3">
        <f>IF(($B$7-O17)&gt;Input!I156,Input!I156,($B$7-O17))</f>
        <v>0</v>
      </c>
      <c r="P18" s="15">
        <f>ROUND(IFERROR(N18*O18," "),2)</f>
        <v>0</v>
      </c>
      <c r="R18" s="19">
        <f>INDEX(Input!$C$22:$BJ$26,MATCH('Residential Bills_Yr 2_6 Units'!$A18,Input!$A$22:$A$26,0),MATCH('Residential Bills_Yr 2_6 Units'!R$13,Input!$C$21:$BJ$21,0))</f>
        <v>0.81689999999999996</v>
      </c>
      <c r="S18" s="3">
        <f>IF(($B$7-S17)&gt;Input!J156,Input!J156,($B$7-S17))</f>
        <v>0</v>
      </c>
      <c r="T18" s="15">
        <f>ROUND(IFERROR(R18*S18," "),2)</f>
        <v>0</v>
      </c>
      <c r="V18" s="19">
        <f>INDEX(Input!$C$22:$BJ$26,MATCH('Residential Bills_Yr 2_6 Units'!$A18,Input!$A$22:$A$26,0),MATCH('Residential Bills_Yr 2_6 Units'!V$13,Input!$C$21:$BJ$21,0))</f>
        <v>0.81689999999999996</v>
      </c>
      <c r="W18" s="3">
        <f>IF(($B$7-W17)&gt;Input!K156,Input!K156,($B$7-W17))</f>
        <v>0</v>
      </c>
      <c r="X18" s="15">
        <f>ROUND(IFERROR(V18*W18," "),2)</f>
        <v>0</v>
      </c>
      <c r="Z18" s="19">
        <f>INDEX(Input!$C$22:$BJ$26,MATCH('Residential Bills_Yr 2_6 Units'!$A18,Input!$A$22:$A$26,0),MATCH('Residential Bills_Yr 2_6 Units'!Z$13,Input!$C$21:$BJ$21,0))</f>
        <v>0.81689999999999996</v>
      </c>
      <c r="AA18" s="3">
        <f>IF(($B$7-AA17)&gt;Input!L156,Input!L156,($B$7-AA17))</f>
        <v>0</v>
      </c>
      <c r="AB18" s="15">
        <f>ROUND(IFERROR(Z18*AA18," "),2)</f>
        <v>0</v>
      </c>
      <c r="AD18" s="19">
        <f>INDEX(Input!$C$22:$BJ$26,MATCH('Residential Bills_Yr 2_6 Units'!$A18,Input!$A$22:$A$26,0),MATCH('Residential Bills_Yr 2_6 Units'!AD$13,Input!$C$21:$BJ$21,0))</f>
        <v>0.81689999999999996</v>
      </c>
      <c r="AE18" s="3">
        <f>IF(($B$7-AE17)&gt;Input!M156,Input!M156,($B$7-AE17))</f>
        <v>0</v>
      </c>
      <c r="AF18" s="15">
        <f>ROUND(IFERROR(AD18*AE18," "),2)</f>
        <v>0</v>
      </c>
      <c r="AH18" s="19">
        <f>INDEX(Input!$C$22:$BJ$26,MATCH('Residential Bills_Yr 2_6 Units'!$A18,Input!$A$22:$A$26,0),MATCH('Residential Bills_Yr 2_6 Units'!AH$13,Input!$C$21:$BJ$21,0))</f>
        <v>0.81689999999999996</v>
      </c>
      <c r="AI18" s="3">
        <f>IF(($B$7-AI17)&gt;Input!N156,Input!N156,($B$7-AI17))</f>
        <v>0</v>
      </c>
      <c r="AJ18" s="15">
        <f>ROUND(IFERROR(AH18*AI18," "),2)</f>
        <v>0</v>
      </c>
      <c r="AL18" s="19">
        <f>INDEX(Input!$C$22:$BJ$26,MATCH('Residential Bills_Yr 2_6 Units'!$A18,Input!$A$22:$A$26,0),MATCH('Residential Bills_Yr 2_6 Units'!AL$13,Input!$C$21:$BJ$21,0))</f>
        <v>0.81689999999999996</v>
      </c>
      <c r="AM18" s="3">
        <f>IF(($B$7-AM17)&gt;Input!O156,Input!O156,($B$7-AM17))</f>
        <v>0</v>
      </c>
      <c r="AN18" s="15">
        <f>ROUND(IFERROR(AL18*AM18," "),2)</f>
        <v>0</v>
      </c>
      <c r="AP18" s="19">
        <f>INDEX(Input!$C$22:$BJ$26,MATCH('Residential Bills_Yr 2_6 Units'!$A18,Input!$A$22:$A$26,0),MATCH('Residential Bills_Yr 2_6 Units'!AP$13,Input!$C$21:$BJ$21,0))</f>
        <v>0.81689999999999996</v>
      </c>
      <c r="AQ18" s="3">
        <f>IF(($B$7-AQ17)&gt;Input!P156,Input!P156,($B$7-AQ17))</f>
        <v>0</v>
      </c>
      <c r="AR18" s="15">
        <f>ROUND(IFERROR(AP18*AQ18," "),2)</f>
        <v>0</v>
      </c>
      <c r="AS18" s="7"/>
      <c r="AT18" s="19">
        <f>INDEX(Input!$C$22:$BJ$26,MATCH('Residential Bills_Yr 2_6 Units'!$A18,Input!$A$22:$A$26,0),MATCH('Residential Bills_Yr 2_6 Units'!AT$13,Input!$C$21:$BJ$21,0))</f>
        <v>0.81689999999999996</v>
      </c>
      <c r="AU18" s="3">
        <f>IF(($B$7-AU17)&gt;Input!Q156,Input!Q156,($B$7-AU17))</f>
        <v>0</v>
      </c>
      <c r="AV18" s="15">
        <f>ROUND(IFERROR(AT18*AU18," "),2)</f>
        <v>0</v>
      </c>
    </row>
    <row r="19" spans="1:48" x14ac:dyDescent="0.25">
      <c r="A19" t="str">
        <f>Input!A24</f>
        <v>Tier 3</v>
      </c>
      <c r="B19" s="19">
        <f>INDEX(Input!$C$22:$BJ$26,MATCH('Residential Bills_Yr 2_6 Units'!$A19,Input!$A$22:$A$26,0),MATCH('Residential Bills_Yr 2_6 Units'!B$13,Input!$C$21:$BJ$21,0))</f>
        <v>0.91800000000000004</v>
      </c>
      <c r="C19" s="3">
        <v>0</v>
      </c>
      <c r="D19" s="15">
        <f>ROUND(IFERROR(B19*C19," "),2)</f>
        <v>0</v>
      </c>
      <c r="F19" s="19">
        <f>INDEX(Input!$C$22:$BJ$26,MATCH('Residential Bills_Yr 2_6 Units'!$A19,Input!$A$22:$A$26,0),MATCH('Residential Bills_Yr 2_6 Units'!F$13,Input!$C$21:$BJ$21,0))</f>
        <v>0.91800000000000004</v>
      </c>
      <c r="G19" s="3">
        <f>IF(OR(Input!G153="Tier 4",Input!G153="Tier 5"),IF(('Residential Bills_Yr 2_6 Units'!$B$7-'Residential Bills_Yr 2_6 Units'!G17-'Residential Bills_Yr 2_6 Units'!G18)&gt;Input!G157,Input!G157,('Residential Bills_Yr 2_6 Units'!$B$7-'Residential Bills_Yr 2_6 Units'!G17-'Residential Bills_Yr 2_6 Units'!G18)),('Residential Bills_Yr 2_6 Units'!$B$7-'Residential Bills_Yr 2_6 Units'!G17-'Residential Bills_Yr 2_6 Units'!G18))</f>
        <v>0</v>
      </c>
      <c r="H19" s="15">
        <f>ROUND(IFERROR(F19*G19," "),2)</f>
        <v>0</v>
      </c>
      <c r="J19" s="19">
        <f>INDEX(Input!$C$22:$BJ$26,MATCH('Residential Bills_Yr 2_6 Units'!$A19,Input!$A$22:$A$26,0),MATCH('Residential Bills_Yr 2_6 Units'!J$13,Input!$C$21:$BJ$21,0))</f>
        <v>0.91800000000000004</v>
      </c>
      <c r="K19" s="3">
        <f>IF(OR(Input!H153="Tier 4",Input!H153="Tier 5"),IF(('Residential Bills_Yr 2_6 Units'!$B$7-'Residential Bills_Yr 2_6 Units'!K17-'Residential Bills_Yr 2_6 Units'!K18)&gt;Input!H157,Input!H157,('Residential Bills_Yr 2_6 Units'!$B$7-'Residential Bills_Yr 2_6 Units'!K17-'Residential Bills_Yr 2_6 Units'!K18)),('Residential Bills_Yr 2_6 Units'!$B$7-'Residential Bills_Yr 2_6 Units'!K17-'Residential Bills_Yr 2_6 Units'!K18))</f>
        <v>0</v>
      </c>
      <c r="L19" s="15">
        <f>ROUND(IFERROR(J19*K19," "),2)</f>
        <v>0</v>
      </c>
      <c r="N19" s="19">
        <f>INDEX(Input!$C$22:$BJ$26,MATCH('Residential Bills_Yr 2_6 Units'!$A19,Input!$A$22:$A$26,0),MATCH('Residential Bills_Yr 2_6 Units'!N$13,Input!$C$21:$BJ$21,0))</f>
        <v>0.91800000000000004</v>
      </c>
      <c r="O19" s="3">
        <f>IF(OR(Input!I153="Tier 4",Input!I153="Tier 5"),IF(('Residential Bills_Yr 2_6 Units'!$B$7-'Residential Bills_Yr 2_6 Units'!O17-'Residential Bills_Yr 2_6 Units'!O18)&gt;Input!I157,Input!I157,('Residential Bills_Yr 2_6 Units'!$B$7-'Residential Bills_Yr 2_6 Units'!O17-'Residential Bills_Yr 2_6 Units'!O18)),('Residential Bills_Yr 2_6 Units'!$B$7-'Residential Bills_Yr 2_6 Units'!O17-'Residential Bills_Yr 2_6 Units'!O18))</f>
        <v>0</v>
      </c>
      <c r="P19" s="15">
        <f>ROUND(IFERROR(N19*O19," "),2)</f>
        <v>0</v>
      </c>
      <c r="R19" s="19">
        <f>INDEX(Input!$C$22:$BJ$26,MATCH('Residential Bills_Yr 2_6 Units'!$A19,Input!$A$22:$A$26,0),MATCH('Residential Bills_Yr 2_6 Units'!R$13,Input!$C$21:$BJ$21,0))</f>
        <v>0.91800000000000004</v>
      </c>
      <c r="S19" s="3">
        <f>IF(OR(Input!J153="Tier 4",Input!J153="Tier 5"),IF(('Residential Bills_Yr 2_6 Units'!$B$7-'Residential Bills_Yr 2_6 Units'!S17-'Residential Bills_Yr 2_6 Units'!S18)&gt;Input!J157,Input!J157,('Residential Bills_Yr 2_6 Units'!$B$7-'Residential Bills_Yr 2_6 Units'!S17-'Residential Bills_Yr 2_6 Units'!S18)),('Residential Bills_Yr 2_6 Units'!$B$7-'Residential Bills_Yr 2_6 Units'!S17-'Residential Bills_Yr 2_6 Units'!S18))</f>
        <v>0</v>
      </c>
      <c r="T19" s="15">
        <f>ROUND(IFERROR(R19*S19," "),2)</f>
        <v>0</v>
      </c>
      <c r="V19" s="19">
        <f>INDEX(Input!$C$22:$BJ$26,MATCH('Residential Bills_Yr 2_6 Units'!$A19,Input!$A$22:$A$26,0),MATCH('Residential Bills_Yr 2_6 Units'!V$13,Input!$C$21:$BJ$21,0))</f>
        <v>0.91800000000000004</v>
      </c>
      <c r="W19" s="3">
        <f>IF(OR(Input!K153="Tier 4",Input!K153="Tier 5"),IF(('Residential Bills_Yr 2_6 Units'!$B$7-'Residential Bills_Yr 2_6 Units'!W17-'Residential Bills_Yr 2_6 Units'!W18)&gt;Input!K157,Input!K157,('Residential Bills_Yr 2_6 Units'!$B$7-'Residential Bills_Yr 2_6 Units'!W17-'Residential Bills_Yr 2_6 Units'!W18)),('Residential Bills_Yr 2_6 Units'!$B$7-'Residential Bills_Yr 2_6 Units'!W17-'Residential Bills_Yr 2_6 Units'!W18))</f>
        <v>0</v>
      </c>
      <c r="X19" s="15">
        <f>ROUND(IFERROR(V19*W19," "),2)</f>
        <v>0</v>
      </c>
      <c r="Z19" s="19">
        <f>INDEX(Input!$C$22:$BJ$26,MATCH('Residential Bills_Yr 2_6 Units'!$A19,Input!$A$22:$A$26,0),MATCH('Residential Bills_Yr 2_6 Units'!Z$13,Input!$C$21:$BJ$21,0))</f>
        <v>0.91800000000000004</v>
      </c>
      <c r="AA19" s="3">
        <f>IF(OR(Input!L153="Tier 4",Input!L153="Tier 5"),IF(('Residential Bills_Yr 2_6 Units'!$B$7-'Residential Bills_Yr 2_6 Units'!AA17-'Residential Bills_Yr 2_6 Units'!AA18)&gt;Input!L157,Input!L157,('Residential Bills_Yr 2_6 Units'!$B$7-'Residential Bills_Yr 2_6 Units'!AA17-'Residential Bills_Yr 2_6 Units'!AA18)),('Residential Bills_Yr 2_6 Units'!$B$7-'Residential Bills_Yr 2_6 Units'!AA17-'Residential Bills_Yr 2_6 Units'!AA18))</f>
        <v>0</v>
      </c>
      <c r="AB19" s="15">
        <f>ROUND(IFERROR(Z19*AA19," "),2)</f>
        <v>0</v>
      </c>
      <c r="AD19" s="19">
        <f>INDEX(Input!$C$22:$BJ$26,MATCH('Residential Bills_Yr 2_6 Units'!$A19,Input!$A$22:$A$26,0),MATCH('Residential Bills_Yr 2_6 Units'!AD$13,Input!$C$21:$BJ$21,0))</f>
        <v>0.91800000000000004</v>
      </c>
      <c r="AE19" s="3">
        <f>IF(OR(Input!M153="Tier 4",Input!M153="Tier 5"),IF(('Residential Bills_Yr 2_6 Units'!$B$7-'Residential Bills_Yr 2_6 Units'!AE17-'Residential Bills_Yr 2_6 Units'!AE18)&gt;Input!M157,Input!M157,('Residential Bills_Yr 2_6 Units'!$B$7-'Residential Bills_Yr 2_6 Units'!AE17-'Residential Bills_Yr 2_6 Units'!AE18)),('Residential Bills_Yr 2_6 Units'!$B$7-'Residential Bills_Yr 2_6 Units'!AE17-'Residential Bills_Yr 2_6 Units'!AE18))</f>
        <v>0</v>
      </c>
      <c r="AF19" s="15">
        <f>ROUND(IFERROR(AD19*AE19," "),2)</f>
        <v>0</v>
      </c>
      <c r="AH19" s="19">
        <f>INDEX(Input!$C$22:$BJ$26,MATCH('Residential Bills_Yr 2_6 Units'!$A19,Input!$A$22:$A$26,0),MATCH('Residential Bills_Yr 2_6 Units'!AH$13,Input!$C$21:$BJ$21,0))</f>
        <v>0.91800000000000004</v>
      </c>
      <c r="AI19" s="3">
        <f>IF(OR(Input!N153="Tier 4",Input!N153="Tier 5"),IF(('Residential Bills_Yr 2_6 Units'!$B$7-'Residential Bills_Yr 2_6 Units'!AI17-'Residential Bills_Yr 2_6 Units'!AI18)&gt;Input!N157,Input!N157,('Residential Bills_Yr 2_6 Units'!$B$7-'Residential Bills_Yr 2_6 Units'!AI17-'Residential Bills_Yr 2_6 Units'!AI18)),('Residential Bills_Yr 2_6 Units'!$B$7-'Residential Bills_Yr 2_6 Units'!AI17-'Residential Bills_Yr 2_6 Units'!AI18))</f>
        <v>0</v>
      </c>
      <c r="AJ19" s="15">
        <f>ROUND(IFERROR(AH19*AI19," "),2)</f>
        <v>0</v>
      </c>
      <c r="AL19" s="19">
        <f>INDEX(Input!$C$22:$BJ$26,MATCH('Residential Bills_Yr 2_6 Units'!$A19,Input!$A$22:$A$26,0),MATCH('Residential Bills_Yr 2_6 Units'!AL$13,Input!$C$21:$BJ$21,0))</f>
        <v>0.91800000000000004</v>
      </c>
      <c r="AM19" s="3">
        <f>IF(OR(Input!O153="Tier 4",Input!O153="Tier 5"),IF(('Residential Bills_Yr 2_6 Units'!$B$7-'Residential Bills_Yr 2_6 Units'!AM17-'Residential Bills_Yr 2_6 Units'!AM18)&gt;Input!O157,Input!O157,('Residential Bills_Yr 2_6 Units'!$B$7-'Residential Bills_Yr 2_6 Units'!AM17-'Residential Bills_Yr 2_6 Units'!AM18)),('Residential Bills_Yr 2_6 Units'!$B$7-'Residential Bills_Yr 2_6 Units'!AM17-'Residential Bills_Yr 2_6 Units'!AM18))</f>
        <v>0</v>
      </c>
      <c r="AN19" s="15">
        <f>ROUND(IFERROR(AL19*AM19," "),2)</f>
        <v>0</v>
      </c>
      <c r="AP19" s="19">
        <f>INDEX(Input!$C$22:$BJ$26,MATCH('Residential Bills_Yr 2_6 Units'!$A19,Input!$A$22:$A$26,0),MATCH('Residential Bills_Yr 2_6 Units'!AP$13,Input!$C$21:$BJ$21,0))</f>
        <v>0.91800000000000004</v>
      </c>
      <c r="AQ19" s="3">
        <f>IF(OR(Input!P153="Tier 4",Input!P153="Tier 5"),IF(('Residential Bills_Yr 2_6 Units'!$B$7-'Residential Bills_Yr 2_6 Units'!AQ17-'Residential Bills_Yr 2_6 Units'!AQ18)&gt;Input!P157,Input!P157,('Residential Bills_Yr 2_6 Units'!$B$7-'Residential Bills_Yr 2_6 Units'!AQ17-'Residential Bills_Yr 2_6 Units'!AQ18)),('Residential Bills_Yr 2_6 Units'!$B$7-'Residential Bills_Yr 2_6 Units'!AQ17-'Residential Bills_Yr 2_6 Units'!AQ18))</f>
        <v>0</v>
      </c>
      <c r="AR19" s="15">
        <f>ROUND(IFERROR(AP19*AQ19," "),2)</f>
        <v>0</v>
      </c>
      <c r="AS19" s="7"/>
      <c r="AT19" s="19">
        <f>INDEX(Input!$C$22:$BJ$26,MATCH('Residential Bills_Yr 2_6 Units'!$A19,Input!$A$22:$A$26,0),MATCH('Residential Bills_Yr 2_6 Units'!AT$13,Input!$C$21:$BJ$21,0))</f>
        <v>0.91800000000000004</v>
      </c>
      <c r="AU19" s="3">
        <f>IF(OR(Input!Q153="Tier 4",Input!Q153="Tier 5"),IF(('Residential Bills_Yr 2_6 Units'!$B$7-'Residential Bills_Yr 2_6 Units'!AU17-'Residential Bills_Yr 2_6 Units'!AU18)&gt;Input!Q157,Input!Q157,('Residential Bills_Yr 2_6 Units'!$B$7-'Residential Bills_Yr 2_6 Units'!AU17-'Residential Bills_Yr 2_6 Units'!AU18)),('Residential Bills_Yr 2_6 Units'!$B$7-'Residential Bills_Yr 2_6 Units'!AU17-'Residential Bills_Yr 2_6 Units'!AU18))</f>
        <v>0</v>
      </c>
      <c r="AV19" s="15">
        <f>ROUND(IFERROR(AT19*AU19," "),2)</f>
        <v>0</v>
      </c>
    </row>
    <row r="20" spans="1:48" ht="14.65" customHeight="1" x14ac:dyDescent="0.25">
      <c r="A20" t="str">
        <f>Input!A25</f>
        <v>Tier 4</v>
      </c>
      <c r="B20" s="19">
        <f>INDEX(Input!$C$22:$BJ$26,MATCH('Residential Bills_Yr 2_6 Units'!$A20,Input!$A$22:$A$26,0),MATCH('Residential Bills_Yr 2_6 Units'!B$13,Input!$C$21:$BJ$21,0))</f>
        <v>1.0355000000000001</v>
      </c>
      <c r="C20" s="3" t="str">
        <f>IF(Input!F153="Tier 4",($B$7-C17-C18-C19),IF(Input!F153="Tier 5",IF(('Residential Bills_Yr 2_6 Units'!$B$7-'Residential Bills_Yr 2_6 Units'!C17-'Residential Bills_Yr 2_6 Units'!C18-'Residential Bills_Yr 2_6 Units'!C19)&gt;Input!F158,Input!F158,('Residential Bills_Yr 2_6 Units'!$B$7-'Residential Bills_Yr 2_6 Units'!C17-'Residential Bills_Yr 2_6 Units'!C18-'Residential Bills_Yr 2_6 Units'!C19))," "))</f>
        <v xml:space="preserve"> </v>
      </c>
      <c r="D20" s="15" t="str">
        <f t="shared" ref="D20:D21" si="0">IFERROR(B20*C20," ")</f>
        <v xml:space="preserve"> </v>
      </c>
      <c r="F20" s="19">
        <f>INDEX(Input!$C$22:$BJ$26,MATCH('Residential Bills_Yr 2_6 Units'!$A20,Input!$A$22:$A$26,0),MATCH('Residential Bills_Yr 2_6 Units'!F$13,Input!$C$21:$BJ$21,0))</f>
        <v>1.0355000000000001</v>
      </c>
      <c r="G20" s="3">
        <f>IF(Input!G153="Tier 4",($B$7-G17-G18-G19),IF(Input!G153="Tier 5",IF(('Residential Bills_Yr 2_6 Units'!$B$7-'Residential Bills_Yr 2_6 Units'!G17-'Residential Bills_Yr 2_6 Units'!G18-'Residential Bills_Yr 2_6 Units'!G19)&gt;Input!G158,Input!G158,('Residential Bills_Yr 2_6 Units'!$B$7-'Residential Bills_Yr 2_6 Units'!G17-'Residential Bills_Yr 2_6 Units'!G18-'Residential Bills_Yr 2_6 Units'!G19))," "))</f>
        <v>0</v>
      </c>
      <c r="H20" s="15">
        <f t="shared" ref="H20:H21" si="1">IFERROR(F20*G20," ")</f>
        <v>0</v>
      </c>
      <c r="J20" s="19">
        <f>INDEX(Input!$C$22:$BJ$26,MATCH('Residential Bills_Yr 2_6 Units'!$A20,Input!$A$22:$A$26,0),MATCH('Residential Bills_Yr 2_6 Units'!J$13,Input!$C$21:$BJ$21,0))</f>
        <v>1.0355000000000001</v>
      </c>
      <c r="K20" s="3">
        <f>IF(Input!H153="Tier 4",($B$7-K17-K18-K19),IF(Input!H153="Tier 5",IF(('Residential Bills_Yr 2_6 Units'!$B$7-'Residential Bills_Yr 2_6 Units'!K17-'Residential Bills_Yr 2_6 Units'!K18-'Residential Bills_Yr 2_6 Units'!K19)&gt;Input!H158,Input!H158,('Residential Bills_Yr 2_6 Units'!$B$7-'Residential Bills_Yr 2_6 Units'!K17-'Residential Bills_Yr 2_6 Units'!K18-'Residential Bills_Yr 2_6 Units'!K19))," "))</f>
        <v>0</v>
      </c>
      <c r="L20" s="15">
        <f t="shared" ref="L20:L21" si="2">IFERROR(J20*K20," ")</f>
        <v>0</v>
      </c>
      <c r="N20" s="19">
        <f>INDEX(Input!$C$22:$BJ$26,MATCH('Residential Bills_Yr 2_6 Units'!$A20,Input!$A$22:$A$26,0),MATCH('Residential Bills_Yr 2_6 Units'!N$13,Input!$C$21:$BJ$21,0))</f>
        <v>1.0355000000000001</v>
      </c>
      <c r="O20" s="3">
        <f>IF(Input!I153="Tier 4",($B$7-O17-O18-O19),IF(Input!I153="Tier 5",IF(('Residential Bills_Yr 2_6 Units'!$B$7-'Residential Bills_Yr 2_6 Units'!O17-'Residential Bills_Yr 2_6 Units'!O18-'Residential Bills_Yr 2_6 Units'!O19)&gt;Input!I158,Input!I158,('Residential Bills_Yr 2_6 Units'!$B$7-'Residential Bills_Yr 2_6 Units'!O17-'Residential Bills_Yr 2_6 Units'!O18-'Residential Bills_Yr 2_6 Units'!O19))," "))</f>
        <v>0</v>
      </c>
      <c r="P20" s="15">
        <f t="shared" ref="P20:P21" si="3">IFERROR(N20*O20," ")</f>
        <v>0</v>
      </c>
      <c r="R20" s="19">
        <f>INDEX(Input!$C$22:$BJ$26,MATCH('Residential Bills_Yr 2_6 Units'!$A20,Input!$A$22:$A$26,0),MATCH('Residential Bills_Yr 2_6 Units'!R$13,Input!$C$21:$BJ$21,0))</f>
        <v>1.0355000000000001</v>
      </c>
      <c r="S20" s="3">
        <f>IF(Input!J153="Tier 4",($B$7-S17-S18-S19),IF(Input!J153="Tier 5",IF(('Residential Bills_Yr 2_6 Units'!$B$7-'Residential Bills_Yr 2_6 Units'!S17-'Residential Bills_Yr 2_6 Units'!S18-'Residential Bills_Yr 2_6 Units'!S19)&gt;Input!J158,Input!J158,('Residential Bills_Yr 2_6 Units'!$B$7-'Residential Bills_Yr 2_6 Units'!S17-'Residential Bills_Yr 2_6 Units'!S18-'Residential Bills_Yr 2_6 Units'!S19))," "))</f>
        <v>0</v>
      </c>
      <c r="T20" s="15">
        <f t="shared" ref="T20:T21" si="4">IFERROR(R20*S20," ")</f>
        <v>0</v>
      </c>
      <c r="V20" s="19">
        <f>INDEX(Input!$C$22:$BJ$26,MATCH('Residential Bills_Yr 2_6 Units'!$A20,Input!$A$22:$A$26,0),MATCH('Residential Bills_Yr 2_6 Units'!V$13,Input!$C$21:$BJ$21,0))</f>
        <v>1.0355000000000001</v>
      </c>
      <c r="W20" s="3">
        <f>IF(Input!K153="Tier 4",($B$7-W17-W18-W19),IF(Input!K153="Tier 5",IF(('Residential Bills_Yr 2_6 Units'!$B$7-'Residential Bills_Yr 2_6 Units'!W17-'Residential Bills_Yr 2_6 Units'!W18-'Residential Bills_Yr 2_6 Units'!W19)&gt;Input!K158,Input!K158,('Residential Bills_Yr 2_6 Units'!$B$7-'Residential Bills_Yr 2_6 Units'!W17-'Residential Bills_Yr 2_6 Units'!W18-'Residential Bills_Yr 2_6 Units'!W19))," "))</f>
        <v>0</v>
      </c>
      <c r="X20" s="15">
        <f t="shared" ref="X20:X21" si="5">IFERROR(V20*W20," ")</f>
        <v>0</v>
      </c>
      <c r="Z20" s="19">
        <f>INDEX(Input!$C$22:$BJ$26,MATCH('Residential Bills_Yr 2_6 Units'!$A20,Input!$A$22:$A$26,0),MATCH('Residential Bills_Yr 2_6 Units'!Z$13,Input!$C$21:$BJ$21,0))</f>
        <v>1.0355000000000001</v>
      </c>
      <c r="AA20" s="3">
        <f>IF(Input!L153="Tier 4",($B$7-AA17-AA18-AA19),IF(Input!L153="Tier 5",IF(('Residential Bills_Yr 2_6 Units'!$B$7-'Residential Bills_Yr 2_6 Units'!AA17-'Residential Bills_Yr 2_6 Units'!AA18-'Residential Bills_Yr 2_6 Units'!AA19)&gt;Input!L158,Input!L158,('Residential Bills_Yr 2_6 Units'!$B$7-'Residential Bills_Yr 2_6 Units'!AA17-'Residential Bills_Yr 2_6 Units'!AA18-'Residential Bills_Yr 2_6 Units'!AA19))," "))</f>
        <v>0</v>
      </c>
      <c r="AB20" s="15">
        <f t="shared" ref="AB20:AB21" si="6">IFERROR(Z20*AA20," ")</f>
        <v>0</v>
      </c>
      <c r="AD20" s="19">
        <f>INDEX(Input!$C$22:$BJ$26,MATCH('Residential Bills_Yr 2_6 Units'!$A20,Input!$A$22:$A$26,0),MATCH('Residential Bills_Yr 2_6 Units'!AD$13,Input!$C$21:$BJ$21,0))</f>
        <v>1.0355000000000001</v>
      </c>
      <c r="AE20" s="3">
        <f>IF(Input!M153="Tier 4",($B$7-AE17-AE18-AE19),IF(Input!M153="Tier 5",IF(('Residential Bills_Yr 2_6 Units'!$B$7-'Residential Bills_Yr 2_6 Units'!AE17-'Residential Bills_Yr 2_6 Units'!AE18-'Residential Bills_Yr 2_6 Units'!AE19)&gt;Input!M158,Input!M158,('Residential Bills_Yr 2_6 Units'!$B$7-'Residential Bills_Yr 2_6 Units'!AE17-'Residential Bills_Yr 2_6 Units'!AE18-'Residential Bills_Yr 2_6 Units'!AE19))," "))</f>
        <v>0</v>
      </c>
      <c r="AF20" s="15">
        <f t="shared" ref="AF20:AF21" si="7">IFERROR(AD20*AE20," ")</f>
        <v>0</v>
      </c>
      <c r="AH20" s="19">
        <f>INDEX(Input!$C$22:$BJ$26,MATCH('Residential Bills_Yr 2_6 Units'!$A20,Input!$A$22:$A$26,0),MATCH('Residential Bills_Yr 2_6 Units'!AH$13,Input!$C$21:$BJ$21,0))</f>
        <v>1.0355000000000001</v>
      </c>
      <c r="AI20" s="3">
        <f>IF(Input!N153="Tier 4",($B$7-AI17-AI18-AI19),IF(Input!N153="Tier 5",IF(('Residential Bills_Yr 2_6 Units'!$B$7-'Residential Bills_Yr 2_6 Units'!AI17-'Residential Bills_Yr 2_6 Units'!AI18-'Residential Bills_Yr 2_6 Units'!AI19)&gt;Input!N158,Input!N158,('Residential Bills_Yr 2_6 Units'!$B$7-'Residential Bills_Yr 2_6 Units'!AI17-'Residential Bills_Yr 2_6 Units'!AI18-'Residential Bills_Yr 2_6 Units'!AI19))," "))</f>
        <v>0</v>
      </c>
      <c r="AJ20" s="15">
        <f t="shared" ref="AJ20:AJ21" si="8">IFERROR(AH20*AI20," ")</f>
        <v>0</v>
      </c>
      <c r="AL20" s="19">
        <f>INDEX(Input!$C$22:$BJ$26,MATCH('Residential Bills_Yr 2_6 Units'!$A20,Input!$A$22:$A$26,0),MATCH('Residential Bills_Yr 2_6 Units'!AL$13,Input!$C$21:$BJ$21,0))</f>
        <v>1.0355000000000001</v>
      </c>
      <c r="AM20" s="3">
        <f>IF(Input!O153="Tier 4",($B$7-AM17-AM18-AM19),IF(Input!O153="Tier 5",IF(('Residential Bills_Yr 2_6 Units'!$B$7-'Residential Bills_Yr 2_6 Units'!AM17-'Residential Bills_Yr 2_6 Units'!AM18-'Residential Bills_Yr 2_6 Units'!AM19)&gt;Input!O158,Input!O158,('Residential Bills_Yr 2_6 Units'!$B$7-'Residential Bills_Yr 2_6 Units'!AM17-'Residential Bills_Yr 2_6 Units'!AM18-'Residential Bills_Yr 2_6 Units'!AM19))," "))</f>
        <v>0</v>
      </c>
      <c r="AN20" s="15">
        <f t="shared" ref="AN20:AN21" si="9">IFERROR(AL20*AM20," ")</f>
        <v>0</v>
      </c>
      <c r="AP20" s="19">
        <f>INDEX(Input!$C$22:$BJ$26,MATCH('Residential Bills_Yr 2_6 Units'!$A20,Input!$A$22:$A$26,0),MATCH('Residential Bills_Yr 2_6 Units'!AP$13,Input!$C$21:$BJ$21,0))</f>
        <v>1.0355000000000001</v>
      </c>
      <c r="AQ20" s="3">
        <f>IF(Input!P153="Tier 4",($B$7-AQ17-AQ18-AQ19),IF(Input!P153="Tier 5",IF(('Residential Bills_Yr 2_6 Units'!$B$7-'Residential Bills_Yr 2_6 Units'!AQ17-'Residential Bills_Yr 2_6 Units'!AQ18-'Residential Bills_Yr 2_6 Units'!AQ19)&gt;Input!P158,Input!P158,('Residential Bills_Yr 2_6 Units'!$B$7-'Residential Bills_Yr 2_6 Units'!AQ17-'Residential Bills_Yr 2_6 Units'!AQ18-'Residential Bills_Yr 2_6 Units'!AQ19))," "))</f>
        <v>0</v>
      </c>
      <c r="AR20" s="15">
        <f t="shared" ref="AR20:AR21" si="10">IFERROR(AP20*AQ20," ")</f>
        <v>0</v>
      </c>
      <c r="AS20" s="7"/>
      <c r="AT20" s="19">
        <f>INDEX(Input!$C$22:$BJ$26,MATCH('Residential Bills_Yr 2_6 Units'!$A20,Input!$A$22:$A$26,0),MATCH('Residential Bills_Yr 2_6 Units'!AT$13,Input!$C$21:$BJ$21,0))</f>
        <v>1.0355000000000001</v>
      </c>
      <c r="AU20" s="3">
        <f>IF(Input!Q153="Tier 4",($B$7-AU17-AU18-AU19),IF(Input!Q153="Tier 5",IF(('Residential Bills_Yr 2_6 Units'!$B$7-'Residential Bills_Yr 2_6 Units'!AU17-'Residential Bills_Yr 2_6 Units'!AU18-'Residential Bills_Yr 2_6 Units'!AU19)&gt;Input!Q158,Input!Q158,('Residential Bills_Yr 2_6 Units'!$B$7-'Residential Bills_Yr 2_6 Units'!AU17-'Residential Bills_Yr 2_6 Units'!AU18-'Residential Bills_Yr 2_6 Units'!AU19))," "))</f>
        <v>0</v>
      </c>
      <c r="AV20" s="15">
        <f t="shared" ref="AV20:AV21" si="11">IFERROR(AT20*AU20," ")</f>
        <v>0</v>
      </c>
    </row>
    <row r="21" spans="1:48" ht="14.65" customHeight="1" x14ac:dyDescent="0.25">
      <c r="A21" t="str">
        <f>Input!A26</f>
        <v>Tier 5</v>
      </c>
      <c r="B21" s="19">
        <f>INDEX(Input!$C$22:$BJ$26,MATCH('Residential Bills_Yr 2_6 Units'!$A21,Input!$A$22:$A$26,0),MATCH('Residential Bills_Yr 2_6 Units'!B$13,Input!$C$21:$BJ$21,0))</f>
        <v>0</v>
      </c>
      <c r="C21" s="3" t="str">
        <f>IF(Input!F153="Tier 5",('Residential Bills_Yr 2_6 Units'!$B$7-'Residential Bills_Yr 2_6 Units'!C17-'Residential Bills_Yr 2_6 Units'!C18-'Residential Bills_Yr 2_6 Units'!C19-'Residential Bills_Yr 2_6 Units'!C20)," ")</f>
        <v xml:space="preserve"> </v>
      </c>
      <c r="D21" s="15" t="str">
        <f t="shared" si="0"/>
        <v xml:space="preserve"> </v>
      </c>
      <c r="F21" s="19">
        <f>INDEX(Input!$C$22:$BJ$26,MATCH('Residential Bills_Yr 2_6 Units'!$A21,Input!$A$22:$A$26,0),MATCH('Residential Bills_Yr 2_6 Units'!F$13,Input!$C$21:$BJ$21,0))</f>
        <v>0</v>
      </c>
      <c r="G21" s="3" t="str">
        <f>IF(Input!G153="Tier 5",('Residential Bills_Yr 2_6 Units'!$B$7-'Residential Bills_Yr 2_6 Units'!G17-'Residential Bills_Yr 2_6 Units'!G18-'Residential Bills_Yr 2_6 Units'!G19-'Residential Bills_Yr 2_6 Units'!G20)," ")</f>
        <v xml:space="preserve"> </v>
      </c>
      <c r="H21" s="15" t="str">
        <f t="shared" si="1"/>
        <v xml:space="preserve"> </v>
      </c>
      <c r="J21" s="19">
        <f>INDEX(Input!$C$22:$BJ$26,MATCH('Residential Bills_Yr 2_6 Units'!$A21,Input!$A$22:$A$26,0),MATCH('Residential Bills_Yr 2_6 Units'!J$13,Input!$C$21:$BJ$21,0))</f>
        <v>0</v>
      </c>
      <c r="K21" s="3" t="str">
        <f>IF(Input!H153="Tier 5",('Residential Bills_Yr 2_6 Units'!$B$7-'Residential Bills_Yr 2_6 Units'!K$17-'Residential Bills_Yr 2_6 Units'!K$18-'Residential Bills_Yr 2_6 Units'!K$19-'Residential Bills_Yr 2_6 Units'!K$20)," ")</f>
        <v xml:space="preserve"> </v>
      </c>
      <c r="L21" s="15" t="str">
        <f t="shared" si="2"/>
        <v xml:space="preserve"> </v>
      </c>
      <c r="N21" s="19">
        <f>INDEX(Input!$C$22:$BJ$26,MATCH('Residential Bills_Yr 2_6 Units'!$A21,Input!$A$22:$A$26,0),MATCH('Residential Bills_Yr 2_6 Units'!N$13,Input!$C$21:$BJ$21,0))</f>
        <v>0</v>
      </c>
      <c r="O21" s="3" t="str">
        <f>IF(Input!I153="Tier 5",('Residential Bills_Yr 2_6 Units'!$B$7-'Residential Bills_Yr 2_6 Units'!O$17-'Residential Bills_Yr 2_6 Units'!O$18-'Residential Bills_Yr 2_6 Units'!O$19-'Residential Bills_Yr 2_6 Units'!O$20)," ")</f>
        <v xml:space="preserve"> </v>
      </c>
      <c r="P21" s="15" t="str">
        <f t="shared" si="3"/>
        <v xml:space="preserve"> </v>
      </c>
      <c r="R21" s="19">
        <f>INDEX(Input!$C$22:$BJ$26,MATCH('Residential Bills_Yr 2_6 Units'!$A21,Input!$A$22:$A$26,0),MATCH('Residential Bills_Yr 2_6 Units'!R$13,Input!$C$21:$BJ$21,0))</f>
        <v>0</v>
      </c>
      <c r="S21" s="3" t="str">
        <f>IF(Input!J153="Tier 5",('Residential Bills_Yr 2_6 Units'!$B$7-'Residential Bills_Yr 2_6 Units'!S$17-'Residential Bills_Yr 2_6 Units'!S$18-'Residential Bills_Yr 2_6 Units'!S$19-'Residential Bills_Yr 2_6 Units'!S$20)," ")</f>
        <v xml:space="preserve"> </v>
      </c>
      <c r="T21" s="15" t="str">
        <f t="shared" si="4"/>
        <v xml:space="preserve"> </v>
      </c>
      <c r="V21" s="19">
        <f>INDEX(Input!$C$22:$BJ$26,MATCH('Residential Bills_Yr 2_6 Units'!$A21,Input!$A$22:$A$26,0),MATCH('Residential Bills_Yr 2_6 Units'!V$13,Input!$C$21:$BJ$21,0))</f>
        <v>0</v>
      </c>
      <c r="W21" s="3" t="str">
        <f>IF(Input!K153="Tier 5",('Residential Bills_Yr 2_6 Units'!$B$7-'Residential Bills_Yr 2_6 Units'!W$17-'Residential Bills_Yr 2_6 Units'!W$18-'Residential Bills_Yr 2_6 Units'!W$19-'Residential Bills_Yr 2_6 Units'!W$20)," ")</f>
        <v xml:space="preserve"> </v>
      </c>
      <c r="X21" s="15" t="str">
        <f t="shared" si="5"/>
        <v xml:space="preserve"> </v>
      </c>
      <c r="Z21" s="19">
        <f>INDEX(Input!$C$22:$BJ$26,MATCH('Residential Bills_Yr 2_6 Units'!$A21,Input!$A$22:$A$26,0),MATCH('Residential Bills_Yr 2_6 Units'!Z$13,Input!$C$21:$BJ$21,0))</f>
        <v>0</v>
      </c>
      <c r="AA21" s="3" t="str">
        <f>IF(Input!L153="Tier 5",('Residential Bills_Yr 2_6 Units'!$B$7-'Residential Bills_Yr 2_6 Units'!AA$17-'Residential Bills_Yr 2_6 Units'!AA$18-'Residential Bills_Yr 2_6 Units'!AA$19-'Residential Bills_Yr 2_6 Units'!AA$20)," ")</f>
        <v xml:space="preserve"> </v>
      </c>
      <c r="AB21" s="15" t="str">
        <f t="shared" si="6"/>
        <v xml:space="preserve"> </v>
      </c>
      <c r="AD21" s="19">
        <f>INDEX(Input!$C$22:$BJ$26,MATCH('Residential Bills_Yr 2_6 Units'!$A21,Input!$A$22:$A$26,0),MATCH('Residential Bills_Yr 2_6 Units'!AD$13,Input!$C$21:$BJ$21,0))</f>
        <v>0</v>
      </c>
      <c r="AE21" s="3" t="str">
        <f>IF(Input!M153="Tier 5",('Residential Bills_Yr 2_6 Units'!$B$7-'Residential Bills_Yr 2_6 Units'!AE$17-'Residential Bills_Yr 2_6 Units'!AE$18-'Residential Bills_Yr 2_6 Units'!AE$19-'Residential Bills_Yr 2_6 Units'!AE$20)," ")</f>
        <v xml:space="preserve"> </v>
      </c>
      <c r="AF21" s="15" t="str">
        <f t="shared" si="7"/>
        <v xml:space="preserve"> </v>
      </c>
      <c r="AH21" s="19">
        <f>INDEX(Input!$C$22:$BJ$26,MATCH('Residential Bills_Yr 2_6 Units'!$A21,Input!$A$22:$A$26,0),MATCH('Residential Bills_Yr 2_6 Units'!AH$13,Input!$C$21:$BJ$21,0))</f>
        <v>0</v>
      </c>
      <c r="AI21" s="3" t="str">
        <f>IF(Input!N153="Tier 5",('Residential Bills_Yr 2_6 Units'!$B$7-'Residential Bills_Yr 2_6 Units'!AI$17-'Residential Bills_Yr 2_6 Units'!AI$18-'Residential Bills_Yr 2_6 Units'!AI$19-'Residential Bills_Yr 2_6 Units'!AI$20)," ")</f>
        <v xml:space="preserve"> </v>
      </c>
      <c r="AJ21" s="15" t="str">
        <f t="shared" si="8"/>
        <v xml:space="preserve"> </v>
      </c>
      <c r="AL21" s="19">
        <f>INDEX(Input!$C$22:$BJ$26,MATCH('Residential Bills_Yr 2_6 Units'!$A21,Input!$A$22:$A$26,0),MATCH('Residential Bills_Yr 2_6 Units'!AL$13,Input!$C$21:$BJ$21,0))</f>
        <v>0</v>
      </c>
      <c r="AM21" s="3" t="str">
        <f>IF(Input!O153="Tier 5",('Residential Bills_Yr 2_6 Units'!$B$7-'Residential Bills_Yr 2_6 Units'!AM$17-'Residential Bills_Yr 2_6 Units'!AM$18-'Residential Bills_Yr 2_6 Units'!AM$19-'Residential Bills_Yr 2_6 Units'!AM$20)," ")</f>
        <v xml:space="preserve"> </v>
      </c>
      <c r="AN21" s="15" t="str">
        <f t="shared" si="9"/>
        <v xml:space="preserve"> </v>
      </c>
      <c r="AP21" s="19">
        <f>INDEX(Input!$C$22:$BJ$26,MATCH('Residential Bills_Yr 2_6 Units'!$A21,Input!$A$22:$A$26,0),MATCH('Residential Bills_Yr 2_6 Units'!AP$13,Input!$C$21:$BJ$21,0))</f>
        <v>0</v>
      </c>
      <c r="AQ21" s="3" t="str">
        <f>IF(Input!P153="Tier 5",('Residential Bills_Yr 2_6 Units'!$B$7-'Residential Bills_Yr 2_6 Units'!AQ$17-'Residential Bills_Yr 2_6 Units'!AQ$18-'Residential Bills_Yr 2_6 Units'!AQ$19-'Residential Bills_Yr 2_6 Units'!AQ$20)," ")</f>
        <v xml:space="preserve"> </v>
      </c>
      <c r="AR21" s="15" t="str">
        <f t="shared" si="10"/>
        <v xml:space="preserve"> </v>
      </c>
      <c r="AS21" s="7"/>
      <c r="AT21" s="19">
        <f>INDEX(Input!$C$22:$BJ$26,MATCH('Residential Bills_Yr 2_6 Units'!$A21,Input!$A$22:$A$26,0),MATCH('Residential Bills_Yr 2_6 Units'!AT$13,Input!$C$21:$BJ$21,0))</f>
        <v>0</v>
      </c>
      <c r="AU21" s="3" t="str">
        <f>IF(Input!Q153="Tier 5",('Residential Bills_Yr 2_6 Units'!$B$7-'Residential Bills_Yr 2_6 Units'!AU$17-'Residential Bills_Yr 2_6 Units'!AU$18-'Residential Bills_Yr 2_6 Units'!AU$19-'Residential Bills_Yr 2_6 Units'!AU$20)," ")</f>
        <v xml:space="preserve"> </v>
      </c>
      <c r="AV21" s="15" t="str">
        <f t="shared" si="11"/>
        <v xml:space="preserve"> </v>
      </c>
    </row>
    <row r="22" spans="1:48" x14ac:dyDescent="0.25">
      <c r="A22" t="s">
        <v>25</v>
      </c>
      <c r="B22" s="14"/>
      <c r="C22" s="3">
        <f>SUM(C17:C21)</f>
        <v>44.9</v>
      </c>
      <c r="D22" s="20">
        <f>SUM(D17:D21)+D14</f>
        <v>57.39</v>
      </c>
      <c r="F22" s="14"/>
      <c r="G22" s="3">
        <f>SUM(G17:G21)</f>
        <v>44.9</v>
      </c>
      <c r="H22" s="20">
        <f>SUM(H17:H21)+H14</f>
        <v>57.39</v>
      </c>
      <c r="J22" s="14"/>
      <c r="K22" s="3">
        <f>SUM(K17:K21)</f>
        <v>44.9</v>
      </c>
      <c r="L22" s="20">
        <f>SUM(L17:L21)+L14</f>
        <v>57.39</v>
      </c>
      <c r="N22" s="14"/>
      <c r="O22" s="3">
        <f>SUM(O17:O21)</f>
        <v>44.9</v>
      </c>
      <c r="P22" s="20">
        <f>SUM(P17:P21)+P14</f>
        <v>57.39</v>
      </c>
      <c r="R22" s="14"/>
      <c r="S22" s="3">
        <f>SUM(S17:S21)</f>
        <v>44.9</v>
      </c>
      <c r="T22" s="20">
        <f>SUM(T17:T21)+T14</f>
        <v>57.39</v>
      </c>
      <c r="V22" s="14"/>
      <c r="W22" s="3">
        <f>SUM(W17:W21)</f>
        <v>44.9</v>
      </c>
      <c r="X22" s="20">
        <f>SUM(X17:X21)+X14</f>
        <v>57.39</v>
      </c>
      <c r="Z22" s="14"/>
      <c r="AA22" s="3">
        <f>SUM(AA17:AA21)</f>
        <v>44.9</v>
      </c>
      <c r="AB22" s="20">
        <f>SUM(AB17:AB21)+AB14</f>
        <v>57.39</v>
      </c>
      <c r="AD22" s="14"/>
      <c r="AE22" s="3">
        <f>SUM(AE17:AE21)</f>
        <v>44.9</v>
      </c>
      <c r="AF22" s="20">
        <f>SUM(AF17:AF21)+AF14</f>
        <v>57.39</v>
      </c>
      <c r="AH22" s="14"/>
      <c r="AI22" s="3">
        <f>SUM(AI17:AI21)</f>
        <v>44.9</v>
      </c>
      <c r="AJ22" s="20">
        <f>SUM(AJ17:AJ21)+AJ14</f>
        <v>57.39</v>
      </c>
      <c r="AL22" s="14"/>
      <c r="AM22" s="3">
        <f>SUM(AM17:AM21)</f>
        <v>44.9</v>
      </c>
      <c r="AN22" s="20">
        <f>SUM(AN17:AN21)+AN14</f>
        <v>57.39</v>
      </c>
      <c r="AP22" s="14"/>
      <c r="AQ22" s="3">
        <f>SUM(AQ17:AQ21)</f>
        <v>44.9</v>
      </c>
      <c r="AR22" s="20">
        <f>SUM(AR17:AR21)+AR14</f>
        <v>57.39</v>
      </c>
      <c r="AS22" s="39"/>
      <c r="AT22" s="14"/>
      <c r="AU22" s="3">
        <f>SUM(AU17:AU21)</f>
        <v>44.9</v>
      </c>
      <c r="AV22" s="20">
        <f>SUM(AV17:AV21)+AV14</f>
        <v>57.39</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25">
      <c r="A25" t="str">
        <f>IF($B$9="No",Input!A33,"CAP Discount")</f>
        <v>Consolidated Expense Balancing Account</v>
      </c>
      <c r="B25" s="70">
        <f>INDEX(Input!$C$33:$BJ$45,MATCH($A25,Input!$A$33:$A$45,0),MATCH(B$13,Input!$C$32:$BJ$32,0))</f>
        <v>3.3999999999999998E-3</v>
      </c>
      <c r="C25" s="24">
        <f>IF(VLOOKUP($A25,Input!$A$33:$B$45,2,FALSE)="Percentage",D$22,IF(VLOOKUP($A25,Input!$A$33:$B$45,2,FALSE)="Fixed","Fixed",(C$22)))</f>
        <v>44.9</v>
      </c>
      <c r="D25" s="15">
        <f t="shared" ref="D25:D31" si="12">ROUND(IF(C25="Fixed",B25,(B25*C25)),2)</f>
        <v>0.15</v>
      </c>
      <c r="F25" s="70">
        <f>INDEX(Input!$C$33:$BJ$45,MATCH($A25,Input!$A$33:$A$45,0),MATCH(F$13,Input!$C$32:$BJ$32,0))</f>
        <v>3.3999999999999998E-3</v>
      </c>
      <c r="G25" s="24">
        <f>IF(VLOOKUP($A25,Input!$A$33:$B$45,2,FALSE)="Percentage",H$22,IF(VLOOKUP($A25,Input!$A$33:$B$45,2,FALSE)="Fixed","Fixed",(G$22)))</f>
        <v>44.9</v>
      </c>
      <c r="H25" s="15">
        <f t="shared" ref="H25:H31" si="13">ROUND(IF(G25="Fixed",F25,(F25*G25)),2)</f>
        <v>0.15</v>
      </c>
      <c r="J25" s="70">
        <f>INDEX(Input!$C$33:$BJ$45,MATCH($A25,Input!$A$33:$A$45,0),MATCH(J$13,Input!$C$32:$BJ$32,0))</f>
        <v>0</v>
      </c>
      <c r="K25" s="24">
        <f>IF(VLOOKUP($A25,Input!$A$33:$B$45,2,FALSE)="Percentage",L$22,IF(VLOOKUP($A25,Input!$A$33:$B$45,2,FALSE)="Fixed","Fixed",(K$22)))</f>
        <v>44.9</v>
      </c>
      <c r="L25" s="15">
        <f t="shared" ref="L25:L31" si="14">ROUND(IF(K25="Fixed",J25,(J25*K25)),2)</f>
        <v>0</v>
      </c>
      <c r="N25" s="70">
        <f>INDEX(Input!$C$33:$BJ$45,MATCH($A25,Input!$A$33:$A$45,0),MATCH(N$13,Input!$C$32:$BJ$32,0))</f>
        <v>0</v>
      </c>
      <c r="O25" s="24">
        <f>IF(VLOOKUP($A25,Input!$A$33:$B$45,2,FALSE)="Percentage",P$22,IF(VLOOKUP($A25,Input!$A$33:$B$45,2,FALSE)="Fixed","Fixed",(O$22)))</f>
        <v>44.9</v>
      </c>
      <c r="P25" s="15">
        <f t="shared" ref="P25:P31" si="15">ROUND(IF(O25="Fixed",N25,(N25*O25)),2)</f>
        <v>0</v>
      </c>
      <c r="R25" s="70">
        <f>INDEX(Input!$C$33:$BJ$45,MATCH($A25,Input!$A$33:$A$45,0),MATCH(R$13,Input!$C$32:$BJ$32,0))</f>
        <v>0</v>
      </c>
      <c r="S25" s="24">
        <f>IF(VLOOKUP($A25,Input!$A$33:$B$45,2,FALSE)="Percentage",T$22,IF(VLOOKUP($A25,Input!$A$33:$B$45,2,FALSE)="Fixed","Fixed",(S$22)))</f>
        <v>44.9</v>
      </c>
      <c r="T25" s="15">
        <f t="shared" ref="T25:T31" si="16">ROUND(IF(S25="Fixed",R25,(R25*S25)),2)</f>
        <v>0</v>
      </c>
      <c r="V25" s="70">
        <f>INDEX(Input!$C$33:$BJ$45,MATCH($A25,Input!$A$33:$A$45,0),MATCH(V$13,Input!$C$32:$BJ$32,0))</f>
        <v>0</v>
      </c>
      <c r="W25" s="24">
        <f>IF(VLOOKUP($A25,Input!$A$33:$B$45,2,FALSE)="Percentage",X$22,IF(VLOOKUP($A25,Input!$A$33:$B$45,2,FALSE)="Fixed","Fixed",(W$22)))</f>
        <v>44.9</v>
      </c>
      <c r="X25" s="15">
        <f t="shared" ref="X25:X31" si="17">ROUND(IF(W25="Fixed",V25,(V25*W25)),2)</f>
        <v>0</v>
      </c>
      <c r="Z25" s="70">
        <f>INDEX(Input!$C$33:$BJ$45,MATCH($A25,Input!$A$33:$A$45,0),MATCH(Z$13,Input!$C$32:$BJ$32,0))</f>
        <v>0</v>
      </c>
      <c r="AA25" s="24">
        <f>IF(VLOOKUP($A25,Input!$A$33:$B$45,2,FALSE)="Percentage",AB$22,IF(VLOOKUP($A25,Input!$A$33:$B$45,2,FALSE)="Fixed","Fixed",(AA$22)))</f>
        <v>44.9</v>
      </c>
      <c r="AB25" s="15">
        <f t="shared" ref="AB25:AB31" si="18">ROUND(IF(AA25="Fixed",Z25,(Z25*AA25)),2)</f>
        <v>0</v>
      </c>
      <c r="AD25" s="70">
        <f>INDEX(Input!$C$33:$BJ$45,MATCH($A25,Input!$A$33:$A$45,0),MATCH(AD$13,Input!$C$32:$BJ$32,0))</f>
        <v>0</v>
      </c>
      <c r="AE25" s="24">
        <f>IF(VLOOKUP($A25,Input!$A$33:$B$45,2,FALSE)="Percentage",AF$22,IF(VLOOKUP($A25,Input!$A$33:$B$45,2,FALSE)="Fixed","Fixed",(AE$22)))</f>
        <v>44.9</v>
      </c>
      <c r="AF25" s="15">
        <f t="shared" ref="AF25:AF31" si="19">ROUND(IF(AE25="Fixed",AD25,(AD25*AE25)),2)</f>
        <v>0</v>
      </c>
      <c r="AH25" s="70">
        <f>INDEX(Input!$C$33:$BJ$45,MATCH($A25,Input!$A$33:$A$45,0),MATCH(AH$13,Input!$C$32:$BJ$32,0))</f>
        <v>0</v>
      </c>
      <c r="AI25" s="24">
        <f>IF(VLOOKUP($A25,Input!$A$33:$B$45,2,FALSE)="Percentage",AJ$22,IF(VLOOKUP($A25,Input!$A$33:$B$45,2,FALSE)="Fixed","Fixed",(AI$22)))</f>
        <v>44.9</v>
      </c>
      <c r="AJ25" s="15">
        <f t="shared" ref="AJ25:AJ31" si="20">ROUND(IF(AI25="Fixed",AH25,(AH25*AI25)),2)</f>
        <v>0</v>
      </c>
      <c r="AL25" s="70">
        <f>INDEX(Input!$C$33:$BJ$45,MATCH($A25,Input!$A$33:$A$45,0),MATCH(AL$13,Input!$C$32:$BJ$32,0))</f>
        <v>0</v>
      </c>
      <c r="AM25" s="24">
        <f>IF(VLOOKUP($A25,Input!$A$33:$B$45,2,FALSE)="Percentage",AN$22,IF(VLOOKUP($A25,Input!$A$33:$B$45,2,FALSE)="Fixed","Fixed",(AM$22)))</f>
        <v>44.9</v>
      </c>
      <c r="AN25" s="15">
        <f t="shared" ref="AN25:AN31" si="21">ROUND(IF(AM25="Fixed",AL25,(AL25*AM25)),2)</f>
        <v>0</v>
      </c>
      <c r="AP25" s="70">
        <f>INDEX(Input!$C$33:$BJ$45,MATCH($A25,Input!$A$33:$A$45,0),MATCH(AP$13,Input!$C$32:$BJ$32,0))</f>
        <v>0</v>
      </c>
      <c r="AQ25" s="24">
        <f>IF(VLOOKUP($A25,Input!$A$33:$B$45,2,FALSE)="Percentage",AR$22,IF(VLOOKUP($A25,Input!$A$33:$B$45,2,FALSE)="Fixed","Fixed",(AQ$22)))</f>
        <v>44.9</v>
      </c>
      <c r="AR25" s="15">
        <f t="shared" ref="AR25:AR31" si="22">ROUND(IF(AQ25="Fixed",AP25,(AP25*AQ25)),2)</f>
        <v>0</v>
      </c>
      <c r="AS25" s="7"/>
      <c r="AT25" s="70">
        <f>INDEX(Input!$C$33:$BJ$45,MATCH($A25,Input!$A$33:$A$45,0),MATCH(AT$13,Input!$C$32:$BJ$32,0))</f>
        <v>0</v>
      </c>
      <c r="AU25" s="24">
        <f>IF(VLOOKUP($A25,Input!$A$33:$B$45,2,FALSE)="Percentage",AV$22,IF(VLOOKUP($A25,Input!$A$33:$B$45,2,FALSE)="Fixed","Fixed",(AU$22)))</f>
        <v>44.9</v>
      </c>
      <c r="AV25" s="15">
        <f t="shared" ref="AV25:AV31" si="23">ROUND(IF(AU25="Fixed",AT25,(AT25*AU25)),2)</f>
        <v>0</v>
      </c>
    </row>
    <row r="26" spans="1:48" x14ac:dyDescent="0.25">
      <c r="A26" t="str">
        <f>Input!A34</f>
        <v>Customer Assistance Program Surcharge</v>
      </c>
      <c r="B26" s="70">
        <f>IF($B$9="No",INDEX(Input!$C$33:$BJ$80,MATCH($A26,Input!$A$33:$A$80,0),MATCH(B$13,Input!$C$32:$BJ$32,0)),0)</f>
        <v>3.25</v>
      </c>
      <c r="C26" s="24" t="str">
        <f>IF(VLOOKUP($A26,Input!$A$33:$B$80,2,FALSE)="Percentage",D$22,IF(VLOOKUP($A26,Input!$A$33:$B$80,2,FALSE)="Fixed","Fixed",(C$22)))</f>
        <v>Fixed</v>
      </c>
      <c r="D26" s="15">
        <f t="shared" si="12"/>
        <v>3.25</v>
      </c>
      <c r="F26" s="70">
        <f>IF($B$9="No",INDEX(Input!$C$33:$BJ$80,MATCH($A26,Input!$A$33:$A$80,0),MATCH(F$13,Input!$C$32:$BJ$32,0)),0)</f>
        <v>3.25</v>
      </c>
      <c r="G26" s="24" t="str">
        <f>IF(VLOOKUP($A26,Input!$A$33:$B$80,2,FALSE)="Percentage",H$22,IF(VLOOKUP($A26,Input!$A$33:$B$80,2,FALSE)="Fixed","Fixed",(G$22)))</f>
        <v>Fixed</v>
      </c>
      <c r="H26" s="15">
        <f t="shared" si="13"/>
        <v>3.25</v>
      </c>
      <c r="J26" s="70">
        <f>IF($B$9="No",INDEX(Input!$C$33:$BJ$80,MATCH($A26,Input!$A$33:$A$80,0),MATCH(J$13,Input!$C$32:$BJ$32,0)),0)</f>
        <v>3.25</v>
      </c>
      <c r="K26" s="24" t="str">
        <f>IF(VLOOKUP($A26,Input!$A$33:$B$80,2,FALSE)="Percentage",L$22,IF(VLOOKUP($A26,Input!$A$33:$B$80,2,FALSE)="Fixed","Fixed",(K$22)))</f>
        <v>Fixed</v>
      </c>
      <c r="L26" s="15">
        <f t="shared" si="14"/>
        <v>3.25</v>
      </c>
      <c r="N26" s="70">
        <f>IF($B$9="No",INDEX(Input!$C$33:$BJ$80,MATCH($A26,Input!$A$33:$A$80,0),MATCH(N$13,Input!$C$32:$BJ$32,0)),0)</f>
        <v>3.25</v>
      </c>
      <c r="O26" s="24" t="str">
        <f>IF(VLOOKUP($A26,Input!$A$33:$B$80,2,FALSE)="Percentage",P$22,IF(VLOOKUP($A26,Input!$A$33:$B$80,2,FALSE)="Fixed","Fixed",(O$22)))</f>
        <v>Fixed</v>
      </c>
      <c r="P26" s="15">
        <f t="shared" si="15"/>
        <v>3.25</v>
      </c>
      <c r="R26" s="70">
        <f>IF($B$9="No",INDEX(Input!$C$33:$BJ$80,MATCH($A26,Input!$A$33:$A$80,0),MATCH(R$13,Input!$C$32:$BJ$32,0)),0)</f>
        <v>3.25</v>
      </c>
      <c r="S26" s="24" t="str">
        <f>IF(VLOOKUP($A26,Input!$A$33:$B$80,2,FALSE)="Percentage",T$22,IF(VLOOKUP($A26,Input!$A$33:$B$80,2,FALSE)="Fixed","Fixed",(S$22)))</f>
        <v>Fixed</v>
      </c>
      <c r="T26" s="15">
        <f t="shared" si="16"/>
        <v>3.25</v>
      </c>
      <c r="V26" s="70">
        <f>IF($B$9="No",INDEX(Input!$C$33:$BJ$80,MATCH($A26,Input!$A$33:$A$80,0),MATCH(V$13,Input!$C$32:$BJ$32,0)),0)</f>
        <v>3.25</v>
      </c>
      <c r="W26" s="24" t="str">
        <f>IF(VLOOKUP($A26,Input!$A$33:$B$80,2,FALSE)="Percentage",X$22,IF(VLOOKUP($A26,Input!$A$33:$B$80,2,FALSE)="Fixed","Fixed",(W$22)))</f>
        <v>Fixed</v>
      </c>
      <c r="X26" s="15">
        <f t="shared" si="17"/>
        <v>3.25</v>
      </c>
      <c r="Z26" s="70">
        <f>IF($B$9="No",INDEX(Input!$C$33:$BJ$80,MATCH($A26,Input!$A$33:$A$80,0),MATCH(Z$13,Input!$C$32:$BJ$32,0)),0)</f>
        <v>3.25</v>
      </c>
      <c r="AA26" s="24" t="str">
        <f>IF(VLOOKUP($A26,Input!$A$33:$B$80,2,FALSE)="Percentage",AB$22,IF(VLOOKUP($A26,Input!$A$33:$B$80,2,FALSE)="Fixed","Fixed",(AA$22)))</f>
        <v>Fixed</v>
      </c>
      <c r="AB26" s="15">
        <f t="shared" si="18"/>
        <v>3.25</v>
      </c>
      <c r="AD26" s="70">
        <f>IF($B$9="No",INDEX(Input!$C$33:$BJ$80,MATCH($A26,Input!$A$33:$A$80,0),MATCH(AD$13,Input!$C$32:$BJ$32,0)),0)</f>
        <v>3.25</v>
      </c>
      <c r="AE26" s="24" t="str">
        <f>IF(VLOOKUP($A26,Input!$A$33:$B$80,2,FALSE)="Percentage",AF$22,IF(VLOOKUP($A26,Input!$A$33:$B$80,2,FALSE)="Fixed","Fixed",(AE$22)))</f>
        <v>Fixed</v>
      </c>
      <c r="AF26" s="15">
        <f t="shared" si="19"/>
        <v>3.25</v>
      </c>
      <c r="AH26" s="70">
        <f>IF($B$9="No",INDEX(Input!$C$33:$BJ$80,MATCH($A26,Input!$A$33:$A$80,0),MATCH(AH$13,Input!$C$32:$BJ$32,0)),0)</f>
        <v>3.25</v>
      </c>
      <c r="AI26" s="24" t="str">
        <f>IF(VLOOKUP($A26,Input!$A$33:$B$80,2,FALSE)="Percentage",AJ$22,IF(VLOOKUP($A26,Input!$A$33:$B$80,2,FALSE)="Fixed","Fixed",(AI$22)))</f>
        <v>Fixed</v>
      </c>
      <c r="AJ26" s="15">
        <f t="shared" si="20"/>
        <v>3.25</v>
      </c>
      <c r="AL26" s="70">
        <f>IF($B$9="No",INDEX(Input!$C$33:$BJ$80,MATCH($A26,Input!$A$33:$A$80,0),MATCH(AL$13,Input!$C$32:$BJ$32,0)),0)</f>
        <v>3.25</v>
      </c>
      <c r="AM26" s="24" t="str">
        <f>IF(VLOOKUP($A26,Input!$A$33:$B$80,2,FALSE)="Percentage",AN$22,IF(VLOOKUP($A26,Input!$A$33:$B$80,2,FALSE)="Fixed","Fixed",(AM$22)))</f>
        <v>Fixed</v>
      </c>
      <c r="AN26" s="15">
        <f t="shared" si="21"/>
        <v>3.25</v>
      </c>
      <c r="AP26" s="70">
        <f>IF($B$9="No",INDEX(Input!$C$33:$BJ$80,MATCH($A26,Input!$A$33:$A$80,0),MATCH(AP$13,Input!$C$32:$BJ$32,0)),0)</f>
        <v>3.25</v>
      </c>
      <c r="AQ26" s="24" t="str">
        <f>IF(VLOOKUP($A26,Input!$A$33:$B$80,2,FALSE)="Percentage",AR$22,IF(VLOOKUP($A26,Input!$A$33:$B$80,2,FALSE)="Fixed","Fixed",(AQ$22)))</f>
        <v>Fixed</v>
      </c>
      <c r="AR26" s="15">
        <f t="shared" si="22"/>
        <v>3.25</v>
      </c>
      <c r="AT26" s="70">
        <f>IF($B$9="No",INDEX(Input!$C$33:$BJ$80,MATCH($A26,Input!$A$33:$A$80,0),MATCH(AT$13,Input!$C$32:$BJ$32,0)),0)</f>
        <v>3.25</v>
      </c>
      <c r="AU26" s="24" t="str">
        <f>IF(VLOOKUP($A26,Input!$A$33:$B$80,2,FALSE)="Percentage",AV$22,IF(VLOOKUP($A26,Input!$A$33:$B$80,2,FALSE)="Fixed","Fixed",(AU$22)))</f>
        <v>Fixed</v>
      </c>
      <c r="AV26" s="15">
        <f t="shared" si="23"/>
        <v>3.25</v>
      </c>
    </row>
    <row r="27" spans="1:48" x14ac:dyDescent="0.25">
      <c r="A27" t="str">
        <f>Input!A35</f>
        <v>Customer Assistance Program</v>
      </c>
      <c r="B27" s="23">
        <f>IF($B$9="No",0,INDEX(Input!$C$33:$BJ$80,MATCH($A27,Input!$A$33:$A$80,0),MATCH(B$13,Input!$C$32:$BJ$32,0)))</f>
        <v>0</v>
      </c>
      <c r="C27" s="24">
        <f>IF(VLOOKUP($A27,Input!$A$33:$B$80,2,FALSE)="Percentage",D$22,IF(VLOOKUP($A27,Input!$A$33:$B$80,2,FALSE)="Fixed","Fixed",(C$22)))</f>
        <v>57.39</v>
      </c>
      <c r="D27" s="15">
        <f t="shared" si="12"/>
        <v>0</v>
      </c>
      <c r="F27" s="23">
        <f>IF($B$9="No",0,INDEX(Input!$C$33:$BJ$80,MATCH($A27,Input!$A$33:$A$80,0),MATCH(F$13,Input!$C$32:$BJ$32,0)))</f>
        <v>0</v>
      </c>
      <c r="G27" s="24">
        <f>IF(VLOOKUP($A27,Input!$A$33:$B$80,2,FALSE)="Percentage",H$22,IF(VLOOKUP($A27,Input!$A$33:$B$80,2,FALSE)="Fixed","Fixed",(G$22)))</f>
        <v>57.39</v>
      </c>
      <c r="H27" s="15">
        <f t="shared" si="13"/>
        <v>0</v>
      </c>
      <c r="J27" s="23">
        <f>IF($B$9="No",0,INDEX(Input!$C$33:$BJ$80,MATCH($A27,Input!$A$33:$A$80,0),MATCH(J$13,Input!$C$32:$BJ$32,0)))</f>
        <v>0</v>
      </c>
      <c r="K27" s="24">
        <f>IF(VLOOKUP($A27,Input!$A$33:$B$80,2,FALSE)="Percentage",L$22,IF(VLOOKUP($A27,Input!$A$33:$B$80,2,FALSE)="Fixed","Fixed",(K$22)))</f>
        <v>57.39</v>
      </c>
      <c r="L27" s="15">
        <f t="shared" si="14"/>
        <v>0</v>
      </c>
      <c r="N27" s="23">
        <f>IF($B$9="No",0,INDEX(Input!$C$33:$BJ$80,MATCH($A27,Input!$A$33:$A$80,0),MATCH(N$13,Input!$C$32:$BJ$32,0)))</f>
        <v>0</v>
      </c>
      <c r="O27" s="24">
        <f>IF(VLOOKUP($A27,Input!$A$33:$B$80,2,FALSE)="Percentage",P$22,IF(VLOOKUP($A27,Input!$A$33:$B$80,2,FALSE)="Fixed","Fixed",(O$22)))</f>
        <v>57.39</v>
      </c>
      <c r="P27" s="15">
        <f t="shared" si="15"/>
        <v>0</v>
      </c>
      <c r="R27" s="23">
        <f>IF($B$9="No",0,INDEX(Input!$C$33:$BJ$80,MATCH($A27,Input!$A$33:$A$80,0),MATCH(R$13,Input!$C$32:$BJ$32,0)))</f>
        <v>0</v>
      </c>
      <c r="S27" s="24">
        <f>IF(VLOOKUP($A27,Input!$A$33:$B$80,2,FALSE)="Percentage",T$22,IF(VLOOKUP($A27,Input!$A$33:$B$80,2,FALSE)="Fixed","Fixed",(S$22)))</f>
        <v>57.39</v>
      </c>
      <c r="T27" s="15">
        <f t="shared" si="16"/>
        <v>0</v>
      </c>
      <c r="V27" s="23">
        <f>IF($B$9="No",0,INDEX(Input!$C$33:$BJ$80,MATCH($A27,Input!$A$33:$A$80,0),MATCH(V$13,Input!$C$32:$BJ$32,0)))</f>
        <v>0</v>
      </c>
      <c r="W27" s="24">
        <f>IF(VLOOKUP($A27,Input!$A$33:$B$80,2,FALSE)="Percentage",X$22,IF(VLOOKUP($A27,Input!$A$33:$B$80,2,FALSE)="Fixed","Fixed",(W$22)))</f>
        <v>57.39</v>
      </c>
      <c r="X27" s="15">
        <f t="shared" si="17"/>
        <v>0</v>
      </c>
      <c r="Z27" s="23">
        <f>IF($B$9="No",0,INDEX(Input!$C$33:$BJ$80,MATCH($A27,Input!$A$33:$A$80,0),MATCH(Z$13,Input!$C$32:$BJ$32,0)))</f>
        <v>0</v>
      </c>
      <c r="AA27" s="24">
        <f>IF(VLOOKUP($A27,Input!$A$33:$B$80,2,FALSE)="Percentage",AB$22,IF(VLOOKUP($A27,Input!$A$33:$B$80,2,FALSE)="Fixed","Fixed",(AA$22)))</f>
        <v>57.39</v>
      </c>
      <c r="AB27" s="15">
        <f t="shared" si="18"/>
        <v>0</v>
      </c>
      <c r="AD27" s="23">
        <f>IF($B$9="No",0,INDEX(Input!$C$33:$BJ$80,MATCH($A27,Input!$A$33:$A$80,0),MATCH(AD$13,Input!$C$32:$BJ$32,0)))</f>
        <v>0</v>
      </c>
      <c r="AE27" s="24">
        <f>IF(VLOOKUP($A27,Input!$A$33:$B$80,2,FALSE)="Percentage",AF$22,IF(VLOOKUP($A27,Input!$A$33:$B$80,2,FALSE)="Fixed","Fixed",(AE$22)))</f>
        <v>57.39</v>
      </c>
      <c r="AF27" s="15">
        <f t="shared" si="19"/>
        <v>0</v>
      </c>
      <c r="AH27" s="23">
        <f>IF($B$9="No",0,INDEX(Input!$C$33:$BJ$80,MATCH($A27,Input!$A$33:$A$80,0),MATCH(AH$13,Input!$C$32:$BJ$32,0)))</f>
        <v>0</v>
      </c>
      <c r="AI27" s="24">
        <f>IF(VLOOKUP($A27,Input!$A$33:$B$80,2,FALSE)="Percentage",AJ$22,IF(VLOOKUP($A27,Input!$A$33:$B$80,2,FALSE)="Fixed","Fixed",(AI$22)))</f>
        <v>57.39</v>
      </c>
      <c r="AJ27" s="15">
        <f t="shared" si="20"/>
        <v>0</v>
      </c>
      <c r="AL27" s="23">
        <f>IF($B$9="No",0,INDEX(Input!$C$33:$BJ$80,MATCH($A27,Input!$A$33:$A$80,0),MATCH(AL$13,Input!$C$32:$BJ$32,0)))</f>
        <v>0</v>
      </c>
      <c r="AM27" s="24">
        <f>IF(VLOOKUP($A27,Input!$A$33:$B$80,2,FALSE)="Percentage",AN$22,IF(VLOOKUP($A27,Input!$A$33:$B$80,2,FALSE)="Fixed","Fixed",(AM$22)))</f>
        <v>57.39</v>
      </c>
      <c r="AN27" s="15">
        <f t="shared" si="21"/>
        <v>0</v>
      </c>
      <c r="AP27" s="23">
        <f>IF($B$9="No",0,INDEX(Input!$C$33:$BJ$80,MATCH($A27,Input!$A$33:$A$80,0),MATCH(AP$13,Input!$C$32:$BJ$32,0)))</f>
        <v>0</v>
      </c>
      <c r="AQ27" s="24">
        <f>IF(VLOOKUP($A27,Input!$A$33:$B$80,2,FALSE)="Percentage",AR$22,IF(VLOOKUP($A27,Input!$A$33:$B$80,2,FALSE)="Fixed","Fixed",(AQ$22)))</f>
        <v>57.39</v>
      </c>
      <c r="AR27" s="15">
        <f t="shared" si="22"/>
        <v>0</v>
      </c>
      <c r="AT27" s="23">
        <f>IF($B$9="No",0,INDEX(Input!$C$33:$BJ$80,MATCH($A27,Input!$A$33:$A$80,0),MATCH(AT$13,Input!$C$32:$BJ$32,0)))</f>
        <v>0</v>
      </c>
      <c r="AU27" s="24">
        <f>IF(VLOOKUP($A27,Input!$A$33:$B$80,2,FALSE)="Percentage",AV$22,IF(VLOOKUP($A27,Input!$A$33:$B$80,2,FALSE)="Fixed","Fixed",(AU$22)))</f>
        <v>57.39</v>
      </c>
      <c r="AV27" s="15">
        <f t="shared" si="23"/>
        <v>0</v>
      </c>
    </row>
    <row r="28" spans="1:48" x14ac:dyDescent="0.25">
      <c r="A28" t="str">
        <f>Input!A36</f>
        <v>WRAM/MCBA Surcharge</v>
      </c>
      <c r="B28" s="70">
        <f>INDEX(Input!$C$33:$BJ$45,MATCH($A28,Input!$A$33:$A$45,0),MATCH(B$13,Input!$C$32:$BJ$32,0))</f>
        <v>0</v>
      </c>
      <c r="C28" s="24">
        <f>IF(VLOOKUP($A28,Input!$A$33:$B$45,2,FALSE)="Percentage",D$22,IF(VLOOKUP($A28,Input!$A$33:$B$45,2,FALSE)="Fixed","Fixed",(C$22)))</f>
        <v>44.9</v>
      </c>
      <c r="D28" s="15">
        <f t="shared" si="12"/>
        <v>0</v>
      </c>
      <c r="F28" s="70">
        <f>INDEX(Input!$C$33:$BJ$45,MATCH($A28,Input!$A$33:$A$45,0),MATCH(F$13,Input!$C$32:$BJ$32,0))</f>
        <v>0</v>
      </c>
      <c r="G28" s="24">
        <f>IF(VLOOKUP($A28,Input!$A$33:$B$45,2,FALSE)="Percentage",H$22,IF(VLOOKUP($A28,Input!$A$33:$B$45,2,FALSE)="Fixed","Fixed",(G$22)))</f>
        <v>44.9</v>
      </c>
      <c r="H28" s="15">
        <f t="shared" si="13"/>
        <v>0</v>
      </c>
      <c r="J28" s="70">
        <f>INDEX(Input!$C$33:$BJ$45,MATCH($A28,Input!$A$33:$A$45,0),MATCH(J$13,Input!$C$32:$BJ$32,0))</f>
        <v>0</v>
      </c>
      <c r="K28" s="24">
        <f>IF(VLOOKUP($A28,Input!$A$33:$B$45,2,FALSE)="Percentage",L$22,IF(VLOOKUP($A28,Input!$A$33:$B$45,2,FALSE)="Fixed","Fixed",(K$22)))</f>
        <v>44.9</v>
      </c>
      <c r="L28" s="15">
        <f t="shared" si="14"/>
        <v>0</v>
      </c>
      <c r="N28" s="70">
        <f>INDEX(Input!$C$33:$BJ$45,MATCH($A28,Input!$A$33:$A$45,0),MATCH(N$13,Input!$C$32:$BJ$32,0))</f>
        <v>0</v>
      </c>
      <c r="O28" s="24">
        <f>IF(VLOOKUP($A28,Input!$A$33:$B$45,2,FALSE)="Percentage",P$22,IF(VLOOKUP($A28,Input!$A$33:$B$45,2,FALSE)="Fixed","Fixed",(O$22)))</f>
        <v>44.9</v>
      </c>
      <c r="P28" s="15">
        <f t="shared" si="15"/>
        <v>0</v>
      </c>
      <c r="R28" s="70">
        <f>INDEX(Input!$C$33:$BJ$45,MATCH($A28,Input!$A$33:$A$45,0),MATCH(R$13,Input!$C$32:$BJ$32,0))</f>
        <v>0</v>
      </c>
      <c r="S28" s="24">
        <f>IF(VLOOKUP($A28,Input!$A$33:$B$45,2,FALSE)="Percentage",T$22,IF(VLOOKUP($A28,Input!$A$33:$B$45,2,FALSE)="Fixed","Fixed",(S$22)))</f>
        <v>44.9</v>
      </c>
      <c r="T28" s="15">
        <f t="shared" si="16"/>
        <v>0</v>
      </c>
      <c r="V28" s="70">
        <f>INDEX(Input!$C$33:$BJ$45,MATCH($A28,Input!$A$33:$A$45,0),MATCH(V$13,Input!$C$32:$BJ$32,0))</f>
        <v>0</v>
      </c>
      <c r="W28" s="24">
        <f>IF(VLOOKUP($A28,Input!$A$33:$B$45,2,FALSE)="Percentage",X$22,IF(VLOOKUP($A28,Input!$A$33:$B$45,2,FALSE)="Fixed","Fixed",(W$22)))</f>
        <v>44.9</v>
      </c>
      <c r="X28" s="15">
        <f t="shared" si="17"/>
        <v>0</v>
      </c>
      <c r="Z28" s="70">
        <f>INDEX(Input!$C$33:$BJ$45,MATCH($A28,Input!$A$33:$A$45,0),MATCH(Z$13,Input!$C$32:$BJ$32,0))</f>
        <v>0</v>
      </c>
      <c r="AA28" s="24">
        <f>IF(VLOOKUP($A28,Input!$A$33:$B$45,2,FALSE)="Percentage",AB$22,IF(VLOOKUP($A28,Input!$A$33:$B$45,2,FALSE)="Fixed","Fixed",(AA$22)))</f>
        <v>44.9</v>
      </c>
      <c r="AB28" s="15">
        <f t="shared" si="18"/>
        <v>0</v>
      </c>
      <c r="AD28" s="70">
        <f>INDEX(Input!$C$33:$BJ$45,MATCH($A28,Input!$A$33:$A$45,0),MATCH(AD$13,Input!$C$32:$BJ$32,0))</f>
        <v>0</v>
      </c>
      <c r="AE28" s="24">
        <f>IF(VLOOKUP($A28,Input!$A$33:$B$45,2,FALSE)="Percentage",AF$22,IF(VLOOKUP($A28,Input!$A$33:$B$45,2,FALSE)="Fixed","Fixed",(AE$22)))</f>
        <v>44.9</v>
      </c>
      <c r="AF28" s="15">
        <f t="shared" si="19"/>
        <v>0</v>
      </c>
      <c r="AH28" s="70">
        <f>INDEX(Input!$C$33:$BJ$45,MATCH($A28,Input!$A$33:$A$45,0),MATCH(AH$13,Input!$C$32:$BJ$32,0))</f>
        <v>0</v>
      </c>
      <c r="AI28" s="24">
        <f>IF(VLOOKUP($A28,Input!$A$33:$B$45,2,FALSE)="Percentage",AJ$22,IF(VLOOKUP($A28,Input!$A$33:$B$45,2,FALSE)="Fixed","Fixed",(AI$22)))</f>
        <v>44.9</v>
      </c>
      <c r="AJ28" s="15">
        <f t="shared" si="20"/>
        <v>0</v>
      </c>
      <c r="AL28" s="70">
        <f>INDEX(Input!$C$33:$BJ$45,MATCH($A28,Input!$A$33:$A$45,0),MATCH(AL$13,Input!$C$32:$BJ$32,0))</f>
        <v>0</v>
      </c>
      <c r="AM28" s="24">
        <f>IF(VLOOKUP($A28,Input!$A$33:$B$45,2,FALSE)="Percentage",AN$22,IF(VLOOKUP($A28,Input!$A$33:$B$45,2,FALSE)="Fixed","Fixed",(AM$22)))</f>
        <v>44.9</v>
      </c>
      <c r="AN28" s="15">
        <f t="shared" si="21"/>
        <v>0</v>
      </c>
      <c r="AP28" s="70">
        <f>INDEX(Input!$C$33:$BJ$45,MATCH($A28,Input!$A$33:$A$45,0),MATCH(AP$13,Input!$C$32:$BJ$32,0))</f>
        <v>0</v>
      </c>
      <c r="AQ28" s="24">
        <f>IF(VLOOKUP($A28,Input!$A$33:$B$45,2,FALSE)="Percentage",AR$22,IF(VLOOKUP($A28,Input!$A$33:$B$45,2,FALSE)="Fixed","Fixed",(AQ$22)))</f>
        <v>44.9</v>
      </c>
      <c r="AR28" s="15">
        <f t="shared" si="22"/>
        <v>0</v>
      </c>
      <c r="AS28" s="7"/>
      <c r="AT28" s="70">
        <f>INDEX(Input!$C$33:$BJ$45,MATCH($A28,Input!$A$33:$A$45,0),MATCH(AT$13,Input!$C$32:$BJ$32,0))</f>
        <v>0</v>
      </c>
      <c r="AU28" s="24">
        <f>IF(VLOOKUP($A28,Input!$A$33:$B$45,2,FALSE)="Percentage",AV$22,IF(VLOOKUP($A28,Input!$A$33:$B$45,2,FALSE)="Fixed","Fixed",(AU$22)))</f>
        <v>44.9</v>
      </c>
      <c r="AV28" s="15">
        <f t="shared" si="23"/>
        <v>0</v>
      </c>
    </row>
    <row r="29" spans="1:48" x14ac:dyDescent="0.25">
      <c r="A29" t="str">
        <f>Input!A37</f>
        <v>Purchased Water Surcharge</v>
      </c>
      <c r="B29" s="70">
        <f>INDEX(Input!$C$33:$BJ$45,MATCH($A29,Input!$A$33:$A$45,0),MATCH(B$13,Input!$C$32:$BJ$32,0))</f>
        <v>7.5899999999999995E-2</v>
      </c>
      <c r="C29" s="24">
        <f>IF(VLOOKUP($A29,Input!$A$33:$B$45,2,FALSE)="Percentage",D$22,IF(VLOOKUP($A29,Input!$A$33:$B$45,2,FALSE)="Fixed","Fixed",(C$22)))</f>
        <v>44.9</v>
      </c>
      <c r="D29" s="15">
        <f t="shared" si="12"/>
        <v>3.41</v>
      </c>
      <c r="F29" s="70">
        <f>INDEX(Input!$C$33:$BJ$45,MATCH($A29,Input!$A$33:$A$45,0),MATCH(F$13,Input!$C$32:$BJ$32,0))</f>
        <v>7.5899999999999995E-2</v>
      </c>
      <c r="G29" s="24">
        <f>IF(VLOOKUP($A29,Input!$A$33:$B$45,2,FALSE)="Percentage",H$22,IF(VLOOKUP($A29,Input!$A$33:$B$45,2,FALSE)="Fixed","Fixed",(G$22)))</f>
        <v>44.9</v>
      </c>
      <c r="H29" s="15">
        <f t="shared" si="13"/>
        <v>3.41</v>
      </c>
      <c r="J29" s="70">
        <f>INDEX(Input!$C$33:$BJ$45,MATCH($A29,Input!$A$33:$A$45,0),MATCH(J$13,Input!$C$32:$BJ$32,0))</f>
        <v>7.5899999999999995E-2</v>
      </c>
      <c r="K29" s="24">
        <f>IF(VLOOKUP($A29,Input!$A$33:$B$45,2,FALSE)="Percentage",L$22,IF(VLOOKUP($A29,Input!$A$33:$B$45,2,FALSE)="Fixed","Fixed",(K$22)))</f>
        <v>44.9</v>
      </c>
      <c r="L29" s="15">
        <f t="shared" si="14"/>
        <v>3.41</v>
      </c>
      <c r="N29" s="70">
        <f>INDEX(Input!$C$33:$BJ$45,MATCH($A29,Input!$A$33:$A$45,0),MATCH(N$13,Input!$C$32:$BJ$32,0))</f>
        <v>7.5899999999999995E-2</v>
      </c>
      <c r="O29" s="24">
        <f>IF(VLOOKUP($A29,Input!$A$33:$B$45,2,FALSE)="Percentage",P$22,IF(VLOOKUP($A29,Input!$A$33:$B$45,2,FALSE)="Fixed","Fixed",(O$22)))</f>
        <v>44.9</v>
      </c>
      <c r="P29" s="15">
        <f t="shared" si="15"/>
        <v>3.41</v>
      </c>
      <c r="R29" s="70">
        <f>INDEX(Input!$C$33:$BJ$45,MATCH($A29,Input!$A$33:$A$45,0),MATCH(R$13,Input!$C$32:$BJ$32,0))</f>
        <v>7.5899999999999995E-2</v>
      </c>
      <c r="S29" s="24">
        <f>IF(VLOOKUP($A29,Input!$A$33:$B$45,2,FALSE)="Percentage",T$22,IF(VLOOKUP($A29,Input!$A$33:$B$45,2,FALSE)="Fixed","Fixed",(S$22)))</f>
        <v>44.9</v>
      </c>
      <c r="T29" s="15">
        <f t="shared" si="16"/>
        <v>3.41</v>
      </c>
      <c r="V29" s="70">
        <f>INDEX(Input!$C$33:$BJ$45,MATCH($A29,Input!$A$33:$A$45,0),MATCH(V$13,Input!$C$32:$BJ$32,0))</f>
        <v>7.5899999999999995E-2</v>
      </c>
      <c r="W29" s="24">
        <f>IF(VLOOKUP($A29,Input!$A$33:$B$45,2,FALSE)="Percentage",X$22,IF(VLOOKUP($A29,Input!$A$33:$B$45,2,FALSE)="Fixed","Fixed",(W$22)))</f>
        <v>44.9</v>
      </c>
      <c r="X29" s="15">
        <f t="shared" si="17"/>
        <v>3.41</v>
      </c>
      <c r="Z29" s="70">
        <f>INDEX(Input!$C$33:$BJ$45,MATCH($A29,Input!$A$33:$A$45,0),MATCH(Z$13,Input!$C$32:$BJ$32,0))</f>
        <v>7.5899999999999995E-2</v>
      </c>
      <c r="AA29" s="24">
        <f>IF(VLOOKUP($A29,Input!$A$33:$B$45,2,FALSE)="Percentage",AB$22,IF(VLOOKUP($A29,Input!$A$33:$B$45,2,FALSE)="Fixed","Fixed",(AA$22)))</f>
        <v>44.9</v>
      </c>
      <c r="AB29" s="15">
        <f t="shared" si="18"/>
        <v>3.41</v>
      </c>
      <c r="AD29" s="70">
        <f>INDEX(Input!$C$33:$BJ$45,MATCH($A29,Input!$A$33:$A$45,0),MATCH(AD$13,Input!$C$32:$BJ$32,0))</f>
        <v>7.5899999999999995E-2</v>
      </c>
      <c r="AE29" s="24">
        <f>IF(VLOOKUP($A29,Input!$A$33:$B$45,2,FALSE)="Percentage",AF$22,IF(VLOOKUP($A29,Input!$A$33:$B$45,2,FALSE)="Fixed","Fixed",(AE$22)))</f>
        <v>44.9</v>
      </c>
      <c r="AF29" s="15">
        <f t="shared" si="19"/>
        <v>3.41</v>
      </c>
      <c r="AH29" s="70">
        <f>INDEX(Input!$C$33:$BJ$45,MATCH($A29,Input!$A$33:$A$45,0),MATCH(AH$13,Input!$C$32:$BJ$32,0))</f>
        <v>7.5899999999999995E-2</v>
      </c>
      <c r="AI29" s="24">
        <f>IF(VLOOKUP($A29,Input!$A$33:$B$45,2,FALSE)="Percentage",AJ$22,IF(VLOOKUP($A29,Input!$A$33:$B$45,2,FALSE)="Fixed","Fixed",(AI$22)))</f>
        <v>44.9</v>
      </c>
      <c r="AJ29" s="15">
        <f t="shared" si="20"/>
        <v>3.41</v>
      </c>
      <c r="AL29" s="70">
        <f>INDEX(Input!$C$33:$BJ$45,MATCH($A29,Input!$A$33:$A$45,0),MATCH(AL$13,Input!$C$32:$BJ$32,0))</f>
        <v>7.5899999999999995E-2</v>
      </c>
      <c r="AM29" s="24">
        <f>IF(VLOOKUP($A29,Input!$A$33:$B$45,2,FALSE)="Percentage",AN$22,IF(VLOOKUP($A29,Input!$A$33:$B$45,2,FALSE)="Fixed","Fixed",(AM$22)))</f>
        <v>44.9</v>
      </c>
      <c r="AN29" s="15">
        <f t="shared" si="21"/>
        <v>3.41</v>
      </c>
      <c r="AP29" s="70">
        <f>INDEX(Input!$C$33:$BJ$45,MATCH($A29,Input!$A$33:$A$45,0),MATCH(AP$13,Input!$C$32:$BJ$32,0))</f>
        <v>7.5899999999999995E-2</v>
      </c>
      <c r="AQ29" s="24">
        <f>IF(VLOOKUP($A29,Input!$A$33:$B$45,2,FALSE)="Percentage",AR$22,IF(VLOOKUP($A29,Input!$A$33:$B$45,2,FALSE)="Fixed","Fixed",(AQ$22)))</f>
        <v>44.9</v>
      </c>
      <c r="AR29" s="15">
        <f t="shared" si="22"/>
        <v>3.41</v>
      </c>
      <c r="AS29" s="7"/>
      <c r="AT29" s="70">
        <f>INDEX(Input!$C$33:$BJ$45,MATCH($A29,Input!$A$33:$A$45,0),MATCH(AT$13,Input!$C$32:$BJ$32,0))</f>
        <v>7.5899999999999995E-2</v>
      </c>
      <c r="AU29" s="24">
        <f>IF(VLOOKUP($A29,Input!$A$33:$B$45,2,FALSE)="Percentage",AV$22,IF(VLOOKUP($A29,Input!$A$33:$B$45,2,FALSE)="Fixed","Fixed",(AU$22)))</f>
        <v>44.9</v>
      </c>
      <c r="AV29" s="15">
        <f t="shared" si="23"/>
        <v>3.41</v>
      </c>
    </row>
    <row r="30" spans="1:48" x14ac:dyDescent="0.25">
      <c r="A30" t="str">
        <f>Input!A38</f>
        <v>MPWMD User Fee</v>
      </c>
      <c r="B30" s="70">
        <f>INDEX(Input!$C$33:$BJ$45,MATCH($A30,Input!$A$33:$A$45,0),MATCH(B$13,Input!$C$32:$BJ$32,0))</f>
        <v>0</v>
      </c>
      <c r="C30" s="24">
        <f>IF(VLOOKUP($A30,Input!$A$33:$B$45,2,FALSE)="Percentage",D$22,IF(VLOOKUP($A30,Input!$A$33:$B$45,2,FALSE)="Fixed","Fixed",(C$22)))</f>
        <v>57.39</v>
      </c>
      <c r="D30" s="15">
        <f t="shared" si="12"/>
        <v>0</v>
      </c>
      <c r="F30" s="70">
        <f>INDEX(Input!$C$33:$BJ$45,MATCH($A30,Input!$A$33:$A$45,0),MATCH(F$13,Input!$C$32:$BJ$32,0))</f>
        <v>0</v>
      </c>
      <c r="G30" s="24">
        <f>IF(VLOOKUP($A30,Input!$A$33:$B$45,2,FALSE)="Percentage",H$22,IF(VLOOKUP($A30,Input!$A$33:$B$45,2,FALSE)="Fixed","Fixed",(G$22)))</f>
        <v>57.39</v>
      </c>
      <c r="H30" s="15">
        <f t="shared" si="13"/>
        <v>0</v>
      </c>
      <c r="J30" s="70">
        <f>INDEX(Input!$C$33:$BJ$45,MATCH($A30,Input!$A$33:$A$45,0),MATCH(J$13,Input!$C$32:$BJ$32,0))</f>
        <v>0</v>
      </c>
      <c r="K30" s="24">
        <f>IF(VLOOKUP($A30,Input!$A$33:$B$45,2,FALSE)="Percentage",L$22,IF(VLOOKUP($A30,Input!$A$33:$B$45,2,FALSE)="Fixed","Fixed",(K$22)))</f>
        <v>57.39</v>
      </c>
      <c r="L30" s="15">
        <f t="shared" si="14"/>
        <v>0</v>
      </c>
      <c r="N30" s="70">
        <f>INDEX(Input!$C$33:$BJ$45,MATCH($A30,Input!$A$33:$A$45,0),MATCH(N$13,Input!$C$32:$BJ$32,0))</f>
        <v>0</v>
      </c>
      <c r="O30" s="24">
        <f>IF(VLOOKUP($A30,Input!$A$33:$B$45,2,FALSE)="Percentage",P$22,IF(VLOOKUP($A30,Input!$A$33:$B$45,2,FALSE)="Fixed","Fixed",(O$22)))</f>
        <v>57.39</v>
      </c>
      <c r="P30" s="15">
        <f t="shared" si="15"/>
        <v>0</v>
      </c>
      <c r="R30" s="70">
        <f>INDEX(Input!$C$33:$BJ$45,MATCH($A30,Input!$A$33:$A$45,0),MATCH(R$13,Input!$C$32:$BJ$32,0))</f>
        <v>0</v>
      </c>
      <c r="S30" s="24">
        <f>IF(VLOOKUP($A30,Input!$A$33:$B$45,2,FALSE)="Percentage",T$22,IF(VLOOKUP($A30,Input!$A$33:$B$45,2,FALSE)="Fixed","Fixed",(S$22)))</f>
        <v>57.39</v>
      </c>
      <c r="T30" s="15">
        <f t="shared" si="16"/>
        <v>0</v>
      </c>
      <c r="V30" s="70">
        <f>INDEX(Input!$C$33:$BJ$45,MATCH($A30,Input!$A$33:$A$45,0),MATCH(V$13,Input!$C$32:$BJ$32,0))</f>
        <v>0</v>
      </c>
      <c r="W30" s="24">
        <f>IF(VLOOKUP($A30,Input!$A$33:$B$45,2,FALSE)="Percentage",X$22,IF(VLOOKUP($A30,Input!$A$33:$B$45,2,FALSE)="Fixed","Fixed",(W$22)))</f>
        <v>57.39</v>
      </c>
      <c r="X30" s="15">
        <f t="shared" si="17"/>
        <v>0</v>
      </c>
      <c r="Z30" s="70">
        <f>INDEX(Input!$C$33:$BJ$45,MATCH($A30,Input!$A$33:$A$45,0),MATCH(Z$13,Input!$C$32:$BJ$32,0))</f>
        <v>0</v>
      </c>
      <c r="AA30" s="24">
        <f>IF(VLOOKUP($A30,Input!$A$33:$B$45,2,FALSE)="Percentage",AB$22,IF(VLOOKUP($A30,Input!$A$33:$B$45,2,FALSE)="Fixed","Fixed",(AA$22)))</f>
        <v>57.39</v>
      </c>
      <c r="AB30" s="15">
        <f t="shared" si="18"/>
        <v>0</v>
      </c>
      <c r="AD30" s="70">
        <f>INDEX(Input!$C$33:$BJ$45,MATCH($A30,Input!$A$33:$A$45,0),MATCH(AD$13,Input!$C$32:$BJ$32,0))</f>
        <v>0</v>
      </c>
      <c r="AE30" s="24">
        <f>IF(VLOOKUP($A30,Input!$A$33:$B$45,2,FALSE)="Percentage",AF$22,IF(VLOOKUP($A30,Input!$A$33:$B$45,2,FALSE)="Fixed","Fixed",(AE$22)))</f>
        <v>57.39</v>
      </c>
      <c r="AF30" s="15">
        <f t="shared" si="19"/>
        <v>0</v>
      </c>
      <c r="AH30" s="70">
        <f>INDEX(Input!$C$33:$BJ$45,MATCH($A30,Input!$A$33:$A$45,0),MATCH(AH$13,Input!$C$32:$BJ$32,0))</f>
        <v>0</v>
      </c>
      <c r="AI30" s="24">
        <f>IF(VLOOKUP($A30,Input!$A$33:$B$45,2,FALSE)="Percentage",AJ$22,IF(VLOOKUP($A30,Input!$A$33:$B$45,2,FALSE)="Fixed","Fixed",(AI$22)))</f>
        <v>57.39</v>
      </c>
      <c r="AJ30" s="15">
        <f t="shared" si="20"/>
        <v>0</v>
      </c>
      <c r="AL30" s="70">
        <f>INDEX(Input!$C$33:$BJ$45,MATCH($A30,Input!$A$33:$A$45,0),MATCH(AL$13,Input!$C$32:$BJ$32,0))</f>
        <v>0</v>
      </c>
      <c r="AM30" s="24">
        <f>IF(VLOOKUP($A30,Input!$A$33:$B$45,2,FALSE)="Percentage",AN$22,IF(VLOOKUP($A30,Input!$A$33:$B$45,2,FALSE)="Fixed","Fixed",(AM$22)))</f>
        <v>57.39</v>
      </c>
      <c r="AN30" s="15">
        <f t="shared" si="21"/>
        <v>0</v>
      </c>
      <c r="AP30" s="70">
        <f>INDEX(Input!$C$33:$BJ$45,MATCH($A30,Input!$A$33:$A$45,0),MATCH(AP$13,Input!$C$32:$BJ$32,0))</f>
        <v>0</v>
      </c>
      <c r="AQ30" s="24">
        <f>IF(VLOOKUP($A30,Input!$A$33:$B$45,2,FALSE)="Percentage",AR$22,IF(VLOOKUP($A30,Input!$A$33:$B$45,2,FALSE)="Fixed","Fixed",(AQ$22)))</f>
        <v>57.39</v>
      </c>
      <c r="AR30" s="15">
        <f t="shared" si="22"/>
        <v>0</v>
      </c>
      <c r="AS30" s="7"/>
      <c r="AT30" s="70">
        <f>INDEX(Input!$C$33:$BJ$45,MATCH($A30,Input!$A$33:$A$45,0),MATCH(AT$13,Input!$C$32:$BJ$32,0))</f>
        <v>0</v>
      </c>
      <c r="AU30" s="24">
        <f>IF(VLOOKUP($A30,Input!$A$33:$B$45,2,FALSE)="Percentage",AV$22,IF(VLOOKUP($A30,Input!$A$33:$B$45,2,FALSE)="Fixed","Fixed",(AU$22)))</f>
        <v>57.39</v>
      </c>
      <c r="AV30" s="15">
        <f t="shared" si="23"/>
        <v>0</v>
      </c>
    </row>
    <row r="31" spans="1:48" x14ac:dyDescent="0.25">
      <c r="A31" t="str">
        <f>Input!A39</f>
        <v>MPWMD Purchased Water Surcharge</v>
      </c>
      <c r="B31" s="70">
        <f>INDEX(Input!$C$33:$BJ$45,MATCH($A31,Input!$A$33:$A$45,0),MATCH(B$13,Input!$C$32:$BJ$32,0))</f>
        <v>0</v>
      </c>
      <c r="C31" s="24">
        <f>IF(VLOOKUP($A31,Input!$A$33:$B$45,2,FALSE)="Percentage",D$22,IF(VLOOKUP($A31,Input!$A$33:$B$45,2,FALSE)="Fixed","Fixed",(C$22)))</f>
        <v>44.9</v>
      </c>
      <c r="D31" s="15">
        <f t="shared" si="12"/>
        <v>0</v>
      </c>
      <c r="F31" s="70">
        <f>INDEX(Input!$C$33:$BJ$45,MATCH($A31,Input!$A$33:$A$45,0),MATCH(F$13,Input!$C$32:$BJ$32,0))</f>
        <v>0</v>
      </c>
      <c r="G31" s="24">
        <f>IF(VLOOKUP($A31,Input!$A$33:$B$45,2,FALSE)="Percentage",H$22,IF(VLOOKUP($A31,Input!$A$33:$B$45,2,FALSE)="Fixed","Fixed",(G$22)))</f>
        <v>44.9</v>
      </c>
      <c r="H31" s="15">
        <f t="shared" si="13"/>
        <v>0</v>
      </c>
      <c r="J31" s="70">
        <f>INDEX(Input!$C$33:$BJ$45,MATCH($A31,Input!$A$33:$A$45,0),MATCH(J$13,Input!$C$32:$BJ$32,0))</f>
        <v>0</v>
      </c>
      <c r="K31" s="24">
        <f>IF(VLOOKUP($A31,Input!$A$33:$B$45,2,FALSE)="Percentage",L$22,IF(VLOOKUP($A31,Input!$A$33:$B$45,2,FALSE)="Fixed","Fixed",(K$22)))</f>
        <v>44.9</v>
      </c>
      <c r="L31" s="15">
        <f t="shared" si="14"/>
        <v>0</v>
      </c>
      <c r="N31" s="70">
        <f>INDEX(Input!$C$33:$BJ$45,MATCH($A31,Input!$A$33:$A$45,0),MATCH(N$13,Input!$C$32:$BJ$32,0))</f>
        <v>0</v>
      </c>
      <c r="O31" s="24">
        <f>IF(VLOOKUP($A31,Input!$A$33:$B$45,2,FALSE)="Percentage",P$22,IF(VLOOKUP($A31,Input!$A$33:$B$45,2,FALSE)="Fixed","Fixed",(O$22)))</f>
        <v>44.9</v>
      </c>
      <c r="P31" s="15">
        <f t="shared" si="15"/>
        <v>0</v>
      </c>
      <c r="R31" s="70">
        <f>INDEX(Input!$C$33:$BJ$45,MATCH($A31,Input!$A$33:$A$45,0),MATCH(R$13,Input!$C$32:$BJ$32,0))</f>
        <v>0</v>
      </c>
      <c r="S31" s="24">
        <f>IF(VLOOKUP($A31,Input!$A$33:$B$45,2,FALSE)="Percentage",T$22,IF(VLOOKUP($A31,Input!$A$33:$B$45,2,FALSE)="Fixed","Fixed",(S$22)))</f>
        <v>44.9</v>
      </c>
      <c r="T31" s="15">
        <f t="shared" si="16"/>
        <v>0</v>
      </c>
      <c r="V31" s="70">
        <f>INDEX(Input!$C$33:$BJ$45,MATCH($A31,Input!$A$33:$A$45,0),MATCH(V$13,Input!$C$32:$BJ$32,0))</f>
        <v>0</v>
      </c>
      <c r="W31" s="24">
        <f>IF(VLOOKUP($A31,Input!$A$33:$B$45,2,FALSE)="Percentage",X$22,IF(VLOOKUP($A31,Input!$A$33:$B$45,2,FALSE)="Fixed","Fixed",(W$22)))</f>
        <v>44.9</v>
      </c>
      <c r="X31" s="15">
        <f t="shared" si="17"/>
        <v>0</v>
      </c>
      <c r="Z31" s="70">
        <f>INDEX(Input!$C$33:$BJ$45,MATCH($A31,Input!$A$33:$A$45,0),MATCH(Z$13,Input!$C$32:$BJ$32,0))</f>
        <v>0</v>
      </c>
      <c r="AA31" s="24">
        <f>IF(VLOOKUP($A31,Input!$A$33:$B$45,2,FALSE)="Percentage",AB$22,IF(VLOOKUP($A31,Input!$A$33:$B$45,2,FALSE)="Fixed","Fixed",(AA$22)))</f>
        <v>44.9</v>
      </c>
      <c r="AB31" s="15">
        <f t="shared" si="18"/>
        <v>0</v>
      </c>
      <c r="AD31" s="70">
        <f>INDEX(Input!$C$33:$BJ$45,MATCH($A31,Input!$A$33:$A$45,0),MATCH(AD$13,Input!$C$32:$BJ$32,0))</f>
        <v>0</v>
      </c>
      <c r="AE31" s="24">
        <f>IF(VLOOKUP($A31,Input!$A$33:$B$45,2,FALSE)="Percentage",AF$22,IF(VLOOKUP($A31,Input!$A$33:$B$45,2,FALSE)="Fixed","Fixed",(AE$22)))</f>
        <v>44.9</v>
      </c>
      <c r="AF31" s="15">
        <f t="shared" si="19"/>
        <v>0</v>
      </c>
      <c r="AH31" s="70">
        <f>INDEX(Input!$C$33:$BJ$45,MATCH($A31,Input!$A$33:$A$45,0),MATCH(AH$13,Input!$C$32:$BJ$32,0))</f>
        <v>0</v>
      </c>
      <c r="AI31" s="24">
        <f>IF(VLOOKUP($A31,Input!$A$33:$B$45,2,FALSE)="Percentage",AJ$22,IF(VLOOKUP($A31,Input!$A$33:$B$45,2,FALSE)="Fixed","Fixed",(AI$22)))</f>
        <v>44.9</v>
      </c>
      <c r="AJ31" s="15">
        <f t="shared" si="20"/>
        <v>0</v>
      </c>
      <c r="AL31" s="70">
        <f>INDEX(Input!$C$33:$BJ$45,MATCH($A31,Input!$A$33:$A$45,0),MATCH(AL$13,Input!$C$32:$BJ$32,0))</f>
        <v>0</v>
      </c>
      <c r="AM31" s="24">
        <f>IF(VLOOKUP($A31,Input!$A$33:$B$45,2,FALSE)="Percentage",AN$22,IF(VLOOKUP($A31,Input!$A$33:$B$45,2,FALSE)="Fixed","Fixed",(AM$22)))</f>
        <v>44.9</v>
      </c>
      <c r="AN31" s="15">
        <f t="shared" si="21"/>
        <v>0</v>
      </c>
      <c r="AP31" s="70">
        <f>INDEX(Input!$C$33:$BJ$45,MATCH($A31,Input!$A$33:$A$45,0),MATCH(AP$13,Input!$C$32:$BJ$32,0))</f>
        <v>0</v>
      </c>
      <c r="AQ31" s="24">
        <f>IF(VLOOKUP($A31,Input!$A$33:$B$45,2,FALSE)="Percentage",AR$22,IF(VLOOKUP($A31,Input!$A$33:$B$45,2,FALSE)="Fixed","Fixed",(AQ$22)))</f>
        <v>44.9</v>
      </c>
      <c r="AR31" s="15">
        <f t="shared" si="22"/>
        <v>0</v>
      </c>
      <c r="AS31" s="7"/>
      <c r="AT31" s="70">
        <f>INDEX(Input!$C$33:$BJ$45,MATCH($A31,Input!$A$33:$A$45,0),MATCH(AT$13,Input!$C$32:$BJ$32,0))</f>
        <v>0</v>
      </c>
      <c r="AU31" s="24">
        <f>IF(VLOOKUP($A31,Input!$A$33:$B$45,2,FALSE)="Percentage",AV$22,IF(VLOOKUP($A31,Input!$A$33:$B$45,2,FALSE)="Fixed","Fixed",(AU$22)))</f>
        <v>44.9</v>
      </c>
      <c r="AV31" s="15">
        <f t="shared" si="23"/>
        <v>0</v>
      </c>
    </row>
    <row r="32" spans="1:48" x14ac:dyDescent="0.25">
      <c r="A32" t="str">
        <f>Input!A40</f>
        <v>Interim Rate True Up</v>
      </c>
      <c r="B32" s="70">
        <f>INDEX(Input!$C$33:$BJ$45,MATCH($A32,Input!$A$33:$A$45,0),MATCH(B$13,Input!$C$32:$BJ$32,0))</f>
        <v>0</v>
      </c>
      <c r="C32" s="24">
        <f>IF(VLOOKUP($A32,Input!$A$33:$B$45,2,FALSE)="Percentage",D$22,IF(VLOOKUP($A32,Input!$A$33:$B$45,2,FALSE)="Fixed","Fixed",(C$22)))</f>
        <v>44.9</v>
      </c>
      <c r="D32" s="15">
        <f t="shared" ref="D32:D38" si="24">ROUND(IF(C32="Fixed",B32,(B32*C32)),2)</f>
        <v>0</v>
      </c>
      <c r="F32" s="70">
        <f>INDEX(Input!$C$33:$BJ$45,MATCH($A32,Input!$A$33:$A$45,0),MATCH(F$13,Input!$C$32:$BJ$32,0))</f>
        <v>0</v>
      </c>
      <c r="G32" s="24">
        <f>IF(VLOOKUP($A32,Input!$A$33:$B$45,2,FALSE)="Percentage",H$22,IF(VLOOKUP($A32,Input!$A$33:$B$45,2,FALSE)="Fixed","Fixed",(G$22)))</f>
        <v>44.9</v>
      </c>
      <c r="H32" s="15">
        <f t="shared" ref="H32:H38" si="25">ROUND(IF(G32="Fixed",F32,(F32*G32)),2)</f>
        <v>0</v>
      </c>
      <c r="J32" s="70">
        <f>INDEX(Input!$C$33:$BJ$45,MATCH($A32,Input!$A$33:$A$45,0),MATCH(J$13,Input!$C$32:$BJ$32,0))</f>
        <v>0</v>
      </c>
      <c r="K32" s="24">
        <f>IF(VLOOKUP($A32,Input!$A$33:$B$45,2,FALSE)="Percentage",L$22,IF(VLOOKUP($A32,Input!$A$33:$B$45,2,FALSE)="Fixed","Fixed",(K$22)))</f>
        <v>44.9</v>
      </c>
      <c r="L32" s="15">
        <f t="shared" ref="L32:L38" si="26">ROUND(IF(K32="Fixed",J32,(J32*K32)),2)</f>
        <v>0</v>
      </c>
      <c r="N32" s="70">
        <f>INDEX(Input!$C$33:$BJ$45,MATCH($A32,Input!$A$33:$A$45,0),MATCH(N$13,Input!$C$32:$BJ$32,0))</f>
        <v>0</v>
      </c>
      <c r="O32" s="24">
        <f>IF(VLOOKUP($A32,Input!$A$33:$B$45,2,FALSE)="Percentage",P$22,IF(VLOOKUP($A32,Input!$A$33:$B$45,2,FALSE)="Fixed","Fixed",(O$22)))</f>
        <v>44.9</v>
      </c>
      <c r="P32" s="15">
        <f t="shared" ref="P32:P38" si="27">ROUND(IF(O32="Fixed",N32,(N32*O32)),2)</f>
        <v>0</v>
      </c>
      <c r="R32" s="70">
        <f>INDEX(Input!$C$33:$BJ$45,MATCH($A32,Input!$A$33:$A$45,0),MATCH(R$13,Input!$C$32:$BJ$32,0))</f>
        <v>0</v>
      </c>
      <c r="S32" s="24">
        <f>IF(VLOOKUP($A32,Input!$A$33:$B$45,2,FALSE)="Percentage",T$22,IF(VLOOKUP($A32,Input!$A$33:$B$45,2,FALSE)="Fixed","Fixed",(S$22)))</f>
        <v>44.9</v>
      </c>
      <c r="T32" s="15">
        <f t="shared" ref="T32:T38" si="28">ROUND(IF(S32="Fixed",R32,(R32*S32)),2)</f>
        <v>0</v>
      </c>
      <c r="V32" s="70">
        <f>INDEX(Input!$C$33:$BJ$45,MATCH($A32,Input!$A$33:$A$45,0),MATCH(V$13,Input!$C$32:$BJ$32,0))</f>
        <v>0</v>
      </c>
      <c r="W32" s="24">
        <f>IF(VLOOKUP($A32,Input!$A$33:$B$45,2,FALSE)="Percentage",X$22,IF(VLOOKUP($A32,Input!$A$33:$B$45,2,FALSE)="Fixed","Fixed",(W$22)))</f>
        <v>44.9</v>
      </c>
      <c r="X32" s="15">
        <f t="shared" ref="X32:X38" si="29">ROUND(IF(W32="Fixed",V32,(V32*W32)),2)</f>
        <v>0</v>
      </c>
      <c r="Z32" s="70">
        <f>INDEX(Input!$C$33:$BJ$45,MATCH($A32,Input!$A$33:$A$45,0),MATCH(Z$13,Input!$C$32:$BJ$32,0))</f>
        <v>0</v>
      </c>
      <c r="AA32" s="24">
        <f>IF(VLOOKUP($A32,Input!$A$33:$B$45,2,FALSE)="Percentage",AB$22,IF(VLOOKUP($A32,Input!$A$33:$B$45,2,FALSE)="Fixed","Fixed",(AA$22)))</f>
        <v>44.9</v>
      </c>
      <c r="AB32" s="15">
        <f t="shared" ref="AB32:AB38" si="30">ROUND(IF(AA32="Fixed",Z32,(Z32*AA32)),2)</f>
        <v>0</v>
      </c>
      <c r="AD32" s="70">
        <f>INDEX(Input!$C$33:$BJ$45,MATCH($A32,Input!$A$33:$A$45,0),MATCH(AD$13,Input!$C$32:$BJ$32,0))</f>
        <v>0</v>
      </c>
      <c r="AE32" s="24">
        <f>IF(VLOOKUP($A32,Input!$A$33:$B$45,2,FALSE)="Percentage",AF$22,IF(VLOOKUP($A32,Input!$A$33:$B$45,2,FALSE)="Fixed","Fixed",(AE$22)))</f>
        <v>44.9</v>
      </c>
      <c r="AF32" s="15">
        <f t="shared" ref="AF32:AF38" si="31">ROUND(IF(AE32="Fixed",AD32,(AD32*AE32)),2)</f>
        <v>0</v>
      </c>
      <c r="AH32" s="70">
        <f>INDEX(Input!$C$33:$BJ$45,MATCH($A32,Input!$A$33:$A$45,0),MATCH(AH$13,Input!$C$32:$BJ$32,0))</f>
        <v>0</v>
      </c>
      <c r="AI32" s="24">
        <f>IF(VLOOKUP($A32,Input!$A$33:$B$45,2,FALSE)="Percentage",AJ$22,IF(VLOOKUP($A32,Input!$A$33:$B$45,2,FALSE)="Fixed","Fixed",(AI$22)))</f>
        <v>44.9</v>
      </c>
      <c r="AJ32" s="15">
        <f t="shared" ref="AJ32:AJ38" si="32">ROUND(IF(AI32="Fixed",AH32,(AH32*AI32)),2)</f>
        <v>0</v>
      </c>
      <c r="AL32" s="70">
        <f>INDEX(Input!$C$33:$BJ$45,MATCH($A32,Input!$A$33:$A$45,0),MATCH(AL$13,Input!$C$32:$BJ$32,0))</f>
        <v>0</v>
      </c>
      <c r="AM32" s="24">
        <f>IF(VLOOKUP($A32,Input!$A$33:$B$45,2,FALSE)="Percentage",AN$22,IF(VLOOKUP($A32,Input!$A$33:$B$45,2,FALSE)="Fixed","Fixed",(AM$22)))</f>
        <v>44.9</v>
      </c>
      <c r="AN32" s="15">
        <f t="shared" ref="AN32:AN38" si="33">ROUND(IF(AM32="Fixed",AL32,(AL32*AM32)),2)</f>
        <v>0</v>
      </c>
      <c r="AP32" s="70">
        <f>INDEX(Input!$C$33:$BJ$45,MATCH($A32,Input!$A$33:$A$45,0),MATCH(AP$13,Input!$C$32:$BJ$32,0))</f>
        <v>0</v>
      </c>
      <c r="AQ32" s="24">
        <f>IF(VLOOKUP($A32,Input!$A$33:$B$45,2,FALSE)="Percentage",AR$22,IF(VLOOKUP($A32,Input!$A$33:$B$45,2,FALSE)="Fixed","Fixed",(AQ$22)))</f>
        <v>44.9</v>
      </c>
      <c r="AR32" s="15">
        <f t="shared" ref="AR32:AR38" si="34">ROUND(IF(AQ32="Fixed",AP32,(AP32*AQ32)),2)</f>
        <v>0</v>
      </c>
      <c r="AS32" s="7"/>
      <c r="AT32" s="70">
        <f>INDEX(Input!$C$33:$BJ$45,MATCH($A32,Input!$A$33:$A$45,0),MATCH(AT$13,Input!$C$32:$BJ$32,0))</f>
        <v>0</v>
      </c>
      <c r="AU32" s="24">
        <f>IF(VLOOKUP($A32,Input!$A$33:$B$45,2,FALSE)="Percentage",AV$22,IF(VLOOKUP($A32,Input!$A$33:$B$45,2,FALSE)="Fixed","Fixed",(AU$22)))</f>
        <v>44.9</v>
      </c>
      <c r="AV32" s="15">
        <f t="shared" ref="AV32:AV38" si="35">ROUND(IF(AU32="Fixed",AT32,(AT32*AU32)),2)</f>
        <v>0</v>
      </c>
    </row>
    <row r="33" spans="1:48" x14ac:dyDescent="0.25">
      <c r="A33" t="str">
        <f>Input!A41</f>
        <v>SRF Loan Surcharge</v>
      </c>
      <c r="B33" s="70">
        <f>INDEX(Input!$C$33:$BJ$45,MATCH($A33,Input!$A$33:$A$45,0),MATCH(B$13,Input!$C$32:$BJ$32,0))</f>
        <v>0</v>
      </c>
      <c r="C33" s="24" t="str">
        <f>IF(VLOOKUP($A33,Input!$A$33:$B$45,2,FALSE)="Percentage",D$22,IF(VLOOKUP($A33,Input!$A$33:$B$45,2,FALSE)="Fixed","Fixed",(C$22)))</f>
        <v>Fixed</v>
      </c>
      <c r="D33" s="15">
        <f t="shared" si="24"/>
        <v>0</v>
      </c>
      <c r="F33" s="70">
        <f>INDEX(Input!$C$33:$BJ$45,MATCH($A33,Input!$A$33:$A$45,0),MATCH(F$13,Input!$C$32:$BJ$32,0))</f>
        <v>0</v>
      </c>
      <c r="G33" s="24" t="str">
        <f>IF(VLOOKUP($A33,Input!$A$33:$B$45,2,FALSE)="Percentage",H$22,IF(VLOOKUP($A33,Input!$A$33:$B$45,2,FALSE)="Fixed","Fixed",(G$22)))</f>
        <v>Fixed</v>
      </c>
      <c r="H33" s="15">
        <f t="shared" si="25"/>
        <v>0</v>
      </c>
      <c r="J33" s="70">
        <f>INDEX(Input!$C$33:$BJ$45,MATCH($A33,Input!$A$33:$A$45,0),MATCH(J$13,Input!$C$32:$BJ$32,0))</f>
        <v>0</v>
      </c>
      <c r="K33" s="24" t="str">
        <f>IF(VLOOKUP($A33,Input!$A$33:$B$45,2,FALSE)="Percentage",L$22,IF(VLOOKUP($A33,Input!$A$33:$B$45,2,FALSE)="Fixed","Fixed",(K$22)))</f>
        <v>Fixed</v>
      </c>
      <c r="L33" s="15">
        <f t="shared" si="26"/>
        <v>0</v>
      </c>
      <c r="N33" s="70">
        <f>INDEX(Input!$C$33:$BJ$45,MATCH($A33,Input!$A$33:$A$45,0),MATCH(N$13,Input!$C$32:$BJ$32,0))</f>
        <v>0</v>
      </c>
      <c r="O33" s="24" t="str">
        <f>IF(VLOOKUP($A33,Input!$A$33:$B$45,2,FALSE)="Percentage",P$22,IF(VLOOKUP($A33,Input!$A$33:$B$45,2,FALSE)="Fixed","Fixed",(O$22)))</f>
        <v>Fixed</v>
      </c>
      <c r="P33" s="15">
        <f t="shared" si="27"/>
        <v>0</v>
      </c>
      <c r="R33" s="70">
        <f>INDEX(Input!$C$33:$BJ$45,MATCH($A33,Input!$A$33:$A$45,0),MATCH(R$13,Input!$C$32:$BJ$32,0))</f>
        <v>0</v>
      </c>
      <c r="S33" s="24" t="str">
        <f>IF(VLOOKUP($A33,Input!$A$33:$B$45,2,FALSE)="Percentage",T$22,IF(VLOOKUP($A33,Input!$A$33:$B$45,2,FALSE)="Fixed","Fixed",(S$22)))</f>
        <v>Fixed</v>
      </c>
      <c r="T33" s="15">
        <f t="shared" si="28"/>
        <v>0</v>
      </c>
      <c r="V33" s="70">
        <f>INDEX(Input!$C$33:$BJ$45,MATCH($A33,Input!$A$33:$A$45,0),MATCH(V$13,Input!$C$32:$BJ$32,0))</f>
        <v>0</v>
      </c>
      <c r="W33" s="24" t="str">
        <f>IF(VLOOKUP($A33,Input!$A$33:$B$45,2,FALSE)="Percentage",X$22,IF(VLOOKUP($A33,Input!$A$33:$B$45,2,FALSE)="Fixed","Fixed",(W$22)))</f>
        <v>Fixed</v>
      </c>
      <c r="X33" s="15">
        <f t="shared" si="29"/>
        <v>0</v>
      </c>
      <c r="Z33" s="70">
        <f>INDEX(Input!$C$33:$BJ$45,MATCH($A33,Input!$A$33:$A$45,0),MATCH(Z$13,Input!$C$32:$BJ$32,0))</f>
        <v>0</v>
      </c>
      <c r="AA33" s="24" t="str">
        <f>IF(VLOOKUP($A33,Input!$A$33:$B$45,2,FALSE)="Percentage",AB$22,IF(VLOOKUP($A33,Input!$A$33:$B$45,2,FALSE)="Fixed","Fixed",(AA$22)))</f>
        <v>Fixed</v>
      </c>
      <c r="AB33" s="15">
        <f t="shared" si="30"/>
        <v>0</v>
      </c>
      <c r="AD33" s="70">
        <f>INDEX(Input!$C$33:$BJ$45,MATCH($A33,Input!$A$33:$A$45,0),MATCH(AD$13,Input!$C$32:$BJ$32,0))</f>
        <v>0</v>
      </c>
      <c r="AE33" s="24" t="str">
        <f>IF(VLOOKUP($A33,Input!$A$33:$B$45,2,FALSE)="Percentage",AF$22,IF(VLOOKUP($A33,Input!$A$33:$B$45,2,FALSE)="Fixed","Fixed",(AE$22)))</f>
        <v>Fixed</v>
      </c>
      <c r="AF33" s="15">
        <f t="shared" si="31"/>
        <v>0</v>
      </c>
      <c r="AH33" s="70">
        <f>INDEX(Input!$C$33:$BJ$45,MATCH($A33,Input!$A$33:$A$45,0),MATCH(AH$13,Input!$C$32:$BJ$32,0))</f>
        <v>0</v>
      </c>
      <c r="AI33" s="24" t="str">
        <f>IF(VLOOKUP($A33,Input!$A$33:$B$45,2,FALSE)="Percentage",AJ$22,IF(VLOOKUP($A33,Input!$A$33:$B$45,2,FALSE)="Fixed","Fixed",(AI$22)))</f>
        <v>Fixed</v>
      </c>
      <c r="AJ33" s="15">
        <f t="shared" si="32"/>
        <v>0</v>
      </c>
      <c r="AL33" s="70">
        <f>INDEX(Input!$C$33:$BJ$45,MATCH($A33,Input!$A$33:$A$45,0),MATCH(AL$13,Input!$C$32:$BJ$32,0))</f>
        <v>0</v>
      </c>
      <c r="AM33" s="24" t="str">
        <f>IF(VLOOKUP($A33,Input!$A$33:$B$45,2,FALSE)="Percentage",AN$22,IF(VLOOKUP($A33,Input!$A$33:$B$45,2,FALSE)="Fixed","Fixed",(AM$22)))</f>
        <v>Fixed</v>
      </c>
      <c r="AN33" s="15">
        <f t="shared" si="33"/>
        <v>0</v>
      </c>
      <c r="AP33" s="70">
        <f>INDEX(Input!$C$33:$BJ$45,MATCH($A33,Input!$A$33:$A$45,0),MATCH(AP$13,Input!$C$32:$BJ$32,0))</f>
        <v>0</v>
      </c>
      <c r="AQ33" s="24" t="str">
        <f>IF(VLOOKUP($A33,Input!$A$33:$B$45,2,FALSE)="Percentage",AR$22,IF(VLOOKUP($A33,Input!$A$33:$B$45,2,FALSE)="Fixed","Fixed",(AQ$22)))</f>
        <v>Fixed</v>
      </c>
      <c r="AR33" s="15">
        <f t="shared" si="34"/>
        <v>0</v>
      </c>
      <c r="AS33" s="7"/>
      <c r="AT33" s="70">
        <f>INDEX(Input!$C$33:$BJ$45,MATCH($A33,Input!$A$33:$A$45,0),MATCH(AT$13,Input!$C$32:$BJ$32,0))</f>
        <v>0</v>
      </c>
      <c r="AU33" s="24" t="str">
        <f>IF(VLOOKUP($A33,Input!$A$33:$B$45,2,FALSE)="Percentage",AV$22,IF(VLOOKUP($A33,Input!$A$33:$B$45,2,FALSE)="Fixed","Fixed",(AU$22)))</f>
        <v>Fixed</v>
      </c>
      <c r="AV33" s="15">
        <f t="shared" si="35"/>
        <v>0</v>
      </c>
    </row>
    <row r="34" spans="1:48" x14ac:dyDescent="0.25">
      <c r="A34" t="str">
        <f>Input!A42</f>
        <v>Interim True Up Surcredit</v>
      </c>
      <c r="B34" s="70">
        <f>INDEX(Input!$C$33:$BJ$45,MATCH($A34,Input!$A$33:$A$45,0),MATCH(B$13,Input!$C$32:$BJ$32,0))</f>
        <v>-5.41</v>
      </c>
      <c r="C34" s="24" t="str">
        <f>IF(VLOOKUP($A34,Input!$A$33:$B$45,2,FALSE)="Percentage",D$22,IF(VLOOKUP($A34,Input!$A$33:$B$45,2,FALSE)="Fixed","Fixed",(C$22)))</f>
        <v>Fixed</v>
      </c>
      <c r="D34" s="15">
        <f t="shared" si="24"/>
        <v>-5.41</v>
      </c>
      <c r="F34" s="70">
        <f>INDEX(Input!$C$33:$BJ$45,MATCH($A34,Input!$A$33:$A$45,0),MATCH(F$13,Input!$C$32:$BJ$32,0))</f>
        <v>-5.41</v>
      </c>
      <c r="G34" s="24" t="str">
        <f>IF(VLOOKUP($A34,Input!$A$33:$B$45,2,FALSE)="Percentage",H$22,IF(VLOOKUP($A34,Input!$A$33:$B$45,2,FALSE)="Fixed","Fixed",(G$22)))</f>
        <v>Fixed</v>
      </c>
      <c r="H34" s="15">
        <f t="shared" si="25"/>
        <v>-5.41</v>
      </c>
      <c r="J34" s="70">
        <f>INDEX(Input!$C$33:$BJ$45,MATCH($A34,Input!$A$33:$A$45,0),MATCH(J$13,Input!$C$32:$BJ$32,0))</f>
        <v>-5.41</v>
      </c>
      <c r="K34" s="24" t="str">
        <f>IF(VLOOKUP($A34,Input!$A$33:$B$45,2,FALSE)="Percentage",L$22,IF(VLOOKUP($A34,Input!$A$33:$B$45,2,FALSE)="Fixed","Fixed",(K$22)))</f>
        <v>Fixed</v>
      </c>
      <c r="L34" s="15">
        <f t="shared" si="26"/>
        <v>-5.41</v>
      </c>
      <c r="N34" s="70">
        <f>INDEX(Input!$C$33:$BJ$45,MATCH($A34,Input!$A$33:$A$45,0),MATCH(N$13,Input!$C$32:$BJ$32,0))</f>
        <v>-5.41</v>
      </c>
      <c r="O34" s="24" t="str">
        <f>IF(VLOOKUP($A34,Input!$A$33:$B$45,2,FALSE)="Percentage",P$22,IF(VLOOKUP($A34,Input!$A$33:$B$45,2,FALSE)="Fixed","Fixed",(O$22)))</f>
        <v>Fixed</v>
      </c>
      <c r="P34" s="15">
        <f t="shared" si="27"/>
        <v>-5.41</v>
      </c>
      <c r="R34" s="70">
        <f>INDEX(Input!$C$33:$BJ$45,MATCH($A34,Input!$A$33:$A$45,0),MATCH(R$13,Input!$C$32:$BJ$32,0))</f>
        <v>-5.41</v>
      </c>
      <c r="S34" s="24" t="str">
        <f>IF(VLOOKUP($A34,Input!$A$33:$B$45,2,FALSE)="Percentage",T$22,IF(VLOOKUP($A34,Input!$A$33:$B$45,2,FALSE)="Fixed","Fixed",(S$22)))</f>
        <v>Fixed</v>
      </c>
      <c r="T34" s="15">
        <f t="shared" si="28"/>
        <v>-5.41</v>
      </c>
      <c r="V34" s="70">
        <f>INDEX(Input!$C$33:$BJ$45,MATCH($A34,Input!$A$33:$A$45,0),MATCH(V$13,Input!$C$32:$BJ$32,0))</f>
        <v>-5.41</v>
      </c>
      <c r="W34" s="24" t="str">
        <f>IF(VLOOKUP($A34,Input!$A$33:$B$45,2,FALSE)="Percentage",X$22,IF(VLOOKUP($A34,Input!$A$33:$B$45,2,FALSE)="Fixed","Fixed",(W$22)))</f>
        <v>Fixed</v>
      </c>
      <c r="X34" s="15">
        <f t="shared" si="29"/>
        <v>-5.41</v>
      </c>
      <c r="Z34" s="70">
        <f>INDEX(Input!$C$33:$BJ$45,MATCH($A34,Input!$A$33:$A$45,0),MATCH(Z$13,Input!$C$32:$BJ$32,0))</f>
        <v>-5.41</v>
      </c>
      <c r="AA34" s="24" t="str">
        <f>IF(VLOOKUP($A34,Input!$A$33:$B$45,2,FALSE)="Percentage",AB$22,IF(VLOOKUP($A34,Input!$A$33:$B$45,2,FALSE)="Fixed","Fixed",(AA$22)))</f>
        <v>Fixed</v>
      </c>
      <c r="AB34" s="15">
        <f t="shared" si="30"/>
        <v>-5.41</v>
      </c>
      <c r="AD34" s="70">
        <f>INDEX(Input!$C$33:$BJ$45,MATCH($A34,Input!$A$33:$A$45,0),MATCH(AD$13,Input!$C$32:$BJ$32,0))</f>
        <v>-5.41</v>
      </c>
      <c r="AE34" s="24" t="str">
        <f>IF(VLOOKUP($A34,Input!$A$33:$B$45,2,FALSE)="Percentage",AF$22,IF(VLOOKUP($A34,Input!$A$33:$B$45,2,FALSE)="Fixed","Fixed",(AE$22)))</f>
        <v>Fixed</v>
      </c>
      <c r="AF34" s="15">
        <f t="shared" si="31"/>
        <v>-5.41</v>
      </c>
      <c r="AH34" s="70">
        <f>INDEX(Input!$C$33:$BJ$45,MATCH($A34,Input!$A$33:$A$45,0),MATCH(AH$13,Input!$C$32:$BJ$32,0))</f>
        <v>-5.41</v>
      </c>
      <c r="AI34" s="24" t="str">
        <f>IF(VLOOKUP($A34,Input!$A$33:$B$45,2,FALSE)="Percentage",AJ$22,IF(VLOOKUP($A34,Input!$A$33:$B$45,2,FALSE)="Fixed","Fixed",(AI$22)))</f>
        <v>Fixed</v>
      </c>
      <c r="AJ34" s="15">
        <f t="shared" si="32"/>
        <v>-5.41</v>
      </c>
      <c r="AL34" s="70">
        <f>INDEX(Input!$C$33:$BJ$45,MATCH($A34,Input!$A$33:$A$45,0),MATCH(AL$13,Input!$C$32:$BJ$32,0))</f>
        <v>0</v>
      </c>
      <c r="AM34" s="24" t="str">
        <f>IF(VLOOKUP($A34,Input!$A$33:$B$45,2,FALSE)="Percentage",AN$22,IF(VLOOKUP($A34,Input!$A$33:$B$45,2,FALSE)="Fixed","Fixed",(AM$22)))</f>
        <v>Fixed</v>
      </c>
      <c r="AN34" s="15">
        <f t="shared" si="33"/>
        <v>0</v>
      </c>
      <c r="AP34" s="70">
        <f>INDEX(Input!$C$33:$BJ$45,MATCH($A34,Input!$A$33:$A$45,0),MATCH(AP$13,Input!$C$32:$BJ$32,0))</f>
        <v>0</v>
      </c>
      <c r="AQ34" s="24" t="str">
        <f>IF(VLOOKUP($A34,Input!$A$33:$B$45,2,FALSE)="Percentage",AR$22,IF(VLOOKUP($A34,Input!$A$33:$B$45,2,FALSE)="Fixed","Fixed",(AQ$22)))</f>
        <v>Fixed</v>
      </c>
      <c r="AR34" s="15">
        <f t="shared" si="34"/>
        <v>0</v>
      </c>
      <c r="AS34" s="7"/>
      <c r="AT34" s="70">
        <f>INDEX(Input!$C$33:$BJ$45,MATCH($A34,Input!$A$33:$A$45,0),MATCH(AT$13,Input!$C$32:$BJ$32,0))</f>
        <v>0</v>
      </c>
      <c r="AU34" s="24" t="str">
        <f>IF(VLOOKUP($A34,Input!$A$33:$B$45,2,FALSE)="Percentage",AV$22,IF(VLOOKUP($A34,Input!$A$33:$B$45,2,FALSE)="Fixed","Fixed",(AU$22)))</f>
        <v>Fixed</v>
      </c>
      <c r="AV34" s="15">
        <f t="shared" si="35"/>
        <v>0</v>
      </c>
    </row>
    <row r="35" spans="1:48" x14ac:dyDescent="0.25">
      <c r="A35" t="str">
        <f>Input!A43</f>
        <v>Purchased Power Surcharge</v>
      </c>
      <c r="B35" s="70">
        <f>INDEX(Input!$C$33:$BJ$45,MATCH($A35,Input!$A$33:$A$45,0),MATCH(B$13,Input!$C$32:$BJ$32,0))</f>
        <v>2.3999999999999998E-3</v>
      </c>
      <c r="C35" s="24">
        <f>IF(VLOOKUP($A35,Input!$A$33:$B$45,2,FALSE)="Percentage",D$22,IF(VLOOKUP($A35,Input!$A$33:$B$45,2,FALSE)="Fixed","Fixed",(C$22)))</f>
        <v>44.9</v>
      </c>
      <c r="D35" s="15">
        <f t="shared" si="24"/>
        <v>0.11</v>
      </c>
      <c r="F35" s="70">
        <f>INDEX(Input!$C$33:$BJ$45,MATCH($A35,Input!$A$33:$A$45,0),MATCH(F$13,Input!$C$32:$BJ$32,0))</f>
        <v>2.3999999999999998E-3</v>
      </c>
      <c r="G35" s="24">
        <f>IF(VLOOKUP($A35,Input!$A$33:$B$45,2,FALSE)="Percentage",H$22,IF(VLOOKUP($A35,Input!$A$33:$B$45,2,FALSE)="Fixed","Fixed",(G$22)))</f>
        <v>44.9</v>
      </c>
      <c r="H35" s="15">
        <f t="shared" si="25"/>
        <v>0.11</v>
      </c>
      <c r="J35" s="70">
        <f>INDEX(Input!$C$33:$BJ$45,MATCH($A35,Input!$A$33:$A$45,0),MATCH(J$13,Input!$C$32:$BJ$32,0))</f>
        <v>2.3999999999999998E-3</v>
      </c>
      <c r="K35" s="24">
        <f>IF(VLOOKUP($A35,Input!$A$33:$B$45,2,FALSE)="Percentage",L$22,IF(VLOOKUP($A35,Input!$A$33:$B$45,2,FALSE)="Fixed","Fixed",(K$22)))</f>
        <v>44.9</v>
      </c>
      <c r="L35" s="15">
        <f t="shared" si="26"/>
        <v>0.11</v>
      </c>
      <c r="N35" s="70">
        <f>INDEX(Input!$C$33:$BJ$45,MATCH($A35,Input!$A$33:$A$45,0),MATCH(N$13,Input!$C$32:$BJ$32,0))</f>
        <v>2.3999999999999998E-3</v>
      </c>
      <c r="O35" s="24">
        <f>IF(VLOOKUP($A35,Input!$A$33:$B$45,2,FALSE)="Percentage",P$22,IF(VLOOKUP($A35,Input!$A$33:$B$45,2,FALSE)="Fixed","Fixed",(O$22)))</f>
        <v>44.9</v>
      </c>
      <c r="P35" s="15">
        <f t="shared" si="27"/>
        <v>0.11</v>
      </c>
      <c r="R35" s="70">
        <f>INDEX(Input!$C$33:$BJ$45,MATCH($A35,Input!$A$33:$A$45,0),MATCH(R$13,Input!$C$32:$BJ$32,0))</f>
        <v>2.3999999999999998E-3</v>
      </c>
      <c r="S35" s="24">
        <f>IF(VLOOKUP($A35,Input!$A$33:$B$45,2,FALSE)="Percentage",T$22,IF(VLOOKUP($A35,Input!$A$33:$B$45,2,FALSE)="Fixed","Fixed",(S$22)))</f>
        <v>44.9</v>
      </c>
      <c r="T35" s="15">
        <f t="shared" si="28"/>
        <v>0.11</v>
      </c>
      <c r="V35" s="70">
        <f>INDEX(Input!$C$33:$BJ$45,MATCH($A35,Input!$A$33:$A$45,0),MATCH(V$13,Input!$C$32:$BJ$32,0))</f>
        <v>2.3999999999999998E-3</v>
      </c>
      <c r="W35" s="24">
        <f>IF(VLOOKUP($A35,Input!$A$33:$B$45,2,FALSE)="Percentage",X$22,IF(VLOOKUP($A35,Input!$A$33:$B$45,2,FALSE)="Fixed","Fixed",(W$22)))</f>
        <v>44.9</v>
      </c>
      <c r="X35" s="15">
        <f t="shared" si="29"/>
        <v>0.11</v>
      </c>
      <c r="Z35" s="70">
        <f>INDEX(Input!$C$33:$BJ$45,MATCH($A35,Input!$A$33:$A$45,0),MATCH(Z$13,Input!$C$32:$BJ$32,0))</f>
        <v>2.3999999999999998E-3</v>
      </c>
      <c r="AA35" s="24">
        <f>IF(VLOOKUP($A35,Input!$A$33:$B$45,2,FALSE)="Percentage",AB$22,IF(VLOOKUP($A35,Input!$A$33:$B$45,2,FALSE)="Fixed","Fixed",(AA$22)))</f>
        <v>44.9</v>
      </c>
      <c r="AB35" s="15">
        <f t="shared" si="30"/>
        <v>0.11</v>
      </c>
      <c r="AD35" s="70">
        <f>INDEX(Input!$C$33:$BJ$45,MATCH($A35,Input!$A$33:$A$45,0),MATCH(AD$13,Input!$C$32:$BJ$32,0))</f>
        <v>2.3999999999999998E-3</v>
      </c>
      <c r="AE35" s="24">
        <f>IF(VLOOKUP($A35,Input!$A$33:$B$45,2,FALSE)="Percentage",AF$22,IF(VLOOKUP($A35,Input!$A$33:$B$45,2,FALSE)="Fixed","Fixed",(AE$22)))</f>
        <v>44.9</v>
      </c>
      <c r="AF35" s="15">
        <f t="shared" si="31"/>
        <v>0.11</v>
      </c>
      <c r="AH35" s="70">
        <f>INDEX(Input!$C$33:$BJ$45,MATCH($A35,Input!$A$33:$A$45,0),MATCH(AH$13,Input!$C$32:$BJ$32,0))</f>
        <v>2.3999999999999998E-3</v>
      </c>
      <c r="AI35" s="24">
        <f>IF(VLOOKUP($A35,Input!$A$33:$B$45,2,FALSE)="Percentage",AJ$22,IF(VLOOKUP($A35,Input!$A$33:$B$45,2,FALSE)="Fixed","Fixed",(AI$22)))</f>
        <v>44.9</v>
      </c>
      <c r="AJ35" s="15">
        <f t="shared" si="32"/>
        <v>0.11</v>
      </c>
      <c r="AL35" s="70">
        <f>INDEX(Input!$C$33:$BJ$45,MATCH($A35,Input!$A$33:$A$45,0),MATCH(AL$13,Input!$C$32:$BJ$32,0))</f>
        <v>2.3999999999999998E-3</v>
      </c>
      <c r="AM35" s="24">
        <f>IF(VLOOKUP($A35,Input!$A$33:$B$45,2,FALSE)="Percentage",AN$22,IF(VLOOKUP($A35,Input!$A$33:$B$45,2,FALSE)="Fixed","Fixed",(AM$22)))</f>
        <v>44.9</v>
      </c>
      <c r="AN35" s="15">
        <f t="shared" si="33"/>
        <v>0.11</v>
      </c>
      <c r="AP35" s="70">
        <f>INDEX(Input!$C$33:$BJ$45,MATCH($A35,Input!$A$33:$A$45,0),MATCH(AP$13,Input!$C$32:$BJ$32,0))</f>
        <v>2.3999999999999998E-3</v>
      </c>
      <c r="AQ35" s="24">
        <f>IF(VLOOKUP($A35,Input!$A$33:$B$45,2,FALSE)="Percentage",AR$22,IF(VLOOKUP($A35,Input!$A$33:$B$45,2,FALSE)="Fixed","Fixed",(AQ$22)))</f>
        <v>44.9</v>
      </c>
      <c r="AR35" s="15">
        <f t="shared" si="34"/>
        <v>0.11</v>
      </c>
      <c r="AS35" s="7"/>
      <c r="AT35" s="70">
        <f>INDEX(Input!$C$33:$BJ$45,MATCH($A35,Input!$A$33:$A$45,0),MATCH(AT$13,Input!$C$32:$BJ$32,0))</f>
        <v>2.3999999999999998E-3</v>
      </c>
      <c r="AU35" s="24">
        <f>IF(VLOOKUP($A35,Input!$A$33:$B$45,2,FALSE)="Percentage",AV$22,IF(VLOOKUP($A35,Input!$A$33:$B$45,2,FALSE)="Fixed","Fixed",(AU$22)))</f>
        <v>44.9</v>
      </c>
      <c r="AV35" s="15">
        <f t="shared" si="35"/>
        <v>0.11</v>
      </c>
    </row>
    <row r="36" spans="1:48" x14ac:dyDescent="0.25">
      <c r="A36" t="str">
        <f>Input!A44</f>
        <v>CART Mechanism</v>
      </c>
      <c r="B36" s="70">
        <f>INDEX(Input!$C$33:$BJ$45,MATCH($A36,Input!$A$33:$A$45,0),MATCH(B$13,Input!$C$32:$BJ$32,0))</f>
        <v>1.1900000000000001E-2</v>
      </c>
      <c r="C36" s="24">
        <f>IF(VLOOKUP($A36,Input!$A$33:$B$45,2,FALSE)="Percentage",D$22,IF(VLOOKUP($A36,Input!$A$33:$B$45,2,FALSE)="Fixed","Fixed",(C$22)))</f>
        <v>44.9</v>
      </c>
      <c r="D36" s="15">
        <f t="shared" si="24"/>
        <v>0.53</v>
      </c>
      <c r="F36" s="70">
        <f>INDEX(Input!$C$33:$BJ$45,MATCH($A36,Input!$A$33:$A$45,0),MATCH(F$13,Input!$C$32:$BJ$32,0))</f>
        <v>1.1900000000000001E-2</v>
      </c>
      <c r="G36" s="24">
        <f>IF(VLOOKUP($A36,Input!$A$33:$B$45,2,FALSE)="Percentage",H$22,IF(VLOOKUP($A36,Input!$A$33:$B$45,2,FALSE)="Fixed","Fixed",(G$22)))</f>
        <v>44.9</v>
      </c>
      <c r="H36" s="15">
        <f t="shared" si="25"/>
        <v>0.53</v>
      </c>
      <c r="J36" s="70">
        <f>INDEX(Input!$C$33:$BJ$45,MATCH($A36,Input!$A$33:$A$45,0),MATCH(J$13,Input!$C$32:$BJ$32,0))</f>
        <v>1.1900000000000001E-2</v>
      </c>
      <c r="K36" s="24">
        <f>IF(VLOOKUP($A36,Input!$A$33:$B$45,2,FALSE)="Percentage",L$22,IF(VLOOKUP($A36,Input!$A$33:$B$45,2,FALSE)="Fixed","Fixed",(K$22)))</f>
        <v>44.9</v>
      </c>
      <c r="L36" s="15">
        <f t="shared" si="26"/>
        <v>0.53</v>
      </c>
      <c r="N36" s="70">
        <f>INDEX(Input!$C$33:$BJ$45,MATCH($A36,Input!$A$33:$A$45,0),MATCH(N$13,Input!$C$32:$BJ$32,0))</f>
        <v>1.1900000000000001E-2</v>
      </c>
      <c r="O36" s="24">
        <f>IF(VLOOKUP($A36,Input!$A$33:$B$45,2,FALSE)="Percentage",P$22,IF(VLOOKUP($A36,Input!$A$33:$B$45,2,FALSE)="Fixed","Fixed",(O$22)))</f>
        <v>44.9</v>
      </c>
      <c r="P36" s="15">
        <f t="shared" si="27"/>
        <v>0.53</v>
      </c>
      <c r="R36" s="70">
        <f>INDEX(Input!$C$33:$BJ$45,MATCH($A36,Input!$A$33:$A$45,0),MATCH(R$13,Input!$C$32:$BJ$32,0))</f>
        <v>1.1900000000000001E-2</v>
      </c>
      <c r="S36" s="24">
        <f>IF(VLOOKUP($A36,Input!$A$33:$B$45,2,FALSE)="Percentage",T$22,IF(VLOOKUP($A36,Input!$A$33:$B$45,2,FALSE)="Fixed","Fixed",(S$22)))</f>
        <v>44.9</v>
      </c>
      <c r="T36" s="15">
        <f t="shared" si="28"/>
        <v>0.53</v>
      </c>
      <c r="V36" s="70">
        <f>INDEX(Input!$C$33:$BJ$45,MATCH($A36,Input!$A$33:$A$45,0),MATCH(V$13,Input!$C$32:$BJ$32,0))</f>
        <v>1.1900000000000001E-2</v>
      </c>
      <c r="W36" s="24">
        <f>IF(VLOOKUP($A36,Input!$A$33:$B$45,2,FALSE)="Percentage",X$22,IF(VLOOKUP($A36,Input!$A$33:$B$45,2,FALSE)="Fixed","Fixed",(W$22)))</f>
        <v>44.9</v>
      </c>
      <c r="X36" s="15">
        <f t="shared" si="29"/>
        <v>0.53</v>
      </c>
      <c r="Z36" s="70">
        <f>INDEX(Input!$C$33:$BJ$45,MATCH($A36,Input!$A$33:$A$45,0),MATCH(Z$13,Input!$C$32:$BJ$32,0))</f>
        <v>1.1900000000000001E-2</v>
      </c>
      <c r="AA36" s="24">
        <f>IF(VLOOKUP($A36,Input!$A$33:$B$45,2,FALSE)="Percentage",AB$22,IF(VLOOKUP($A36,Input!$A$33:$B$45,2,FALSE)="Fixed","Fixed",(AA$22)))</f>
        <v>44.9</v>
      </c>
      <c r="AB36" s="15">
        <f t="shared" si="30"/>
        <v>0.53</v>
      </c>
      <c r="AD36" s="70">
        <f>INDEX(Input!$C$33:$BJ$45,MATCH($A36,Input!$A$33:$A$45,0),MATCH(AD$13,Input!$C$32:$BJ$32,0))</f>
        <v>1.1900000000000001E-2</v>
      </c>
      <c r="AE36" s="24">
        <f>IF(VLOOKUP($A36,Input!$A$33:$B$45,2,FALSE)="Percentage",AF$22,IF(VLOOKUP($A36,Input!$A$33:$B$45,2,FALSE)="Fixed","Fixed",(AE$22)))</f>
        <v>44.9</v>
      </c>
      <c r="AF36" s="15">
        <f t="shared" si="31"/>
        <v>0.53</v>
      </c>
      <c r="AH36" s="70">
        <f>INDEX(Input!$C$33:$BJ$45,MATCH($A36,Input!$A$33:$A$45,0),MATCH(AH$13,Input!$C$32:$BJ$32,0))</f>
        <v>1.1900000000000001E-2</v>
      </c>
      <c r="AI36" s="24">
        <f>IF(VLOOKUP($A36,Input!$A$33:$B$45,2,FALSE)="Percentage",AJ$22,IF(VLOOKUP($A36,Input!$A$33:$B$45,2,FALSE)="Fixed","Fixed",(AI$22)))</f>
        <v>44.9</v>
      </c>
      <c r="AJ36" s="15">
        <f t="shared" si="32"/>
        <v>0.53</v>
      </c>
      <c r="AL36" s="70">
        <f>INDEX(Input!$C$33:$BJ$45,MATCH($A36,Input!$A$33:$A$45,0),MATCH(AL$13,Input!$C$32:$BJ$32,0))</f>
        <v>1.1900000000000001E-2</v>
      </c>
      <c r="AM36" s="24">
        <f>IF(VLOOKUP($A36,Input!$A$33:$B$45,2,FALSE)="Percentage",AN$22,IF(VLOOKUP($A36,Input!$A$33:$B$45,2,FALSE)="Fixed","Fixed",(AM$22)))</f>
        <v>44.9</v>
      </c>
      <c r="AN36" s="15">
        <f t="shared" si="33"/>
        <v>0.53</v>
      </c>
      <c r="AP36" s="70">
        <f>INDEX(Input!$C$33:$BJ$45,MATCH($A36,Input!$A$33:$A$45,0),MATCH(AP$13,Input!$C$32:$BJ$32,0))</f>
        <v>1.1900000000000001E-2</v>
      </c>
      <c r="AQ36" s="24">
        <f>IF(VLOOKUP($A36,Input!$A$33:$B$45,2,FALSE)="Percentage",AR$22,IF(VLOOKUP($A36,Input!$A$33:$B$45,2,FALSE)="Fixed","Fixed",(AQ$22)))</f>
        <v>44.9</v>
      </c>
      <c r="AR36" s="15">
        <f t="shared" si="34"/>
        <v>0.53</v>
      </c>
      <c r="AS36" s="7"/>
      <c r="AT36" s="70">
        <f>INDEX(Input!$C$33:$BJ$45,MATCH($A36,Input!$A$33:$A$45,0),MATCH(AT$13,Input!$C$32:$BJ$32,0))</f>
        <v>1.1900000000000001E-2</v>
      </c>
      <c r="AU36" s="24">
        <f>IF(VLOOKUP($A36,Input!$A$33:$B$45,2,FALSE)="Percentage",AV$22,IF(VLOOKUP($A36,Input!$A$33:$B$45,2,FALSE)="Fixed","Fixed",(AU$22)))</f>
        <v>44.9</v>
      </c>
      <c r="AV36" s="15">
        <f t="shared" si="35"/>
        <v>0.53</v>
      </c>
    </row>
    <row r="37" spans="1:48" x14ac:dyDescent="0.25">
      <c r="A37" t="str">
        <f>Input!A45</f>
        <v>Incremental Cost Balancing Account</v>
      </c>
      <c r="B37" s="70">
        <f>INDEX(Input!$C$33:$BJ$45,MATCH($A37,Input!$A$33:$A$45,0),MATCH(B$13,Input!$C$32:$BJ$32,0))</f>
        <v>0</v>
      </c>
      <c r="C37" s="24" t="str">
        <f>IF(VLOOKUP($A37,Input!$A$33:$B$45,2,FALSE)="Percentage",D$22,IF(VLOOKUP($A37,Input!$A$33:$B$45,2,FALSE)="Fixed","Fixed",(C$22)))</f>
        <v>Fixed</v>
      </c>
      <c r="D37" s="15">
        <f t="shared" si="24"/>
        <v>0</v>
      </c>
      <c r="F37" s="70">
        <f>INDEX(Input!$C$33:$BJ$45,MATCH($A37,Input!$A$33:$A$45,0),MATCH(F$13,Input!$C$32:$BJ$32,0))</f>
        <v>0</v>
      </c>
      <c r="G37" s="24" t="str">
        <f>IF(VLOOKUP($A37,Input!$A$33:$B$45,2,FALSE)="Percentage",H$22,IF(VLOOKUP($A37,Input!$A$33:$B$45,2,FALSE)="Fixed","Fixed",(G$22)))</f>
        <v>Fixed</v>
      </c>
      <c r="H37" s="15">
        <f t="shared" si="25"/>
        <v>0</v>
      </c>
      <c r="J37" s="70">
        <f>INDEX(Input!$C$33:$BJ$45,MATCH($A37,Input!$A$33:$A$45,0),MATCH(J$13,Input!$C$32:$BJ$32,0))</f>
        <v>0</v>
      </c>
      <c r="K37" s="24" t="str">
        <f>IF(VLOOKUP($A37,Input!$A$33:$B$45,2,FALSE)="Percentage",L$22,IF(VLOOKUP($A37,Input!$A$33:$B$45,2,FALSE)="Fixed","Fixed",(K$22)))</f>
        <v>Fixed</v>
      </c>
      <c r="L37" s="15">
        <f t="shared" si="26"/>
        <v>0</v>
      </c>
      <c r="N37" s="70">
        <f>INDEX(Input!$C$33:$BJ$45,MATCH($A37,Input!$A$33:$A$45,0),MATCH(N$13,Input!$C$32:$BJ$32,0))</f>
        <v>0</v>
      </c>
      <c r="O37" s="24" t="str">
        <f>IF(VLOOKUP($A37,Input!$A$33:$B$45,2,FALSE)="Percentage",P$22,IF(VLOOKUP($A37,Input!$A$33:$B$45,2,FALSE)="Fixed","Fixed",(O$22)))</f>
        <v>Fixed</v>
      </c>
      <c r="P37" s="15">
        <f t="shared" si="27"/>
        <v>0</v>
      </c>
      <c r="R37" s="70">
        <f>INDEX(Input!$C$33:$BJ$45,MATCH($A37,Input!$A$33:$A$45,0),MATCH(R$13,Input!$C$32:$BJ$32,0))</f>
        <v>0</v>
      </c>
      <c r="S37" s="24" t="str">
        <f>IF(VLOOKUP($A37,Input!$A$33:$B$45,2,FALSE)="Percentage",T$22,IF(VLOOKUP($A37,Input!$A$33:$B$45,2,FALSE)="Fixed","Fixed",(S$22)))</f>
        <v>Fixed</v>
      </c>
      <c r="T37" s="15">
        <f t="shared" si="28"/>
        <v>0</v>
      </c>
      <c r="V37" s="70">
        <f>INDEX(Input!$C$33:$BJ$45,MATCH($A37,Input!$A$33:$A$45,0),MATCH(V$13,Input!$C$32:$BJ$32,0))</f>
        <v>0</v>
      </c>
      <c r="W37" s="24" t="str">
        <f>IF(VLOOKUP($A37,Input!$A$33:$B$45,2,FALSE)="Percentage",X$22,IF(VLOOKUP($A37,Input!$A$33:$B$45,2,FALSE)="Fixed","Fixed",(W$22)))</f>
        <v>Fixed</v>
      </c>
      <c r="X37" s="15">
        <f t="shared" si="29"/>
        <v>0</v>
      </c>
      <c r="Z37" s="70">
        <f>INDEX(Input!$C$33:$BJ$45,MATCH($A37,Input!$A$33:$A$45,0),MATCH(Z$13,Input!$C$32:$BJ$32,0))</f>
        <v>0</v>
      </c>
      <c r="AA37" s="24" t="str">
        <f>IF(VLOOKUP($A37,Input!$A$33:$B$45,2,FALSE)="Percentage",AB$22,IF(VLOOKUP($A37,Input!$A$33:$B$45,2,FALSE)="Fixed","Fixed",(AA$22)))</f>
        <v>Fixed</v>
      </c>
      <c r="AB37" s="15">
        <f t="shared" si="30"/>
        <v>0</v>
      </c>
      <c r="AD37" s="70">
        <f>INDEX(Input!$C$33:$BJ$45,MATCH($A37,Input!$A$33:$A$45,0),MATCH(AD$13,Input!$C$32:$BJ$32,0))</f>
        <v>0</v>
      </c>
      <c r="AE37" s="24" t="str">
        <f>IF(VLOOKUP($A37,Input!$A$33:$B$45,2,FALSE)="Percentage",AF$22,IF(VLOOKUP($A37,Input!$A$33:$B$45,2,FALSE)="Fixed","Fixed",(AE$22)))</f>
        <v>Fixed</v>
      </c>
      <c r="AF37" s="15">
        <f t="shared" si="31"/>
        <v>0</v>
      </c>
      <c r="AH37" s="70">
        <f>INDEX(Input!$C$33:$BJ$45,MATCH($A37,Input!$A$33:$A$45,0),MATCH(AH$13,Input!$C$32:$BJ$32,0))</f>
        <v>0</v>
      </c>
      <c r="AI37" s="24" t="str">
        <f>IF(VLOOKUP($A37,Input!$A$33:$B$45,2,FALSE)="Percentage",AJ$22,IF(VLOOKUP($A37,Input!$A$33:$B$45,2,FALSE)="Fixed","Fixed",(AI$22)))</f>
        <v>Fixed</v>
      </c>
      <c r="AJ37" s="15">
        <f t="shared" si="32"/>
        <v>0</v>
      </c>
      <c r="AL37" s="70">
        <f>INDEX(Input!$C$33:$BJ$45,MATCH($A37,Input!$A$33:$A$45,0),MATCH(AL$13,Input!$C$32:$BJ$32,0))</f>
        <v>0</v>
      </c>
      <c r="AM37" s="24" t="str">
        <f>IF(VLOOKUP($A37,Input!$A$33:$B$45,2,FALSE)="Percentage",AN$22,IF(VLOOKUP($A37,Input!$A$33:$B$45,2,FALSE)="Fixed","Fixed",(AM$22)))</f>
        <v>Fixed</v>
      </c>
      <c r="AN37" s="15">
        <f t="shared" si="33"/>
        <v>0</v>
      </c>
      <c r="AP37" s="70">
        <f>INDEX(Input!$C$33:$BJ$45,MATCH($A37,Input!$A$33:$A$45,0),MATCH(AP$13,Input!$C$32:$BJ$32,0))</f>
        <v>0</v>
      </c>
      <c r="AQ37" s="24" t="str">
        <f>IF(VLOOKUP($A37,Input!$A$33:$B$45,2,FALSE)="Percentage",AR$22,IF(VLOOKUP($A37,Input!$A$33:$B$45,2,FALSE)="Fixed","Fixed",(AQ$22)))</f>
        <v>Fixed</v>
      </c>
      <c r="AR37" s="15">
        <f t="shared" si="34"/>
        <v>0</v>
      </c>
      <c r="AS37" s="7"/>
      <c r="AT37" s="70">
        <f>INDEX(Input!$C$33:$BJ$45,MATCH($A37,Input!$A$33:$A$45,0),MATCH(AT$13,Input!$C$32:$BJ$32,0))</f>
        <v>0</v>
      </c>
      <c r="AU37" s="24" t="str">
        <f>IF(VLOOKUP($A37,Input!$A$33:$B$45,2,FALSE)="Percentage",AV$22,IF(VLOOKUP($A37,Input!$A$33:$B$45,2,FALSE)="Fixed","Fixed",(AU$22)))</f>
        <v>Fixed</v>
      </c>
      <c r="AV37" s="15">
        <f t="shared" si="35"/>
        <v>0</v>
      </c>
    </row>
    <row r="38" spans="1:48" x14ac:dyDescent="0.25">
      <c r="A38" t="str">
        <f>Input!A46</f>
        <v>WRAM/MCBA Surcredit</v>
      </c>
      <c r="B38" s="70">
        <f>INDEX(Input!$C$33:$BJ$80,MATCH($A38,Input!$A$33:$A$80,0),MATCH(B$13,Input!$C$32:$BJ$32,0))</f>
        <v>0</v>
      </c>
      <c r="C38" s="24" t="str">
        <f>IF(VLOOKUP($A38,Input!$A$33:$B$80,2,FALSE)="Percentage",D$22,IF(VLOOKUP($A38,Input!$A$33:$B$80,2,FALSE)="Fixed","Fixed",(C$22)))</f>
        <v>Fixed</v>
      </c>
      <c r="D38" s="15">
        <f t="shared" si="24"/>
        <v>0</v>
      </c>
      <c r="F38" s="70">
        <f>INDEX(Input!$C$33:$BJ$80,MATCH($A38,Input!$A$33:$A$80,0),MATCH(F$13,Input!$C$32:$BJ$32,0))</f>
        <v>0</v>
      </c>
      <c r="G38" s="24" t="str">
        <f>IF(VLOOKUP($A38,Input!$A$33:$B$80,2,FALSE)="Percentage",H$22,IF(VLOOKUP($A38,Input!$A$33:$B$80,2,FALSE)="Fixed","Fixed",(G$22)))</f>
        <v>Fixed</v>
      </c>
      <c r="H38" s="15">
        <f t="shared" si="25"/>
        <v>0</v>
      </c>
      <c r="J38" s="70">
        <f>INDEX(Input!$C$33:$BJ$80,MATCH($A38,Input!$A$33:$A$80,0),MATCH(J$13,Input!$C$32:$BJ$32,0))</f>
        <v>0</v>
      </c>
      <c r="K38" s="24" t="str">
        <f>IF(VLOOKUP($A38,Input!$A$33:$B$80,2,FALSE)="Percentage",L$22,IF(VLOOKUP($A38,Input!$A$33:$B$80,2,FALSE)="Fixed","Fixed",(K$22)))</f>
        <v>Fixed</v>
      </c>
      <c r="L38" s="15">
        <f t="shared" si="26"/>
        <v>0</v>
      </c>
      <c r="N38" s="70">
        <f>INDEX(Input!$C$33:$BJ$80,MATCH($A38,Input!$A$33:$A$80,0),MATCH(N$13,Input!$C$32:$BJ$32,0))</f>
        <v>0</v>
      </c>
      <c r="O38" s="24" t="str">
        <f>IF(VLOOKUP($A38,Input!$A$33:$B$80,2,FALSE)="Percentage",P$22,IF(VLOOKUP($A38,Input!$A$33:$B$80,2,FALSE)="Fixed","Fixed",(O$22)))</f>
        <v>Fixed</v>
      </c>
      <c r="P38" s="15">
        <f t="shared" si="27"/>
        <v>0</v>
      </c>
      <c r="R38" s="70">
        <f>INDEX(Input!$C$33:$BJ$80,MATCH($A38,Input!$A$33:$A$80,0),MATCH(R$13,Input!$C$32:$BJ$32,0))</f>
        <v>0</v>
      </c>
      <c r="S38" s="24" t="str">
        <f>IF(VLOOKUP($A38,Input!$A$33:$B$80,2,FALSE)="Percentage",T$22,IF(VLOOKUP($A38,Input!$A$33:$B$80,2,FALSE)="Fixed","Fixed",(S$22)))</f>
        <v>Fixed</v>
      </c>
      <c r="T38" s="15">
        <f t="shared" si="28"/>
        <v>0</v>
      </c>
      <c r="V38" s="70">
        <f>INDEX(Input!$C$33:$BJ$80,MATCH($A38,Input!$A$33:$A$80,0),MATCH(V$13,Input!$C$32:$BJ$32,0))</f>
        <v>0</v>
      </c>
      <c r="W38" s="24" t="str">
        <f>IF(VLOOKUP($A38,Input!$A$33:$B$80,2,FALSE)="Percentage",X$22,IF(VLOOKUP($A38,Input!$A$33:$B$80,2,FALSE)="Fixed","Fixed",(W$22)))</f>
        <v>Fixed</v>
      </c>
      <c r="X38" s="15">
        <f t="shared" si="29"/>
        <v>0</v>
      </c>
      <c r="Z38" s="70">
        <f>INDEX(Input!$C$33:$BJ$80,MATCH($A38,Input!$A$33:$A$80,0),MATCH(Z$13,Input!$C$32:$BJ$32,0))</f>
        <v>0</v>
      </c>
      <c r="AA38" s="24" t="str">
        <f>IF(VLOOKUP($A38,Input!$A$33:$B$80,2,FALSE)="Percentage",AB$22,IF(VLOOKUP($A38,Input!$A$33:$B$80,2,FALSE)="Fixed","Fixed",(AA$22)))</f>
        <v>Fixed</v>
      </c>
      <c r="AB38" s="15">
        <f t="shared" si="30"/>
        <v>0</v>
      </c>
      <c r="AD38" s="70">
        <f>INDEX(Input!$C$33:$BJ$80,MATCH($A38,Input!$A$33:$A$80,0),MATCH(AD$13,Input!$C$32:$BJ$32,0))</f>
        <v>0</v>
      </c>
      <c r="AE38" s="24" t="str">
        <f>IF(VLOOKUP($A38,Input!$A$33:$B$80,2,FALSE)="Percentage",AF$22,IF(VLOOKUP($A38,Input!$A$33:$B$80,2,FALSE)="Fixed","Fixed",(AE$22)))</f>
        <v>Fixed</v>
      </c>
      <c r="AF38" s="15">
        <f t="shared" si="31"/>
        <v>0</v>
      </c>
      <c r="AH38" s="70">
        <f>INDEX(Input!$C$33:$BJ$80,MATCH($A38,Input!$A$33:$A$80,0),MATCH(AH$13,Input!$C$32:$BJ$32,0))</f>
        <v>0</v>
      </c>
      <c r="AI38" s="24" t="str">
        <f>IF(VLOOKUP($A38,Input!$A$33:$B$80,2,FALSE)="Percentage",AJ$22,IF(VLOOKUP($A38,Input!$A$33:$B$80,2,FALSE)="Fixed","Fixed",(AI$22)))</f>
        <v>Fixed</v>
      </c>
      <c r="AJ38" s="15">
        <f t="shared" si="32"/>
        <v>0</v>
      </c>
      <c r="AL38" s="70">
        <f>INDEX(Input!$C$33:$BJ$80,MATCH($A38,Input!$A$33:$A$80,0),MATCH(AL$13,Input!$C$32:$BJ$32,0))</f>
        <v>0</v>
      </c>
      <c r="AM38" s="24" t="str">
        <f>IF(VLOOKUP($A38,Input!$A$33:$B$80,2,FALSE)="Percentage",AN$22,IF(VLOOKUP($A38,Input!$A$33:$B$80,2,FALSE)="Fixed","Fixed",(AM$22)))</f>
        <v>Fixed</v>
      </c>
      <c r="AN38" s="15">
        <f t="shared" si="33"/>
        <v>0</v>
      </c>
      <c r="AP38" s="70">
        <f>INDEX(Input!$C$33:$BJ$80,MATCH($A38,Input!$A$33:$A$80,0),MATCH(AP$13,Input!$C$32:$BJ$32,0))</f>
        <v>0</v>
      </c>
      <c r="AQ38" s="24" t="str">
        <f>IF(VLOOKUP($A38,Input!$A$33:$B$80,2,FALSE)="Percentage",AR$22,IF(VLOOKUP($A38,Input!$A$33:$B$80,2,FALSE)="Fixed","Fixed",(AQ$22)))</f>
        <v>Fixed</v>
      </c>
      <c r="AR38" s="15">
        <f t="shared" si="34"/>
        <v>0</v>
      </c>
      <c r="AT38" s="70">
        <f>INDEX(Input!$C$33:$BJ$80,MATCH($A38,Input!$A$33:$A$80,0),MATCH(AT$13,Input!$C$32:$BJ$32,0))</f>
        <v>0</v>
      </c>
      <c r="AU38" s="24" t="str">
        <f>IF(VLOOKUP($A38,Input!$A$33:$B$80,2,FALSE)="Percentage",AV$22,IF(VLOOKUP($A38,Input!$A$33:$B$80,2,FALSE)="Fixed","Fixed",(AU$22)))</f>
        <v>Fixed</v>
      </c>
      <c r="AV38" s="15">
        <f t="shared" si="35"/>
        <v>0</v>
      </c>
    </row>
    <row r="39" spans="1:48" hidden="1" x14ac:dyDescent="0.25">
      <c r="B39" s="70"/>
      <c r="C39" s="24"/>
      <c r="D39" s="15"/>
      <c r="F39" s="70"/>
      <c r="G39" s="24"/>
      <c r="H39" s="15"/>
      <c r="J39" s="70"/>
      <c r="K39" s="24"/>
      <c r="L39" s="15"/>
      <c r="N39" s="70"/>
      <c r="O39" s="24"/>
      <c r="P39" s="15"/>
      <c r="R39" s="70"/>
      <c r="S39" s="24"/>
      <c r="T39" s="15"/>
      <c r="V39" s="70"/>
      <c r="W39" s="24"/>
      <c r="X39" s="15"/>
      <c r="Z39" s="70"/>
      <c r="AA39" s="24"/>
      <c r="AB39" s="15"/>
      <c r="AD39" s="70"/>
      <c r="AE39" s="24"/>
      <c r="AF39" s="15"/>
      <c r="AH39" s="70"/>
      <c r="AI39" s="24"/>
      <c r="AJ39" s="15"/>
      <c r="AL39" s="70"/>
      <c r="AM39" s="24"/>
      <c r="AN39" s="15"/>
      <c r="AP39" s="70"/>
      <c r="AQ39" s="24"/>
      <c r="AR39" s="15"/>
      <c r="AT39" s="70"/>
      <c r="AU39" s="24"/>
      <c r="AV39" s="15"/>
    </row>
    <row r="40" spans="1:48" hidden="1" x14ac:dyDescent="0.25">
      <c r="B40" s="70"/>
      <c r="C40" s="24"/>
      <c r="D40" s="15"/>
      <c r="F40" s="70"/>
      <c r="G40" s="24"/>
      <c r="H40" s="15"/>
      <c r="J40" s="70"/>
      <c r="K40" s="24"/>
      <c r="L40" s="15"/>
      <c r="N40" s="70"/>
      <c r="O40" s="24"/>
      <c r="P40" s="15"/>
      <c r="R40" s="70"/>
      <c r="S40" s="24"/>
      <c r="T40" s="15"/>
      <c r="V40" s="70"/>
      <c r="W40" s="24"/>
      <c r="X40" s="15"/>
      <c r="Z40" s="70"/>
      <c r="AA40" s="24"/>
      <c r="AB40" s="15"/>
      <c r="AD40" s="70"/>
      <c r="AE40" s="24"/>
      <c r="AF40" s="15"/>
      <c r="AH40" s="70"/>
      <c r="AI40" s="24"/>
      <c r="AJ40" s="15"/>
      <c r="AL40" s="70"/>
      <c r="AM40" s="24"/>
      <c r="AN40" s="15"/>
      <c r="AP40" s="70"/>
      <c r="AQ40" s="24"/>
      <c r="AR40" s="15"/>
      <c r="AT40" s="70"/>
      <c r="AU40" s="24"/>
      <c r="AV40" s="15"/>
    </row>
    <row r="41" spans="1:48" hidden="1" x14ac:dyDescent="0.25">
      <c r="B41" s="70"/>
      <c r="C41" s="24"/>
      <c r="D41" s="15"/>
      <c r="F41" s="70"/>
      <c r="G41" s="24"/>
      <c r="H41" s="15"/>
      <c r="J41" s="70"/>
      <c r="K41" s="24"/>
      <c r="L41" s="15"/>
      <c r="N41" s="70"/>
      <c r="O41" s="24"/>
      <c r="P41" s="15"/>
      <c r="R41" s="70"/>
      <c r="S41" s="24"/>
      <c r="T41" s="15"/>
      <c r="V41" s="70"/>
      <c r="W41" s="24"/>
      <c r="X41" s="15"/>
      <c r="Z41" s="70"/>
      <c r="AA41" s="24"/>
      <c r="AB41" s="15"/>
      <c r="AD41" s="70"/>
      <c r="AE41" s="24"/>
      <c r="AF41" s="15"/>
      <c r="AH41" s="70"/>
      <c r="AI41" s="24"/>
      <c r="AJ41" s="15"/>
      <c r="AL41" s="70"/>
      <c r="AM41" s="24"/>
      <c r="AN41" s="15"/>
      <c r="AP41" s="70"/>
      <c r="AQ41" s="24"/>
      <c r="AR41" s="15"/>
      <c r="AS41" s="7"/>
      <c r="AT41" s="70"/>
      <c r="AU41" s="24"/>
      <c r="AV41" s="15"/>
    </row>
    <row r="42" spans="1:48" hidden="1" x14ac:dyDescent="0.25">
      <c r="B42" s="70"/>
      <c r="C42" s="24"/>
      <c r="D42" s="15"/>
      <c r="F42" s="70"/>
      <c r="G42" s="24"/>
      <c r="H42" s="15"/>
      <c r="J42" s="70"/>
      <c r="K42" s="24"/>
      <c r="L42" s="15"/>
      <c r="N42" s="70"/>
      <c r="O42" s="24"/>
      <c r="P42" s="15"/>
      <c r="R42" s="70"/>
      <c r="S42" s="24"/>
      <c r="T42" s="15"/>
      <c r="V42" s="70"/>
      <c r="W42" s="24"/>
      <c r="X42" s="15"/>
      <c r="Z42" s="70"/>
      <c r="AA42" s="24"/>
      <c r="AB42" s="15"/>
      <c r="AD42" s="70"/>
      <c r="AE42" s="24"/>
      <c r="AF42" s="15"/>
      <c r="AH42" s="70"/>
      <c r="AI42" s="24"/>
      <c r="AJ42" s="15"/>
      <c r="AL42" s="70"/>
      <c r="AM42" s="24"/>
      <c r="AN42" s="15"/>
      <c r="AP42" s="70"/>
      <c r="AQ42" s="24"/>
      <c r="AR42" s="15"/>
      <c r="AS42" s="7"/>
      <c r="AT42" s="70"/>
      <c r="AU42" s="24"/>
      <c r="AV42" s="15"/>
    </row>
    <row r="43" spans="1:48" hidden="1" x14ac:dyDescent="0.25">
      <c r="B43" s="70"/>
      <c r="C43" s="24"/>
      <c r="D43" s="15"/>
      <c r="F43" s="70"/>
      <c r="G43" s="24"/>
      <c r="H43" s="15"/>
      <c r="J43" s="70"/>
      <c r="K43" s="24"/>
      <c r="L43" s="15"/>
      <c r="N43" s="70"/>
      <c r="O43" s="24"/>
      <c r="P43" s="15"/>
      <c r="R43" s="70"/>
      <c r="S43" s="24"/>
      <c r="T43" s="15"/>
      <c r="V43" s="70"/>
      <c r="W43" s="24"/>
      <c r="X43" s="15"/>
      <c r="Z43" s="70"/>
      <c r="AA43" s="24"/>
      <c r="AB43" s="15"/>
      <c r="AD43" s="70"/>
      <c r="AE43" s="24"/>
      <c r="AF43" s="15"/>
      <c r="AH43" s="70"/>
      <c r="AI43" s="24"/>
      <c r="AJ43" s="15"/>
      <c r="AL43" s="70"/>
      <c r="AM43" s="24"/>
      <c r="AN43" s="15"/>
      <c r="AP43" s="70"/>
      <c r="AQ43" s="24"/>
      <c r="AR43" s="15"/>
      <c r="AS43" s="7"/>
      <c r="AT43" s="70"/>
      <c r="AU43" s="24"/>
      <c r="AV43" s="15"/>
    </row>
    <row r="44" spans="1:48" hidden="1" x14ac:dyDescent="0.25">
      <c r="B44" s="70"/>
      <c r="C44" s="24"/>
      <c r="D44" s="15"/>
      <c r="F44" s="70"/>
      <c r="G44" s="24"/>
      <c r="H44" s="15"/>
      <c r="J44" s="70"/>
      <c r="K44" s="24"/>
      <c r="L44" s="15"/>
      <c r="N44" s="70"/>
      <c r="O44" s="24"/>
      <c r="P44" s="15"/>
      <c r="R44" s="70"/>
      <c r="S44" s="24"/>
      <c r="T44" s="15"/>
      <c r="V44" s="70"/>
      <c r="W44" s="24"/>
      <c r="X44" s="15"/>
      <c r="Z44" s="70"/>
      <c r="AA44" s="24"/>
      <c r="AB44" s="15"/>
      <c r="AD44" s="70"/>
      <c r="AE44" s="24"/>
      <c r="AF44" s="15"/>
      <c r="AH44" s="70"/>
      <c r="AI44" s="24"/>
      <c r="AJ44" s="15"/>
      <c r="AL44" s="70"/>
      <c r="AM44" s="24"/>
      <c r="AN44" s="15"/>
      <c r="AP44" s="70"/>
      <c r="AQ44" s="24"/>
      <c r="AR44" s="15"/>
      <c r="AS44" s="7"/>
      <c r="AT44" s="70"/>
      <c r="AU44" s="24"/>
      <c r="AV44" s="15"/>
    </row>
    <row r="45" spans="1:48" hidden="1" x14ac:dyDescent="0.25">
      <c r="B45" s="70"/>
      <c r="C45" s="24"/>
      <c r="D45" s="15"/>
      <c r="F45" s="70"/>
      <c r="G45" s="24"/>
      <c r="H45" s="15"/>
      <c r="J45" s="70"/>
      <c r="K45" s="24"/>
      <c r="L45" s="15"/>
      <c r="N45" s="70"/>
      <c r="O45" s="24"/>
      <c r="P45" s="15"/>
      <c r="R45" s="70"/>
      <c r="S45" s="24"/>
      <c r="T45" s="15"/>
      <c r="V45" s="70"/>
      <c r="W45" s="24"/>
      <c r="X45" s="15"/>
      <c r="Z45" s="70"/>
      <c r="AA45" s="24"/>
      <c r="AB45" s="15"/>
      <c r="AD45" s="70"/>
      <c r="AE45" s="24"/>
      <c r="AF45" s="15"/>
      <c r="AH45" s="70"/>
      <c r="AI45" s="24"/>
      <c r="AJ45" s="15"/>
      <c r="AL45" s="70"/>
      <c r="AM45" s="24"/>
      <c r="AN45" s="15"/>
      <c r="AP45" s="70"/>
      <c r="AQ45" s="24"/>
      <c r="AR45" s="15"/>
      <c r="AS45" s="7"/>
      <c r="AT45" s="70"/>
      <c r="AU45" s="24"/>
      <c r="AV45" s="15"/>
    </row>
    <row r="46" spans="1:48" hidden="1" x14ac:dyDescent="0.25">
      <c r="B46" s="70"/>
      <c r="C46" s="24"/>
      <c r="D46" s="15"/>
      <c r="F46" s="70"/>
      <c r="G46" s="24"/>
      <c r="H46" s="15"/>
      <c r="J46" s="70"/>
      <c r="K46" s="24"/>
      <c r="L46" s="15"/>
      <c r="N46" s="70"/>
      <c r="O46" s="24"/>
      <c r="P46" s="15"/>
      <c r="R46" s="70"/>
      <c r="S46" s="24"/>
      <c r="T46" s="15"/>
      <c r="V46" s="70"/>
      <c r="W46" s="24"/>
      <c r="X46" s="15"/>
      <c r="Z46" s="70"/>
      <c r="AA46" s="24"/>
      <c r="AB46" s="15"/>
      <c r="AD46" s="70"/>
      <c r="AE46" s="24"/>
      <c r="AF46" s="15"/>
      <c r="AH46" s="70"/>
      <c r="AI46" s="24"/>
      <c r="AJ46" s="15"/>
      <c r="AL46" s="70"/>
      <c r="AM46" s="24"/>
      <c r="AN46" s="15"/>
      <c r="AP46" s="70"/>
      <c r="AQ46" s="24"/>
      <c r="AR46" s="15"/>
      <c r="AS46" s="7"/>
      <c r="AT46" s="70"/>
      <c r="AU46" s="24"/>
      <c r="AV46" s="15"/>
    </row>
    <row r="47" spans="1:48" hidden="1" x14ac:dyDescent="0.25">
      <c r="B47" s="70"/>
      <c r="C47" s="24"/>
      <c r="D47" s="15"/>
      <c r="F47" s="70"/>
      <c r="G47" s="24"/>
      <c r="H47" s="15"/>
      <c r="J47" s="70"/>
      <c r="K47" s="24"/>
      <c r="L47" s="15"/>
      <c r="N47" s="70"/>
      <c r="O47" s="24"/>
      <c r="P47" s="15"/>
      <c r="R47" s="70"/>
      <c r="S47" s="24"/>
      <c r="T47" s="15"/>
      <c r="V47" s="70"/>
      <c r="W47" s="24"/>
      <c r="X47" s="15"/>
      <c r="Z47" s="70"/>
      <c r="AA47" s="24"/>
      <c r="AB47" s="15"/>
      <c r="AD47" s="70"/>
      <c r="AE47" s="24"/>
      <c r="AF47" s="15"/>
      <c r="AH47" s="70"/>
      <c r="AI47" s="24"/>
      <c r="AJ47" s="15"/>
      <c r="AL47" s="70"/>
      <c r="AM47" s="24"/>
      <c r="AN47" s="15"/>
      <c r="AP47" s="70"/>
      <c r="AQ47" s="24"/>
      <c r="AR47" s="15"/>
      <c r="AT47" s="70"/>
      <c r="AU47" s="24"/>
      <c r="AV47" s="15"/>
    </row>
    <row r="48" spans="1:48" hidden="1" x14ac:dyDescent="0.25">
      <c r="B48" s="70"/>
      <c r="C48" s="24"/>
      <c r="D48" s="15"/>
      <c r="F48" s="70"/>
      <c r="G48" s="24"/>
      <c r="H48" s="15"/>
      <c r="J48" s="70"/>
      <c r="K48" s="24"/>
      <c r="L48" s="15"/>
      <c r="N48" s="70"/>
      <c r="O48" s="24"/>
      <c r="P48" s="15"/>
      <c r="R48" s="70"/>
      <c r="S48" s="24"/>
      <c r="T48" s="15"/>
      <c r="V48" s="70"/>
      <c r="W48" s="24"/>
      <c r="X48" s="15"/>
      <c r="Z48" s="70"/>
      <c r="AA48" s="24"/>
      <c r="AB48" s="15"/>
      <c r="AD48" s="70"/>
      <c r="AE48" s="24"/>
      <c r="AF48" s="15"/>
      <c r="AH48" s="70"/>
      <c r="AI48" s="24"/>
      <c r="AJ48" s="15"/>
      <c r="AL48" s="70"/>
      <c r="AM48" s="24"/>
      <c r="AN48" s="15"/>
      <c r="AP48" s="70"/>
      <c r="AQ48" s="24"/>
      <c r="AR48" s="15"/>
      <c r="AT48" s="70"/>
      <c r="AU48" s="24"/>
      <c r="AV48" s="15"/>
    </row>
    <row r="49" spans="2:48" hidden="1" x14ac:dyDescent="0.25">
      <c r="B49" s="70"/>
      <c r="C49" s="24"/>
      <c r="D49" s="15"/>
      <c r="F49" s="70"/>
      <c r="G49" s="24"/>
      <c r="H49" s="15"/>
      <c r="J49" s="70"/>
      <c r="K49" s="24"/>
      <c r="L49" s="15"/>
      <c r="N49" s="70"/>
      <c r="O49" s="24"/>
      <c r="P49" s="15"/>
      <c r="R49" s="70"/>
      <c r="S49" s="24"/>
      <c r="T49" s="15"/>
      <c r="V49" s="70"/>
      <c r="W49" s="24"/>
      <c r="X49" s="15"/>
      <c r="Z49" s="70"/>
      <c r="AA49" s="24"/>
      <c r="AB49" s="15"/>
      <c r="AD49" s="70"/>
      <c r="AE49" s="24"/>
      <c r="AF49" s="15"/>
      <c r="AH49" s="70"/>
      <c r="AI49" s="24"/>
      <c r="AJ49" s="15"/>
      <c r="AL49" s="70"/>
      <c r="AM49" s="24"/>
      <c r="AN49" s="15"/>
      <c r="AP49" s="70"/>
      <c r="AQ49" s="24"/>
      <c r="AR49" s="15"/>
      <c r="AT49" s="70"/>
      <c r="AU49" s="24"/>
      <c r="AV49" s="15"/>
    </row>
    <row r="50" spans="2:48" hidden="1" x14ac:dyDescent="0.25">
      <c r="B50" s="70"/>
      <c r="C50" s="24"/>
      <c r="D50" s="15"/>
      <c r="F50" s="70"/>
      <c r="G50" s="24"/>
      <c r="H50" s="15"/>
      <c r="J50" s="70"/>
      <c r="K50" s="24"/>
      <c r="L50" s="15"/>
      <c r="N50" s="70"/>
      <c r="O50" s="24"/>
      <c r="P50" s="15"/>
      <c r="R50" s="70"/>
      <c r="S50" s="24"/>
      <c r="T50" s="15"/>
      <c r="V50" s="70"/>
      <c r="W50" s="24"/>
      <c r="X50" s="15"/>
      <c r="Z50" s="70"/>
      <c r="AA50" s="24"/>
      <c r="AB50" s="15"/>
      <c r="AD50" s="70"/>
      <c r="AE50" s="24"/>
      <c r="AF50" s="15"/>
      <c r="AH50" s="70"/>
      <c r="AI50" s="24"/>
      <c r="AJ50" s="15"/>
      <c r="AL50" s="70"/>
      <c r="AM50" s="24"/>
      <c r="AN50" s="15"/>
      <c r="AP50" s="70"/>
      <c r="AQ50" s="24"/>
      <c r="AR50" s="15"/>
      <c r="AT50" s="70"/>
      <c r="AU50" s="24"/>
      <c r="AV50" s="15"/>
    </row>
    <row r="51" spans="2:48" hidden="1" x14ac:dyDescent="0.25">
      <c r="B51" s="70"/>
      <c r="C51" s="24"/>
      <c r="D51" s="15"/>
      <c r="F51" s="70"/>
      <c r="G51" s="24"/>
      <c r="H51" s="15"/>
      <c r="J51" s="70"/>
      <c r="K51" s="24"/>
      <c r="L51" s="15"/>
      <c r="N51" s="70"/>
      <c r="O51" s="24"/>
      <c r="P51" s="15"/>
      <c r="R51" s="70"/>
      <c r="S51" s="24"/>
      <c r="T51" s="15"/>
      <c r="V51" s="70"/>
      <c r="W51" s="24"/>
      <c r="X51" s="15"/>
      <c r="Z51" s="70"/>
      <c r="AA51" s="24"/>
      <c r="AB51" s="15"/>
      <c r="AD51" s="70"/>
      <c r="AE51" s="24"/>
      <c r="AF51" s="15"/>
      <c r="AH51" s="70"/>
      <c r="AI51" s="24"/>
      <c r="AJ51" s="15"/>
      <c r="AL51" s="70"/>
      <c r="AM51" s="24"/>
      <c r="AN51" s="15"/>
      <c r="AP51" s="70"/>
      <c r="AQ51" s="24"/>
      <c r="AR51" s="15"/>
      <c r="AT51" s="70"/>
      <c r="AU51" s="24"/>
      <c r="AV51" s="15"/>
    </row>
    <row r="52" spans="2:48" hidden="1" x14ac:dyDescent="0.25">
      <c r="B52" s="70"/>
      <c r="C52" s="24"/>
      <c r="D52" s="15"/>
      <c r="F52" s="70"/>
      <c r="G52" s="24"/>
      <c r="H52" s="15"/>
      <c r="J52" s="70"/>
      <c r="K52" s="24"/>
      <c r="L52" s="15"/>
      <c r="N52" s="70"/>
      <c r="O52" s="24"/>
      <c r="P52" s="15"/>
      <c r="R52" s="70"/>
      <c r="S52" s="24"/>
      <c r="T52" s="15"/>
      <c r="V52" s="70"/>
      <c r="W52" s="24"/>
      <c r="X52" s="15"/>
      <c r="Z52" s="70"/>
      <c r="AA52" s="24"/>
      <c r="AB52" s="15"/>
      <c r="AD52" s="70"/>
      <c r="AE52" s="24"/>
      <c r="AF52" s="15"/>
      <c r="AH52" s="70"/>
      <c r="AI52" s="24"/>
      <c r="AJ52" s="15"/>
      <c r="AL52" s="70"/>
      <c r="AM52" s="24"/>
      <c r="AN52" s="15"/>
      <c r="AP52" s="70"/>
      <c r="AQ52" s="24"/>
      <c r="AR52" s="15"/>
      <c r="AT52" s="70"/>
      <c r="AU52" s="24"/>
      <c r="AV52" s="15"/>
    </row>
    <row r="53" spans="2:48" hidden="1" x14ac:dyDescent="0.25">
      <c r="B53" s="70"/>
      <c r="C53" s="24"/>
      <c r="D53" s="15"/>
      <c r="F53" s="70"/>
      <c r="G53" s="24"/>
      <c r="H53" s="15"/>
      <c r="J53" s="70"/>
      <c r="K53" s="24"/>
      <c r="L53" s="15"/>
      <c r="N53" s="70"/>
      <c r="O53" s="24"/>
      <c r="P53" s="15"/>
      <c r="R53" s="70"/>
      <c r="S53" s="24"/>
      <c r="T53" s="15"/>
      <c r="V53" s="70"/>
      <c r="W53" s="24"/>
      <c r="X53" s="15"/>
      <c r="Z53" s="70"/>
      <c r="AA53" s="24"/>
      <c r="AB53" s="15"/>
      <c r="AD53" s="70"/>
      <c r="AE53" s="24"/>
      <c r="AF53" s="15"/>
      <c r="AH53" s="70"/>
      <c r="AI53" s="24"/>
      <c r="AJ53" s="15"/>
      <c r="AL53" s="70"/>
      <c r="AM53" s="24"/>
      <c r="AN53" s="15"/>
      <c r="AP53" s="70"/>
      <c r="AQ53" s="24"/>
      <c r="AR53" s="15"/>
      <c r="AT53" s="70"/>
      <c r="AU53" s="24"/>
      <c r="AV53" s="15"/>
    </row>
    <row r="54" spans="2:48" hidden="1" x14ac:dyDescent="0.25">
      <c r="B54" s="70"/>
      <c r="C54" s="24"/>
      <c r="D54" s="15"/>
      <c r="F54" s="70"/>
      <c r="G54" s="24"/>
      <c r="H54" s="15"/>
      <c r="J54" s="70"/>
      <c r="K54" s="24"/>
      <c r="L54" s="15"/>
      <c r="N54" s="70"/>
      <c r="O54" s="24"/>
      <c r="P54" s="15"/>
      <c r="R54" s="70"/>
      <c r="S54" s="24"/>
      <c r="T54" s="15"/>
      <c r="V54" s="70"/>
      <c r="W54" s="24"/>
      <c r="X54" s="15"/>
      <c r="Z54" s="70"/>
      <c r="AA54" s="24"/>
      <c r="AB54" s="15"/>
      <c r="AD54" s="70"/>
      <c r="AE54" s="24"/>
      <c r="AF54" s="15"/>
      <c r="AH54" s="70"/>
      <c r="AI54" s="24"/>
      <c r="AJ54" s="15"/>
      <c r="AL54" s="70"/>
      <c r="AM54" s="24"/>
      <c r="AN54" s="15"/>
      <c r="AP54" s="70"/>
      <c r="AQ54" s="24"/>
      <c r="AR54" s="15"/>
      <c r="AT54" s="70"/>
      <c r="AU54" s="24"/>
      <c r="AV54" s="15"/>
    </row>
    <row r="55" spans="2:48" hidden="1" x14ac:dyDescent="0.25">
      <c r="B55" s="70"/>
      <c r="C55" s="24"/>
      <c r="D55" s="15"/>
      <c r="F55" s="70"/>
      <c r="G55" s="24"/>
      <c r="H55" s="15"/>
      <c r="J55" s="70"/>
      <c r="K55" s="24"/>
      <c r="L55" s="15"/>
      <c r="N55" s="70"/>
      <c r="O55" s="24"/>
      <c r="P55" s="15"/>
      <c r="R55" s="70"/>
      <c r="S55" s="24"/>
      <c r="T55" s="15"/>
      <c r="V55" s="70"/>
      <c r="W55" s="24"/>
      <c r="X55" s="15"/>
      <c r="Z55" s="70"/>
      <c r="AA55" s="24"/>
      <c r="AB55" s="15"/>
      <c r="AD55" s="70"/>
      <c r="AE55" s="24"/>
      <c r="AF55" s="15"/>
      <c r="AH55" s="70"/>
      <c r="AI55" s="24"/>
      <c r="AJ55" s="15"/>
      <c r="AL55" s="70"/>
      <c r="AM55" s="24"/>
      <c r="AN55" s="15"/>
      <c r="AP55" s="70"/>
      <c r="AQ55" s="24"/>
      <c r="AR55" s="15"/>
      <c r="AT55" s="70"/>
      <c r="AU55" s="24"/>
      <c r="AV55" s="15"/>
    </row>
    <row r="56" spans="2:48" hidden="1" x14ac:dyDescent="0.25">
      <c r="B56" s="70"/>
      <c r="C56" s="24"/>
      <c r="D56" s="15"/>
      <c r="F56" s="70"/>
      <c r="G56" s="24"/>
      <c r="H56" s="15"/>
      <c r="J56" s="70"/>
      <c r="K56" s="24"/>
      <c r="L56" s="15"/>
      <c r="N56" s="70"/>
      <c r="O56" s="24"/>
      <c r="P56" s="15"/>
      <c r="R56" s="70"/>
      <c r="S56" s="24"/>
      <c r="T56" s="15"/>
      <c r="V56" s="70"/>
      <c r="W56" s="24"/>
      <c r="X56" s="15"/>
      <c r="Z56" s="70"/>
      <c r="AA56" s="24"/>
      <c r="AB56" s="15"/>
      <c r="AD56" s="70"/>
      <c r="AE56" s="24"/>
      <c r="AF56" s="15"/>
      <c r="AH56" s="70"/>
      <c r="AI56" s="24"/>
      <c r="AJ56" s="15"/>
      <c r="AL56" s="70"/>
      <c r="AM56" s="24"/>
      <c r="AN56" s="15"/>
      <c r="AP56" s="70"/>
      <c r="AQ56" s="24"/>
      <c r="AR56" s="15"/>
      <c r="AT56" s="70"/>
      <c r="AU56" s="24"/>
      <c r="AV56" s="15"/>
    </row>
    <row r="57" spans="2:48" hidden="1" x14ac:dyDescent="0.25">
      <c r="B57" s="70"/>
      <c r="C57" s="24"/>
      <c r="D57" s="15"/>
      <c r="F57" s="70"/>
      <c r="G57" s="24"/>
      <c r="H57" s="15"/>
      <c r="J57" s="70"/>
      <c r="K57" s="24"/>
      <c r="L57" s="15"/>
      <c r="N57" s="70"/>
      <c r="O57" s="24"/>
      <c r="P57" s="15"/>
      <c r="R57" s="70"/>
      <c r="S57" s="24"/>
      <c r="T57" s="15"/>
      <c r="V57" s="70"/>
      <c r="W57" s="24"/>
      <c r="X57" s="15"/>
      <c r="Z57" s="70"/>
      <c r="AA57" s="24"/>
      <c r="AB57" s="15"/>
      <c r="AD57" s="70"/>
      <c r="AE57" s="24"/>
      <c r="AF57" s="15"/>
      <c r="AH57" s="70"/>
      <c r="AI57" s="24"/>
      <c r="AJ57" s="15"/>
      <c r="AL57" s="70"/>
      <c r="AM57" s="24"/>
      <c r="AN57" s="15"/>
      <c r="AP57" s="70"/>
      <c r="AQ57" s="24"/>
      <c r="AR57" s="15"/>
      <c r="AT57" s="70"/>
      <c r="AU57" s="24"/>
      <c r="AV57" s="15"/>
    </row>
    <row r="58" spans="2:48" hidden="1" x14ac:dyDescent="0.25">
      <c r="B58" s="70"/>
      <c r="C58" s="24"/>
      <c r="D58" s="15"/>
      <c r="F58" s="70"/>
      <c r="G58" s="24"/>
      <c r="H58" s="15"/>
      <c r="J58" s="70"/>
      <c r="K58" s="24"/>
      <c r="L58" s="15"/>
      <c r="N58" s="70"/>
      <c r="O58" s="24"/>
      <c r="P58" s="15"/>
      <c r="R58" s="70"/>
      <c r="S58" s="24"/>
      <c r="T58" s="15"/>
      <c r="V58" s="70"/>
      <c r="W58" s="24"/>
      <c r="X58" s="15"/>
      <c r="Z58" s="70"/>
      <c r="AA58" s="24"/>
      <c r="AB58" s="15"/>
      <c r="AD58" s="70"/>
      <c r="AE58" s="24"/>
      <c r="AF58" s="15"/>
      <c r="AH58" s="70"/>
      <c r="AI58" s="24"/>
      <c r="AJ58" s="15"/>
      <c r="AL58" s="70"/>
      <c r="AM58" s="24"/>
      <c r="AN58" s="15"/>
      <c r="AP58" s="70"/>
      <c r="AQ58" s="24"/>
      <c r="AR58" s="15"/>
      <c r="AT58" s="70"/>
      <c r="AU58" s="24"/>
      <c r="AV58" s="15"/>
    </row>
    <row r="59" spans="2:48" hidden="1" x14ac:dyDescent="0.25">
      <c r="B59" s="70"/>
      <c r="C59" s="24"/>
      <c r="D59" s="15"/>
      <c r="F59" s="70"/>
      <c r="G59" s="24"/>
      <c r="H59" s="15"/>
      <c r="J59" s="70"/>
      <c r="K59" s="24"/>
      <c r="L59" s="15"/>
      <c r="N59" s="70"/>
      <c r="O59" s="24"/>
      <c r="P59" s="15"/>
      <c r="R59" s="70"/>
      <c r="S59" s="24"/>
      <c r="T59" s="15"/>
      <c r="V59" s="70"/>
      <c r="W59" s="24"/>
      <c r="X59" s="15"/>
      <c r="Z59" s="70"/>
      <c r="AA59" s="24"/>
      <c r="AB59" s="15"/>
      <c r="AD59" s="70"/>
      <c r="AE59" s="24"/>
      <c r="AF59" s="15"/>
      <c r="AH59" s="70"/>
      <c r="AI59" s="24"/>
      <c r="AJ59" s="15"/>
      <c r="AL59" s="70"/>
      <c r="AM59" s="24"/>
      <c r="AN59" s="15"/>
      <c r="AP59" s="70"/>
      <c r="AQ59" s="24"/>
      <c r="AR59" s="15"/>
      <c r="AT59" s="70"/>
      <c r="AU59" s="24"/>
      <c r="AV59" s="15"/>
    </row>
    <row r="60" spans="2:48" hidden="1" x14ac:dyDescent="0.25">
      <c r="B60" s="70"/>
      <c r="C60" s="24"/>
      <c r="D60" s="15"/>
      <c r="F60" s="70"/>
      <c r="G60" s="24"/>
      <c r="H60" s="15"/>
      <c r="J60" s="70"/>
      <c r="K60" s="24"/>
      <c r="L60" s="15"/>
      <c r="N60" s="70"/>
      <c r="O60" s="24"/>
      <c r="P60" s="15"/>
      <c r="R60" s="70"/>
      <c r="S60" s="24"/>
      <c r="T60" s="15"/>
      <c r="V60" s="70"/>
      <c r="W60" s="24"/>
      <c r="X60" s="15"/>
      <c r="Z60" s="70"/>
      <c r="AA60" s="24"/>
      <c r="AB60" s="15"/>
      <c r="AD60" s="70"/>
      <c r="AE60" s="24"/>
      <c r="AF60" s="15"/>
      <c r="AH60" s="70"/>
      <c r="AI60" s="24"/>
      <c r="AJ60" s="15"/>
      <c r="AL60" s="70"/>
      <c r="AM60" s="24"/>
      <c r="AN60" s="15"/>
      <c r="AP60" s="70"/>
      <c r="AQ60" s="24"/>
      <c r="AR60" s="15"/>
      <c r="AT60" s="70"/>
      <c r="AU60" s="24"/>
      <c r="AV60" s="15"/>
    </row>
    <row r="61" spans="2:48" hidden="1" x14ac:dyDescent="0.25">
      <c r="B61" s="70"/>
      <c r="C61" s="24"/>
      <c r="D61" s="15"/>
      <c r="F61" s="70"/>
      <c r="G61" s="24"/>
      <c r="H61" s="15"/>
      <c r="J61" s="70"/>
      <c r="K61" s="24"/>
      <c r="L61" s="15"/>
      <c r="N61" s="70"/>
      <c r="O61" s="24"/>
      <c r="P61" s="15"/>
      <c r="R61" s="70"/>
      <c r="S61" s="24"/>
      <c r="T61" s="15"/>
      <c r="V61" s="70"/>
      <c r="W61" s="24"/>
      <c r="X61" s="15"/>
      <c r="Z61" s="70"/>
      <c r="AA61" s="24"/>
      <c r="AB61" s="15"/>
      <c r="AD61" s="70"/>
      <c r="AE61" s="24"/>
      <c r="AF61" s="15"/>
      <c r="AH61" s="70"/>
      <c r="AI61" s="24"/>
      <c r="AJ61" s="15"/>
      <c r="AL61" s="70"/>
      <c r="AM61" s="24"/>
      <c r="AN61" s="15"/>
      <c r="AP61" s="70"/>
      <c r="AQ61" s="24"/>
      <c r="AR61" s="15"/>
      <c r="AT61" s="70"/>
      <c r="AU61" s="24"/>
      <c r="AV61" s="15"/>
    </row>
    <row r="62" spans="2:48" hidden="1" x14ac:dyDescent="0.25">
      <c r="B62" s="70"/>
      <c r="C62" s="24"/>
      <c r="D62" s="15"/>
      <c r="F62" s="70"/>
      <c r="G62" s="24"/>
      <c r="H62" s="15"/>
      <c r="J62" s="70"/>
      <c r="K62" s="24"/>
      <c r="L62" s="15"/>
      <c r="N62" s="70"/>
      <c r="O62" s="24"/>
      <c r="P62" s="15"/>
      <c r="R62" s="70"/>
      <c r="S62" s="24"/>
      <c r="T62" s="15"/>
      <c r="V62" s="70"/>
      <c r="W62" s="24"/>
      <c r="X62" s="15"/>
      <c r="Z62" s="70"/>
      <c r="AA62" s="24"/>
      <c r="AB62" s="15"/>
      <c r="AD62" s="70"/>
      <c r="AE62" s="24"/>
      <c r="AF62" s="15"/>
      <c r="AH62" s="70"/>
      <c r="AI62" s="24"/>
      <c r="AJ62" s="15"/>
      <c r="AL62" s="70"/>
      <c r="AM62" s="24"/>
      <c r="AN62" s="15"/>
      <c r="AP62" s="70"/>
      <c r="AQ62" s="24"/>
      <c r="AR62" s="15"/>
      <c r="AT62" s="70"/>
      <c r="AU62" s="24"/>
      <c r="AV62" s="15"/>
    </row>
    <row r="63" spans="2:48" hidden="1" x14ac:dyDescent="0.25">
      <c r="B63" s="70"/>
      <c r="C63" s="24"/>
      <c r="D63" s="15"/>
      <c r="F63" s="70"/>
      <c r="G63" s="24"/>
      <c r="H63" s="15"/>
      <c r="J63" s="70"/>
      <c r="K63" s="24"/>
      <c r="L63" s="15"/>
      <c r="N63" s="70"/>
      <c r="O63" s="24"/>
      <c r="P63" s="15"/>
      <c r="R63" s="70"/>
      <c r="S63" s="24"/>
      <c r="T63" s="15"/>
      <c r="V63" s="70"/>
      <c r="W63" s="24"/>
      <c r="X63" s="15"/>
      <c r="Z63" s="70"/>
      <c r="AA63" s="24"/>
      <c r="AB63" s="15"/>
      <c r="AD63" s="70"/>
      <c r="AE63" s="24"/>
      <c r="AF63" s="15"/>
      <c r="AH63" s="70"/>
      <c r="AI63" s="24"/>
      <c r="AJ63" s="15"/>
      <c r="AL63" s="70"/>
      <c r="AM63" s="24"/>
      <c r="AN63" s="15"/>
      <c r="AP63" s="70"/>
      <c r="AQ63" s="24"/>
      <c r="AR63" s="15"/>
      <c r="AT63" s="70"/>
      <c r="AU63" s="24"/>
      <c r="AV63" s="15"/>
    </row>
    <row r="64" spans="2:48" hidden="1" x14ac:dyDescent="0.25">
      <c r="B64" s="70"/>
      <c r="C64" s="24"/>
      <c r="D64" s="15"/>
      <c r="F64" s="70"/>
      <c r="G64" s="24"/>
      <c r="H64" s="15"/>
      <c r="J64" s="70"/>
      <c r="K64" s="24"/>
      <c r="L64" s="15"/>
      <c r="N64" s="70"/>
      <c r="O64" s="24"/>
      <c r="P64" s="15"/>
      <c r="R64" s="70"/>
      <c r="S64" s="24"/>
      <c r="T64" s="15"/>
      <c r="V64" s="70"/>
      <c r="W64" s="24"/>
      <c r="X64" s="15"/>
      <c r="Z64" s="70"/>
      <c r="AA64" s="24"/>
      <c r="AB64" s="15"/>
      <c r="AD64" s="70"/>
      <c r="AE64" s="24"/>
      <c r="AF64" s="15"/>
      <c r="AH64" s="70"/>
      <c r="AI64" s="24"/>
      <c r="AJ64" s="15"/>
      <c r="AL64" s="70"/>
      <c r="AM64" s="24"/>
      <c r="AN64" s="15"/>
      <c r="AP64" s="70"/>
      <c r="AQ64" s="24"/>
      <c r="AR64" s="15"/>
      <c r="AT64" s="70"/>
      <c r="AU64" s="24"/>
      <c r="AV64" s="15"/>
    </row>
    <row r="65" spans="1:48" hidden="1" x14ac:dyDescent="0.25">
      <c r="B65" s="70"/>
      <c r="C65" s="24"/>
      <c r="D65" s="15"/>
      <c r="F65" s="70"/>
      <c r="G65" s="24"/>
      <c r="H65" s="15"/>
      <c r="J65" s="70"/>
      <c r="K65" s="24"/>
      <c r="L65" s="15"/>
      <c r="N65" s="70"/>
      <c r="O65" s="24"/>
      <c r="P65" s="15"/>
      <c r="R65" s="70"/>
      <c r="S65" s="24"/>
      <c r="T65" s="15"/>
      <c r="V65" s="70"/>
      <c r="W65" s="24"/>
      <c r="X65" s="15"/>
      <c r="Z65" s="70"/>
      <c r="AA65" s="24"/>
      <c r="AB65" s="15"/>
      <c r="AD65" s="70"/>
      <c r="AE65" s="24"/>
      <c r="AF65" s="15"/>
      <c r="AH65" s="70"/>
      <c r="AI65" s="24"/>
      <c r="AJ65" s="15"/>
      <c r="AL65" s="70"/>
      <c r="AM65" s="24"/>
      <c r="AN65" s="15"/>
      <c r="AP65" s="70"/>
      <c r="AQ65" s="24"/>
      <c r="AR65" s="15"/>
      <c r="AT65" s="70"/>
      <c r="AU65" s="24"/>
      <c r="AV65" s="15"/>
    </row>
    <row r="66" spans="1:48" hidden="1" x14ac:dyDescent="0.25">
      <c r="B66" s="70"/>
      <c r="C66" s="24"/>
      <c r="D66" s="15"/>
      <c r="F66" s="70"/>
      <c r="G66" s="24"/>
      <c r="H66" s="15"/>
      <c r="J66" s="70"/>
      <c r="K66" s="24"/>
      <c r="L66" s="15"/>
      <c r="N66" s="70"/>
      <c r="O66" s="24"/>
      <c r="P66" s="15"/>
      <c r="R66" s="70"/>
      <c r="S66" s="24"/>
      <c r="T66" s="15"/>
      <c r="V66" s="70"/>
      <c r="W66" s="24"/>
      <c r="X66" s="15"/>
      <c r="Z66" s="70"/>
      <c r="AA66" s="24"/>
      <c r="AB66" s="15"/>
      <c r="AD66" s="70"/>
      <c r="AE66" s="24"/>
      <c r="AF66" s="15"/>
      <c r="AH66" s="70"/>
      <c r="AI66" s="24"/>
      <c r="AJ66" s="15"/>
      <c r="AL66" s="70"/>
      <c r="AM66" s="24"/>
      <c r="AN66" s="15"/>
      <c r="AP66" s="70"/>
      <c r="AQ66" s="24"/>
      <c r="AR66" s="15"/>
      <c r="AT66" s="70"/>
      <c r="AU66" s="24"/>
      <c r="AV66" s="15"/>
    </row>
    <row r="67" spans="1:48" hidden="1" x14ac:dyDescent="0.25">
      <c r="B67" s="70"/>
      <c r="C67" s="24"/>
      <c r="D67" s="15"/>
      <c r="F67" s="70"/>
      <c r="G67" s="24"/>
      <c r="H67" s="15"/>
      <c r="J67" s="70"/>
      <c r="K67" s="24"/>
      <c r="L67" s="15"/>
      <c r="N67" s="70"/>
      <c r="O67" s="24"/>
      <c r="P67" s="15"/>
      <c r="R67" s="70"/>
      <c r="S67" s="24"/>
      <c r="T67" s="15"/>
      <c r="V67" s="70"/>
      <c r="W67" s="24"/>
      <c r="X67" s="15"/>
      <c r="Z67" s="70"/>
      <c r="AA67" s="24"/>
      <c r="AB67" s="15"/>
      <c r="AD67" s="70"/>
      <c r="AE67" s="24"/>
      <c r="AF67" s="15"/>
      <c r="AH67" s="70"/>
      <c r="AI67" s="24"/>
      <c r="AJ67" s="15"/>
      <c r="AL67" s="70"/>
      <c r="AM67" s="24"/>
      <c r="AN67" s="15"/>
      <c r="AP67" s="70"/>
      <c r="AQ67" s="24"/>
      <c r="AR67" s="15"/>
      <c r="AT67" s="70"/>
      <c r="AU67" s="24"/>
      <c r="AV67" s="15"/>
    </row>
    <row r="68" spans="1:48" hidden="1" x14ac:dyDescent="0.25">
      <c r="B68" s="70"/>
      <c r="C68" s="24"/>
      <c r="D68" s="15"/>
      <c r="F68" s="70"/>
      <c r="G68" s="24"/>
      <c r="H68" s="15"/>
      <c r="J68" s="70"/>
      <c r="K68" s="24"/>
      <c r="L68" s="15"/>
      <c r="N68" s="70"/>
      <c r="O68" s="24"/>
      <c r="P68" s="15"/>
      <c r="R68" s="70"/>
      <c r="S68" s="24"/>
      <c r="T68" s="15"/>
      <c r="V68" s="70"/>
      <c r="W68" s="24"/>
      <c r="X68" s="15"/>
      <c r="Z68" s="70"/>
      <c r="AA68" s="24"/>
      <c r="AB68" s="15"/>
      <c r="AD68" s="70"/>
      <c r="AE68" s="24"/>
      <c r="AF68" s="15"/>
      <c r="AH68" s="70"/>
      <c r="AI68" s="24"/>
      <c r="AJ68" s="15"/>
      <c r="AL68" s="70"/>
      <c r="AM68" s="24"/>
      <c r="AN68" s="15"/>
      <c r="AP68" s="70"/>
      <c r="AQ68" s="24"/>
      <c r="AR68" s="15"/>
      <c r="AT68" s="70"/>
      <c r="AU68" s="24"/>
      <c r="AV68" s="15"/>
    </row>
    <row r="69" spans="1:48" hidden="1" x14ac:dyDescent="0.25">
      <c r="B69" s="70"/>
      <c r="C69" s="24"/>
      <c r="D69" s="15"/>
      <c r="F69" s="70"/>
      <c r="G69" s="24"/>
      <c r="H69" s="15"/>
      <c r="J69" s="70"/>
      <c r="K69" s="24"/>
      <c r="L69" s="15"/>
      <c r="N69" s="70"/>
      <c r="O69" s="24"/>
      <c r="P69" s="15"/>
      <c r="R69" s="70"/>
      <c r="S69" s="24"/>
      <c r="T69" s="15"/>
      <c r="V69" s="70"/>
      <c r="W69" s="24"/>
      <c r="X69" s="15"/>
      <c r="Z69" s="70"/>
      <c r="AA69" s="24"/>
      <c r="AB69" s="15"/>
      <c r="AD69" s="70"/>
      <c r="AE69" s="24"/>
      <c r="AF69" s="15"/>
      <c r="AH69" s="70"/>
      <c r="AI69" s="24"/>
      <c r="AJ69" s="15"/>
      <c r="AL69" s="70"/>
      <c r="AM69" s="24"/>
      <c r="AN69" s="15"/>
      <c r="AP69" s="70"/>
      <c r="AQ69" s="24"/>
      <c r="AR69" s="15"/>
      <c r="AT69" s="70"/>
      <c r="AU69" s="24"/>
      <c r="AV69" s="15"/>
    </row>
    <row r="70" spans="1:48" hidden="1" x14ac:dyDescent="0.25">
      <c r="B70" s="70"/>
      <c r="C70" s="24"/>
      <c r="D70" s="15"/>
      <c r="F70" s="70"/>
      <c r="G70" s="24"/>
      <c r="H70" s="15"/>
      <c r="J70" s="70"/>
      <c r="K70" s="24"/>
      <c r="L70" s="15"/>
      <c r="N70" s="70"/>
      <c r="O70" s="24"/>
      <c r="P70" s="15"/>
      <c r="R70" s="70"/>
      <c r="S70" s="24"/>
      <c r="T70" s="15"/>
      <c r="V70" s="70"/>
      <c r="W70" s="24"/>
      <c r="X70" s="15"/>
      <c r="Z70" s="70"/>
      <c r="AA70" s="24"/>
      <c r="AB70" s="15"/>
      <c r="AD70" s="70"/>
      <c r="AE70" s="24"/>
      <c r="AF70" s="15"/>
      <c r="AH70" s="70"/>
      <c r="AI70" s="24"/>
      <c r="AJ70" s="15"/>
      <c r="AL70" s="70"/>
      <c r="AM70" s="24"/>
      <c r="AN70" s="15"/>
      <c r="AP70" s="70"/>
      <c r="AQ70" s="24"/>
      <c r="AR70" s="15"/>
      <c r="AT70" s="70"/>
      <c r="AU70" s="24"/>
      <c r="AV70" s="15"/>
    </row>
    <row r="71" spans="1:48" hidden="1" x14ac:dyDescent="0.25">
      <c r="B71" s="70"/>
      <c r="C71" s="24"/>
      <c r="D71" s="15"/>
      <c r="F71" s="70"/>
      <c r="G71" s="24"/>
      <c r="H71" s="15"/>
      <c r="J71" s="70"/>
      <c r="K71" s="24"/>
      <c r="L71" s="15"/>
      <c r="N71" s="70"/>
      <c r="O71" s="24"/>
      <c r="P71" s="15"/>
      <c r="R71" s="70"/>
      <c r="S71" s="24"/>
      <c r="T71" s="15"/>
      <c r="V71" s="70"/>
      <c r="W71" s="24"/>
      <c r="X71" s="15"/>
      <c r="Z71" s="70"/>
      <c r="AA71" s="24"/>
      <c r="AB71" s="15"/>
      <c r="AD71" s="70"/>
      <c r="AE71" s="24"/>
      <c r="AF71" s="15"/>
      <c r="AH71" s="70"/>
      <c r="AI71" s="24"/>
      <c r="AJ71" s="15"/>
      <c r="AL71" s="70"/>
      <c r="AM71" s="24"/>
      <c r="AN71" s="15"/>
      <c r="AP71" s="70"/>
      <c r="AQ71" s="24"/>
      <c r="AR71" s="15"/>
      <c r="AT71" s="70"/>
      <c r="AU71" s="24"/>
      <c r="AV71" s="15"/>
    </row>
    <row r="72" spans="1:48" x14ac:dyDescent="0.25">
      <c r="A72" t="s">
        <v>25</v>
      </c>
      <c r="B72" s="14"/>
      <c r="D72" s="20">
        <f>SUM(D25:D71)</f>
        <v>2.0400000000000005</v>
      </c>
      <c r="F72" s="14"/>
      <c r="H72" s="20">
        <f>SUM(H25:H71)</f>
        <v>2.0400000000000005</v>
      </c>
      <c r="J72" s="14"/>
      <c r="L72" s="20">
        <f>SUM(L25:L71)</f>
        <v>1.8900000000000001</v>
      </c>
      <c r="N72" s="14"/>
      <c r="P72" s="20">
        <f>SUM(P25:P71)</f>
        <v>1.8900000000000001</v>
      </c>
      <c r="R72" s="14"/>
      <c r="T72" s="20">
        <f>SUM(T25:T71)</f>
        <v>1.8900000000000001</v>
      </c>
      <c r="V72" s="14"/>
      <c r="X72" s="20">
        <f>SUM(X25:X71)</f>
        <v>1.8900000000000001</v>
      </c>
      <c r="Z72" s="14"/>
      <c r="AB72" s="20">
        <f>SUM(AB25:AB71)</f>
        <v>1.8900000000000001</v>
      </c>
      <c r="AD72" s="14"/>
      <c r="AF72" s="20">
        <f>SUM(AF25:AF71)</f>
        <v>1.8900000000000001</v>
      </c>
      <c r="AH72" s="14"/>
      <c r="AJ72" s="20">
        <f>SUM(AJ25:AJ71)</f>
        <v>1.8900000000000001</v>
      </c>
      <c r="AL72" s="14"/>
      <c r="AN72" s="20">
        <f>SUM(AN25:AN71)</f>
        <v>7.3000000000000007</v>
      </c>
      <c r="AP72" s="14"/>
      <c r="AR72" s="20">
        <f>SUM(AR25:AR71)</f>
        <v>7.3000000000000007</v>
      </c>
      <c r="AS72" s="39"/>
      <c r="AT72" s="14"/>
      <c r="AV72" s="20">
        <f>SUM(AV25:AV71)</f>
        <v>7.3000000000000007</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25">
      <c r="A75" t="str">
        <f>+Input!A138</f>
        <v>Commission Surcharge</v>
      </c>
      <c r="B75" s="23" cm="1">
        <f t="array" ref="B75">SUMPRODUCT(($A75=Input!$A$138:$A$143)*(B$13=Input!$C$137:$BJ$137)*(Input!$C$138:$BJ$143))</f>
        <v>7.0000000000000001E-3</v>
      </c>
      <c r="C75" s="7">
        <f>D72+D22</f>
        <v>59.43</v>
      </c>
      <c r="D75" s="15">
        <f>ROUND(B75*C75,2)</f>
        <v>0.42</v>
      </c>
      <c r="F75" s="23" cm="1">
        <f t="array" ref="F75">SUMPRODUCT(($A75=Input!$A$138:$A$143)*(F$13=Input!$C$137:$BJ$137)*(Input!$C$138:$BJ$143))</f>
        <v>7.0000000000000001E-3</v>
      </c>
      <c r="G75" s="7">
        <f>H72+H22</f>
        <v>59.43</v>
      </c>
      <c r="H75" s="15">
        <f>ROUND(F75*G75,2)</f>
        <v>0.42</v>
      </c>
      <c r="J75" s="23" cm="1">
        <f t="array" ref="J75">SUMPRODUCT(($A75=Input!$A$138:$A$143)*(J$13=Input!$C$137:$BJ$137)*(Input!$C$138:$BJ$143))</f>
        <v>7.0000000000000001E-3</v>
      </c>
      <c r="K75" s="7">
        <f>L72+L22</f>
        <v>59.28</v>
      </c>
      <c r="L75" s="15">
        <f>ROUND(J75*K75,2)</f>
        <v>0.41</v>
      </c>
      <c r="N75" s="23" cm="1">
        <f t="array" ref="N75">SUMPRODUCT(($A75=Input!$A$138:$A$143)*(N$13=Input!$C$137:$BJ$137)*(Input!$C$138:$BJ$143))</f>
        <v>7.0000000000000001E-3</v>
      </c>
      <c r="O75" s="7">
        <f>P72+P22</f>
        <v>59.28</v>
      </c>
      <c r="P75" s="15">
        <f>ROUND(N75*O75,2)</f>
        <v>0.41</v>
      </c>
      <c r="R75" s="23" cm="1">
        <f t="array" ref="R75">SUMPRODUCT(($A75=Input!$A$138:$A$143)*(R$13=Input!$C$137:$BJ$137)*(Input!$C$138:$BJ$143))</f>
        <v>7.0000000000000001E-3</v>
      </c>
      <c r="S75" s="7">
        <f>T72+T22</f>
        <v>59.28</v>
      </c>
      <c r="T75" s="15">
        <f>ROUND(R75*S75,2)</f>
        <v>0.41</v>
      </c>
      <c r="V75" s="23" cm="1">
        <f t="array" ref="V75">SUMPRODUCT(($A75=Input!$A$138:$A$143)*(V$13=Input!$C$137:$BJ$137)*(Input!$C$138:$BJ$143))</f>
        <v>7.0000000000000001E-3</v>
      </c>
      <c r="W75" s="7">
        <f>X72+X22</f>
        <v>59.28</v>
      </c>
      <c r="X75" s="15">
        <f>ROUND(V75*W75,2)</f>
        <v>0.41</v>
      </c>
      <c r="Z75" s="23" cm="1">
        <f t="array" ref="Z75">SUMPRODUCT(($A75=Input!$A$138:$A$143)*(Z$13=Input!$C$137:$BJ$137)*(Input!$C$138:$BJ$143))</f>
        <v>7.0000000000000001E-3</v>
      </c>
      <c r="AA75" s="7">
        <f>AB72+AB22</f>
        <v>59.28</v>
      </c>
      <c r="AB75" s="15">
        <f>ROUND(Z75*AA75,2)</f>
        <v>0.41</v>
      </c>
      <c r="AD75" s="23" cm="1">
        <f t="array" ref="AD75">SUMPRODUCT(($A75=Input!$A$138:$A$143)*(AD$13=Input!$C$137:$BJ$137)*(Input!$C$138:$BJ$143))</f>
        <v>7.0000000000000001E-3</v>
      </c>
      <c r="AE75" s="7">
        <f>AF72+AF22</f>
        <v>59.28</v>
      </c>
      <c r="AF75" s="15">
        <f>ROUND(AD75*AE75,2)</f>
        <v>0.41</v>
      </c>
      <c r="AH75" s="23" cm="1">
        <f t="array" ref="AH75">SUMPRODUCT(($A75=Input!$A$138:$A$143)*(AH$13=Input!$C$137:$BJ$137)*(Input!$C$138:$BJ$143))</f>
        <v>7.0000000000000001E-3</v>
      </c>
      <c r="AI75" s="7">
        <f>AJ72+AJ22</f>
        <v>59.28</v>
      </c>
      <c r="AJ75" s="15">
        <f>ROUND(AH75*AI75,2)</f>
        <v>0.41</v>
      </c>
      <c r="AL75" s="23" cm="1">
        <f t="array" ref="AL75">SUMPRODUCT(($A75=Input!$A$138:$A$143)*(AL$13=Input!$C$137:$BJ$137)*(Input!$C$138:$BJ$143))</f>
        <v>7.0000000000000001E-3</v>
      </c>
      <c r="AM75" s="7">
        <f>AN72+AN22</f>
        <v>64.69</v>
      </c>
      <c r="AN75" s="15">
        <f>ROUND(AL75*AM75,2)</f>
        <v>0.45</v>
      </c>
      <c r="AP75" s="23" cm="1">
        <f t="array" ref="AP75">SUMPRODUCT(($A75=Input!$A$138:$A$143)*(AP$13=Input!$C$137:$BJ$137)*(Input!$C$138:$BJ$143))</f>
        <v>7.0000000000000001E-3</v>
      </c>
      <c r="AQ75" s="7">
        <f>AR72+AR22</f>
        <v>64.69</v>
      </c>
      <c r="AR75" s="15">
        <f>ROUND(AP75*AQ75,2)</f>
        <v>0.45</v>
      </c>
      <c r="AS75" s="7"/>
      <c r="AT75" s="23" cm="1">
        <f t="array" ref="AT75">SUMPRODUCT(($A75=Input!$A$138:$A$143)*(AT$13=Input!$C$137:$BJ$137)*(Input!$C$138:$BJ$143))</f>
        <v>7.0000000000000001E-3</v>
      </c>
      <c r="AU75" s="7">
        <f>AV72+AV22</f>
        <v>64.69</v>
      </c>
      <c r="AV75" s="15">
        <f>ROUND(AT75*AU75,2)</f>
        <v>0.45</v>
      </c>
    </row>
    <row r="76" spans="1:48" ht="14.65" customHeight="1" x14ac:dyDescent="0.25">
      <c r="A76" t="str">
        <f>+Input!A139</f>
        <v>License Tax</v>
      </c>
      <c r="B76" s="23" cm="1">
        <f t="array" ref="B76">SUMPRODUCT(($A76=Input!$A$138:$A$143)*(B$13=Input!$C$137:$BJ$137)*(Input!$C$138:$BJ$143))</f>
        <v>0</v>
      </c>
      <c r="C76" s="7">
        <f>C75</f>
        <v>59.43</v>
      </c>
      <c r="D76" s="15">
        <f t="shared" ref="D76:D80" si="36">ROUND(B76*C76,2)</f>
        <v>0</v>
      </c>
      <c r="F76" s="23" cm="1">
        <f t="array" ref="F76">SUMPRODUCT(($A76=Input!$A$138:$A$143)*(F$13=Input!$C$137:$BJ$137)*(Input!$C$138:$BJ$143))</f>
        <v>0</v>
      </c>
      <c r="G76" s="7">
        <f>G75</f>
        <v>59.43</v>
      </c>
      <c r="H76" s="15">
        <f t="shared" ref="H76:H80" si="37">ROUND(F76*G76,2)</f>
        <v>0</v>
      </c>
      <c r="J76" s="23" cm="1">
        <f t="array" ref="J76">SUMPRODUCT(($A76=Input!$A$138:$A$143)*(J$13=Input!$C$137:$BJ$137)*(Input!$C$138:$BJ$143))</f>
        <v>0</v>
      </c>
      <c r="K76" s="7">
        <f>K75</f>
        <v>59.28</v>
      </c>
      <c r="L76" s="15">
        <f t="shared" ref="L76:L80" si="38">ROUND(J76*K76,2)</f>
        <v>0</v>
      </c>
      <c r="N76" s="23" cm="1">
        <f t="array" ref="N76">SUMPRODUCT(($A76=Input!$A$138:$A$143)*(N$13=Input!$C$137:$BJ$137)*(Input!$C$138:$BJ$143))</f>
        <v>0</v>
      </c>
      <c r="O76" s="7">
        <f>O75</f>
        <v>59.28</v>
      </c>
      <c r="P76" s="15">
        <f t="shared" ref="P76:P80" si="39">ROUND(N76*O76,2)</f>
        <v>0</v>
      </c>
      <c r="R76" s="23" cm="1">
        <f t="array" ref="R76">SUMPRODUCT(($A76=Input!$A$138:$A$143)*(R$13=Input!$C$137:$BJ$137)*(Input!$C$138:$BJ$143))</f>
        <v>0</v>
      </c>
      <c r="S76" s="7">
        <f>S75</f>
        <v>59.28</v>
      </c>
      <c r="T76" s="15">
        <f t="shared" ref="T76:T80" si="40">ROUND(R76*S76,2)</f>
        <v>0</v>
      </c>
      <c r="V76" s="23" cm="1">
        <f t="array" ref="V76">SUMPRODUCT(($A76=Input!$A$138:$A$143)*(V$13=Input!$C$137:$BJ$137)*(Input!$C$138:$BJ$143))</f>
        <v>0</v>
      </c>
      <c r="W76" s="7">
        <f>W75</f>
        <v>59.28</v>
      </c>
      <c r="X76" s="15">
        <f t="shared" ref="X76:X80" si="41">ROUND(V76*W76,2)</f>
        <v>0</v>
      </c>
      <c r="Z76" s="23" cm="1">
        <f t="array" ref="Z76">SUMPRODUCT(($A76=Input!$A$138:$A$143)*(Z$13=Input!$C$137:$BJ$137)*(Input!$C$138:$BJ$143))</f>
        <v>0</v>
      </c>
      <c r="AA76" s="7">
        <f>AA75</f>
        <v>59.28</v>
      </c>
      <c r="AB76" s="15">
        <f t="shared" ref="AB76:AB80" si="42">ROUND(Z76*AA76,2)</f>
        <v>0</v>
      </c>
      <c r="AD76" s="23" cm="1">
        <f t="array" ref="AD76">SUMPRODUCT(($A76=Input!$A$138:$A$143)*(AD$13=Input!$C$137:$BJ$137)*(Input!$C$138:$BJ$143))</f>
        <v>0</v>
      </c>
      <c r="AE76" s="7">
        <f>AE75</f>
        <v>59.28</v>
      </c>
      <c r="AF76" s="15">
        <f t="shared" ref="AF76:AF80" si="43">ROUND(AD76*AE76,2)</f>
        <v>0</v>
      </c>
      <c r="AH76" s="23" cm="1">
        <f t="array" ref="AH76">SUMPRODUCT(($A76=Input!$A$138:$A$143)*(AH$13=Input!$C$137:$BJ$137)*(Input!$C$138:$BJ$143))</f>
        <v>0</v>
      </c>
      <c r="AI76" s="7">
        <f>AI75</f>
        <v>59.28</v>
      </c>
      <c r="AJ76" s="15">
        <f t="shared" ref="AJ76:AJ80" si="44">ROUND(AH76*AI76,2)</f>
        <v>0</v>
      </c>
      <c r="AL76" s="23" cm="1">
        <f t="array" ref="AL76">SUMPRODUCT(($A76=Input!$A$138:$A$143)*(AL$13=Input!$C$137:$BJ$137)*(Input!$C$138:$BJ$143))</f>
        <v>0</v>
      </c>
      <c r="AM76" s="7">
        <f>AM75</f>
        <v>64.69</v>
      </c>
      <c r="AN76" s="15">
        <f t="shared" ref="AN76:AN80" si="45">ROUND(AL76*AM76,2)</f>
        <v>0</v>
      </c>
      <c r="AP76" s="23" cm="1">
        <f t="array" ref="AP76">SUMPRODUCT(($A76=Input!$A$138:$A$143)*(AP$13=Input!$C$137:$BJ$137)*(Input!$C$138:$BJ$143))</f>
        <v>0</v>
      </c>
      <c r="AQ76" s="7">
        <f>AQ75</f>
        <v>64.69</v>
      </c>
      <c r="AR76" s="15">
        <f t="shared" ref="AR76:AR80" si="46">ROUND(AP76*AQ76,2)</f>
        <v>0</v>
      </c>
      <c r="AT76" s="23" cm="1">
        <f t="array" ref="AT76">SUMPRODUCT(($A76=Input!$A$138:$A$143)*(AT$13=Input!$C$137:$BJ$137)*(Input!$C$138:$BJ$143))</f>
        <v>0</v>
      </c>
      <c r="AU76" s="7">
        <f>AU75</f>
        <v>64.69</v>
      </c>
      <c r="AV76" s="15">
        <f t="shared" ref="AV76:AV80" si="47">ROUND(AT76*AU76,2)</f>
        <v>0</v>
      </c>
    </row>
    <row r="77" spans="1:48" ht="14.65" customHeight="1" x14ac:dyDescent="0.25">
      <c r="A77" t="str">
        <f>+Input!A140</f>
        <v>Franchise Fee</v>
      </c>
      <c r="B77" s="23" cm="1">
        <f t="array" ref="B77">SUMPRODUCT(($A77=Input!$A$138:$A$143)*(B$13=Input!$C$137:$BJ$137)*(Input!$C$138:$BJ$143))</f>
        <v>0.02</v>
      </c>
      <c r="C77" s="7">
        <f t="shared" ref="C77:C80" si="48">C76</f>
        <v>59.43</v>
      </c>
      <c r="D77" s="15">
        <f t="shared" si="36"/>
        <v>1.19</v>
      </c>
      <c r="F77" s="23" cm="1">
        <f t="array" ref="F77">SUMPRODUCT(($A77=Input!$A$138:$A$143)*(F$13=Input!$C$137:$BJ$137)*(Input!$C$138:$BJ$143))</f>
        <v>0.02</v>
      </c>
      <c r="G77" s="7">
        <f t="shared" ref="G77:G80" si="49">G76</f>
        <v>59.43</v>
      </c>
      <c r="H77" s="15">
        <f t="shared" si="37"/>
        <v>1.19</v>
      </c>
      <c r="J77" s="23" cm="1">
        <f t="array" ref="J77">SUMPRODUCT(($A77=Input!$A$138:$A$143)*(J$13=Input!$C$137:$BJ$137)*(Input!$C$138:$BJ$143))</f>
        <v>0.02</v>
      </c>
      <c r="K77" s="7">
        <f t="shared" ref="K77:K80" si="50">K76</f>
        <v>59.28</v>
      </c>
      <c r="L77" s="15">
        <f t="shared" si="38"/>
        <v>1.19</v>
      </c>
      <c r="N77" s="23" cm="1">
        <f t="array" ref="N77">SUMPRODUCT(($A77=Input!$A$138:$A$143)*(N$13=Input!$C$137:$BJ$137)*(Input!$C$138:$BJ$143))</f>
        <v>0.02</v>
      </c>
      <c r="O77" s="7">
        <f t="shared" ref="O77:O80" si="51">O76</f>
        <v>59.28</v>
      </c>
      <c r="P77" s="15">
        <f t="shared" si="39"/>
        <v>1.19</v>
      </c>
      <c r="R77" s="23" cm="1">
        <f t="array" ref="R77">SUMPRODUCT(($A77=Input!$A$138:$A$143)*(R$13=Input!$C$137:$BJ$137)*(Input!$C$138:$BJ$143))</f>
        <v>0.02</v>
      </c>
      <c r="S77" s="7">
        <f t="shared" ref="S77:S80" si="52">S76</f>
        <v>59.28</v>
      </c>
      <c r="T77" s="15">
        <f t="shared" si="40"/>
        <v>1.19</v>
      </c>
      <c r="V77" s="23" cm="1">
        <f t="array" ref="V77">SUMPRODUCT(($A77=Input!$A$138:$A$143)*(V$13=Input!$C$137:$BJ$137)*(Input!$C$138:$BJ$143))</f>
        <v>0.02</v>
      </c>
      <c r="W77" s="7">
        <f t="shared" ref="W77:W80" si="53">W76</f>
        <v>59.28</v>
      </c>
      <c r="X77" s="15">
        <f t="shared" si="41"/>
        <v>1.19</v>
      </c>
      <c r="Z77" s="23" cm="1">
        <f t="array" ref="Z77">SUMPRODUCT(($A77=Input!$A$138:$A$143)*(Z$13=Input!$C$137:$BJ$137)*(Input!$C$138:$BJ$143))</f>
        <v>0.02</v>
      </c>
      <c r="AA77" s="7">
        <f t="shared" ref="AA77:AA80" si="54">AA76</f>
        <v>59.28</v>
      </c>
      <c r="AB77" s="15">
        <f t="shared" si="42"/>
        <v>1.19</v>
      </c>
      <c r="AD77" s="23" cm="1">
        <f t="array" ref="AD77">SUMPRODUCT(($A77=Input!$A$138:$A$143)*(AD$13=Input!$C$137:$BJ$137)*(Input!$C$138:$BJ$143))</f>
        <v>0.02</v>
      </c>
      <c r="AE77" s="7">
        <f t="shared" ref="AE77:AE80" si="55">AE76</f>
        <v>59.28</v>
      </c>
      <c r="AF77" s="15">
        <f t="shared" si="43"/>
        <v>1.19</v>
      </c>
      <c r="AH77" s="23" cm="1">
        <f t="array" ref="AH77">SUMPRODUCT(($A77=Input!$A$138:$A$143)*(AH$13=Input!$C$137:$BJ$137)*(Input!$C$138:$BJ$143))</f>
        <v>0.02</v>
      </c>
      <c r="AI77" s="7">
        <f t="shared" ref="AI77:AI80" si="56">AI76</f>
        <v>59.28</v>
      </c>
      <c r="AJ77" s="15">
        <f t="shared" si="44"/>
        <v>1.19</v>
      </c>
      <c r="AL77" s="23" cm="1">
        <f t="array" ref="AL77">SUMPRODUCT(($A77=Input!$A$138:$A$143)*(AL$13=Input!$C$137:$BJ$137)*(Input!$C$138:$BJ$143))</f>
        <v>0.02</v>
      </c>
      <c r="AM77" s="7">
        <f t="shared" ref="AM77:AM80" si="57">AM76</f>
        <v>64.69</v>
      </c>
      <c r="AN77" s="15">
        <f t="shared" si="45"/>
        <v>1.29</v>
      </c>
      <c r="AP77" s="23" cm="1">
        <f t="array" ref="AP77">SUMPRODUCT(($A77=Input!$A$138:$A$143)*(AP$13=Input!$C$137:$BJ$137)*(Input!$C$138:$BJ$143))</f>
        <v>0.02</v>
      </c>
      <c r="AQ77" s="7">
        <f t="shared" ref="AQ77:AQ80" si="58">AQ76</f>
        <v>64.69</v>
      </c>
      <c r="AR77" s="15">
        <f t="shared" si="46"/>
        <v>1.29</v>
      </c>
      <c r="AT77" s="23" cm="1">
        <f t="array" ref="AT77">SUMPRODUCT(($A77=Input!$A$138:$A$143)*(AT$13=Input!$C$137:$BJ$137)*(Input!$C$138:$BJ$143))</f>
        <v>0.02</v>
      </c>
      <c r="AU77" s="7">
        <f t="shared" ref="AU77:AU80" si="59">AU76</f>
        <v>64.69</v>
      </c>
      <c r="AV77" s="15">
        <f t="shared" si="47"/>
        <v>1.29</v>
      </c>
    </row>
    <row r="78" spans="1:48" ht="14.65" customHeight="1" x14ac:dyDescent="0.25">
      <c r="A78" t="str">
        <f>+Input!A141</f>
        <v>Reserved</v>
      </c>
      <c r="B78" s="23" cm="1">
        <f t="array" ref="B78">SUMPRODUCT(($A78=Input!$A$138:$A$143)*(B$13=Input!$C$137:$BJ$137)*(Input!$C$138:$BJ$143))</f>
        <v>0</v>
      </c>
      <c r="C78" s="7">
        <f t="shared" si="48"/>
        <v>59.43</v>
      </c>
      <c r="D78" s="15">
        <f t="shared" si="36"/>
        <v>0</v>
      </c>
      <c r="F78" s="23" cm="1">
        <f t="array" ref="F78">SUMPRODUCT(($A78=Input!$A$138:$A$143)*(F$13=Input!$C$137:$BJ$137)*(Input!$C$138:$BJ$143))</f>
        <v>0</v>
      </c>
      <c r="G78" s="7">
        <f t="shared" si="49"/>
        <v>59.43</v>
      </c>
      <c r="H78" s="15">
        <f t="shared" si="37"/>
        <v>0</v>
      </c>
      <c r="J78" s="23" cm="1">
        <f t="array" ref="J78">SUMPRODUCT(($A78=Input!$A$138:$A$143)*(J$13=Input!$C$137:$BJ$137)*(Input!$C$138:$BJ$143))</f>
        <v>0</v>
      </c>
      <c r="K78" s="7">
        <f t="shared" si="50"/>
        <v>59.28</v>
      </c>
      <c r="L78" s="15">
        <f t="shared" si="38"/>
        <v>0</v>
      </c>
      <c r="N78" s="23" cm="1">
        <f t="array" ref="N78">SUMPRODUCT(($A78=Input!$A$138:$A$143)*(N$13=Input!$C$137:$BJ$137)*(Input!$C$138:$BJ$143))</f>
        <v>0</v>
      </c>
      <c r="O78" s="7">
        <f t="shared" si="51"/>
        <v>59.28</v>
      </c>
      <c r="P78" s="15">
        <f t="shared" si="39"/>
        <v>0</v>
      </c>
      <c r="R78" s="23" cm="1">
        <f t="array" ref="R78">SUMPRODUCT(($A78=Input!$A$138:$A$143)*(R$13=Input!$C$137:$BJ$137)*(Input!$C$138:$BJ$143))</f>
        <v>0</v>
      </c>
      <c r="S78" s="7">
        <f t="shared" si="52"/>
        <v>59.28</v>
      </c>
      <c r="T78" s="15">
        <f t="shared" si="40"/>
        <v>0</v>
      </c>
      <c r="V78" s="23" cm="1">
        <f t="array" ref="V78">SUMPRODUCT(($A78=Input!$A$138:$A$143)*(V$13=Input!$C$137:$BJ$137)*(Input!$C$138:$BJ$143))</f>
        <v>0</v>
      </c>
      <c r="W78" s="7">
        <f t="shared" si="53"/>
        <v>59.28</v>
      </c>
      <c r="X78" s="15">
        <f t="shared" si="41"/>
        <v>0</v>
      </c>
      <c r="Z78" s="23" cm="1">
        <f t="array" ref="Z78">SUMPRODUCT(($A78=Input!$A$138:$A$143)*(Z$13=Input!$C$137:$BJ$137)*(Input!$C$138:$BJ$143))</f>
        <v>0</v>
      </c>
      <c r="AA78" s="7">
        <f t="shared" si="54"/>
        <v>59.28</v>
      </c>
      <c r="AB78" s="15">
        <f t="shared" si="42"/>
        <v>0</v>
      </c>
      <c r="AD78" s="23" cm="1">
        <f t="array" ref="AD78">SUMPRODUCT(($A78=Input!$A$138:$A$143)*(AD$13=Input!$C$137:$BJ$137)*(Input!$C$138:$BJ$143))</f>
        <v>0</v>
      </c>
      <c r="AE78" s="7">
        <f t="shared" si="55"/>
        <v>59.28</v>
      </c>
      <c r="AF78" s="15">
        <f t="shared" si="43"/>
        <v>0</v>
      </c>
      <c r="AH78" s="23" cm="1">
        <f t="array" ref="AH78">SUMPRODUCT(($A78=Input!$A$138:$A$143)*(AH$13=Input!$C$137:$BJ$137)*(Input!$C$138:$BJ$143))</f>
        <v>0</v>
      </c>
      <c r="AI78" s="7">
        <f t="shared" si="56"/>
        <v>59.28</v>
      </c>
      <c r="AJ78" s="15">
        <f t="shared" si="44"/>
        <v>0</v>
      </c>
      <c r="AL78" s="23" cm="1">
        <f t="array" ref="AL78">SUMPRODUCT(($A78=Input!$A$138:$A$143)*(AL$13=Input!$C$137:$BJ$137)*(Input!$C$138:$BJ$143))</f>
        <v>0</v>
      </c>
      <c r="AM78" s="7">
        <f t="shared" si="57"/>
        <v>64.69</v>
      </c>
      <c r="AN78" s="15">
        <f t="shared" si="45"/>
        <v>0</v>
      </c>
      <c r="AP78" s="23" cm="1">
        <f t="array" ref="AP78">SUMPRODUCT(($A78=Input!$A$138:$A$143)*(AP$13=Input!$C$137:$BJ$137)*(Input!$C$138:$BJ$143))</f>
        <v>0</v>
      </c>
      <c r="AQ78" s="7">
        <f t="shared" si="58"/>
        <v>64.69</v>
      </c>
      <c r="AR78" s="15">
        <f t="shared" si="46"/>
        <v>0</v>
      </c>
      <c r="AT78" s="23" cm="1">
        <f t="array" ref="AT78">SUMPRODUCT(($A78=Input!$A$138:$A$143)*(AT$13=Input!$C$137:$BJ$137)*(Input!$C$138:$BJ$143))</f>
        <v>0</v>
      </c>
      <c r="AU78" s="7">
        <f t="shared" si="59"/>
        <v>64.69</v>
      </c>
      <c r="AV78" s="15">
        <f t="shared" si="47"/>
        <v>0</v>
      </c>
    </row>
    <row r="79" spans="1:48" ht="14.65" customHeight="1" x14ac:dyDescent="0.25">
      <c r="A79" t="str">
        <f>+Input!A142</f>
        <v>Reserved</v>
      </c>
      <c r="B79" s="23" cm="1">
        <f t="array" ref="B79">SUMPRODUCT(($A79=Input!$A$138:$A$143)*(B$13=Input!$C$137:$BJ$137)*(Input!$C$138:$BJ$143))</f>
        <v>0</v>
      </c>
      <c r="C79" s="7">
        <f t="shared" si="48"/>
        <v>59.43</v>
      </c>
      <c r="D79" s="15">
        <f t="shared" si="36"/>
        <v>0</v>
      </c>
      <c r="F79" s="23" cm="1">
        <f t="array" ref="F79">SUMPRODUCT(($A79=Input!$A$138:$A$143)*(F$13=Input!$C$137:$BJ$137)*(Input!$C$138:$BJ$143))</f>
        <v>0</v>
      </c>
      <c r="G79" s="7">
        <f t="shared" si="49"/>
        <v>59.43</v>
      </c>
      <c r="H79" s="15">
        <f t="shared" si="37"/>
        <v>0</v>
      </c>
      <c r="J79" s="23" cm="1">
        <f t="array" ref="J79">SUMPRODUCT(($A79=Input!$A$138:$A$143)*(J$13=Input!$C$137:$BJ$137)*(Input!$C$138:$BJ$143))</f>
        <v>0</v>
      </c>
      <c r="K79" s="7">
        <f t="shared" si="50"/>
        <v>59.28</v>
      </c>
      <c r="L79" s="15">
        <f t="shared" si="38"/>
        <v>0</v>
      </c>
      <c r="N79" s="23" cm="1">
        <f t="array" ref="N79">SUMPRODUCT(($A79=Input!$A$138:$A$143)*(N$13=Input!$C$137:$BJ$137)*(Input!$C$138:$BJ$143))</f>
        <v>0</v>
      </c>
      <c r="O79" s="7">
        <f t="shared" si="51"/>
        <v>59.28</v>
      </c>
      <c r="P79" s="15">
        <f t="shared" si="39"/>
        <v>0</v>
      </c>
      <c r="R79" s="23" cm="1">
        <f t="array" ref="R79">SUMPRODUCT(($A79=Input!$A$138:$A$143)*(R$13=Input!$C$137:$BJ$137)*(Input!$C$138:$BJ$143))</f>
        <v>0</v>
      </c>
      <c r="S79" s="7">
        <f t="shared" si="52"/>
        <v>59.28</v>
      </c>
      <c r="T79" s="15">
        <f t="shared" si="40"/>
        <v>0</v>
      </c>
      <c r="V79" s="23" cm="1">
        <f t="array" ref="V79">SUMPRODUCT(($A79=Input!$A$138:$A$143)*(V$13=Input!$C$137:$BJ$137)*(Input!$C$138:$BJ$143))</f>
        <v>0</v>
      </c>
      <c r="W79" s="7">
        <f t="shared" si="53"/>
        <v>59.28</v>
      </c>
      <c r="X79" s="15">
        <f t="shared" si="41"/>
        <v>0</v>
      </c>
      <c r="Z79" s="23" cm="1">
        <f t="array" ref="Z79">SUMPRODUCT(($A79=Input!$A$138:$A$143)*(Z$13=Input!$C$137:$BJ$137)*(Input!$C$138:$BJ$143))</f>
        <v>0</v>
      </c>
      <c r="AA79" s="7">
        <f t="shared" si="54"/>
        <v>59.28</v>
      </c>
      <c r="AB79" s="15">
        <f t="shared" si="42"/>
        <v>0</v>
      </c>
      <c r="AD79" s="23" cm="1">
        <f t="array" ref="AD79">SUMPRODUCT(($A79=Input!$A$138:$A$143)*(AD$13=Input!$C$137:$BJ$137)*(Input!$C$138:$BJ$143))</f>
        <v>0</v>
      </c>
      <c r="AE79" s="7">
        <f t="shared" si="55"/>
        <v>59.28</v>
      </c>
      <c r="AF79" s="15">
        <f t="shared" si="43"/>
        <v>0</v>
      </c>
      <c r="AH79" s="23" cm="1">
        <f t="array" ref="AH79">SUMPRODUCT(($A79=Input!$A$138:$A$143)*(AH$13=Input!$C$137:$BJ$137)*(Input!$C$138:$BJ$143))</f>
        <v>0</v>
      </c>
      <c r="AI79" s="7">
        <f t="shared" si="56"/>
        <v>59.28</v>
      </c>
      <c r="AJ79" s="15">
        <f t="shared" si="44"/>
        <v>0</v>
      </c>
      <c r="AL79" s="23" cm="1">
        <f t="array" ref="AL79">SUMPRODUCT(($A79=Input!$A$138:$A$143)*(AL$13=Input!$C$137:$BJ$137)*(Input!$C$138:$BJ$143))</f>
        <v>0</v>
      </c>
      <c r="AM79" s="7">
        <f t="shared" si="57"/>
        <v>64.69</v>
      </c>
      <c r="AN79" s="15">
        <f t="shared" si="45"/>
        <v>0</v>
      </c>
      <c r="AP79" s="23" cm="1">
        <f t="array" ref="AP79">SUMPRODUCT(($A79=Input!$A$138:$A$143)*(AP$13=Input!$C$137:$BJ$137)*(Input!$C$138:$BJ$143))</f>
        <v>0</v>
      </c>
      <c r="AQ79" s="7">
        <f t="shared" si="58"/>
        <v>64.69</v>
      </c>
      <c r="AR79" s="15">
        <f t="shared" si="46"/>
        <v>0</v>
      </c>
      <c r="AT79" s="23" cm="1">
        <f t="array" ref="AT79">SUMPRODUCT(($A79=Input!$A$138:$A$143)*(AT$13=Input!$C$137:$BJ$137)*(Input!$C$138:$BJ$143))</f>
        <v>0</v>
      </c>
      <c r="AU79" s="7">
        <f t="shared" si="59"/>
        <v>64.69</v>
      </c>
      <c r="AV79" s="15">
        <f t="shared" si="47"/>
        <v>0</v>
      </c>
    </row>
    <row r="80" spans="1:48" ht="14.65" customHeight="1" x14ac:dyDescent="0.25">
      <c r="A80" t="str">
        <f>+Input!A143</f>
        <v>Reserved</v>
      </c>
      <c r="B80" s="23" cm="1">
        <f t="array" ref="B80">SUMPRODUCT(($A80=Input!$A$138:$A$143)*(B$13=Input!$C$137:$BJ$137)*(Input!$C$138:$BJ$143))</f>
        <v>0</v>
      </c>
      <c r="C80" s="7">
        <f t="shared" si="48"/>
        <v>59.43</v>
      </c>
      <c r="D80" s="15">
        <f t="shared" si="36"/>
        <v>0</v>
      </c>
      <c r="F80" s="23" cm="1">
        <f t="array" ref="F80">SUMPRODUCT(($A80=Input!$A$138:$A$143)*(F$13=Input!$C$137:$BJ$137)*(Input!$C$138:$BJ$143))</f>
        <v>0</v>
      </c>
      <c r="G80" s="7">
        <f t="shared" si="49"/>
        <v>59.43</v>
      </c>
      <c r="H80" s="15">
        <f t="shared" si="37"/>
        <v>0</v>
      </c>
      <c r="J80" s="23" cm="1">
        <f t="array" ref="J80">SUMPRODUCT(($A80=Input!$A$138:$A$143)*(J$13=Input!$C$137:$BJ$137)*(Input!$C$138:$BJ$143))</f>
        <v>0</v>
      </c>
      <c r="K80" s="7">
        <f t="shared" si="50"/>
        <v>59.28</v>
      </c>
      <c r="L80" s="15">
        <f t="shared" si="38"/>
        <v>0</v>
      </c>
      <c r="N80" s="23" cm="1">
        <f t="array" ref="N80">SUMPRODUCT(($A80=Input!$A$138:$A$143)*(N$13=Input!$C$137:$BJ$137)*(Input!$C$138:$BJ$143))</f>
        <v>0</v>
      </c>
      <c r="O80" s="7">
        <f t="shared" si="51"/>
        <v>59.28</v>
      </c>
      <c r="P80" s="15">
        <f t="shared" si="39"/>
        <v>0</v>
      </c>
      <c r="R80" s="23" cm="1">
        <f t="array" ref="R80">SUMPRODUCT(($A80=Input!$A$138:$A$143)*(R$13=Input!$C$137:$BJ$137)*(Input!$C$138:$BJ$143))</f>
        <v>0</v>
      </c>
      <c r="S80" s="7">
        <f t="shared" si="52"/>
        <v>59.28</v>
      </c>
      <c r="T80" s="15">
        <f t="shared" si="40"/>
        <v>0</v>
      </c>
      <c r="V80" s="23" cm="1">
        <f t="array" ref="V80">SUMPRODUCT(($A80=Input!$A$138:$A$143)*(V$13=Input!$C$137:$BJ$137)*(Input!$C$138:$BJ$143))</f>
        <v>0</v>
      </c>
      <c r="W80" s="7">
        <f t="shared" si="53"/>
        <v>59.28</v>
      </c>
      <c r="X80" s="15">
        <f t="shared" si="41"/>
        <v>0</v>
      </c>
      <c r="Z80" s="23" cm="1">
        <f t="array" ref="Z80">SUMPRODUCT(($A80=Input!$A$138:$A$143)*(Z$13=Input!$C$137:$BJ$137)*(Input!$C$138:$BJ$143))</f>
        <v>0</v>
      </c>
      <c r="AA80" s="7">
        <f t="shared" si="54"/>
        <v>59.28</v>
      </c>
      <c r="AB80" s="15">
        <f t="shared" si="42"/>
        <v>0</v>
      </c>
      <c r="AD80" s="23" cm="1">
        <f t="array" ref="AD80">SUMPRODUCT(($A80=Input!$A$138:$A$143)*(AD$13=Input!$C$137:$BJ$137)*(Input!$C$138:$BJ$143))</f>
        <v>0</v>
      </c>
      <c r="AE80" s="7">
        <f t="shared" si="55"/>
        <v>59.28</v>
      </c>
      <c r="AF80" s="15">
        <f t="shared" si="43"/>
        <v>0</v>
      </c>
      <c r="AH80" s="23" cm="1">
        <f t="array" ref="AH80">SUMPRODUCT(($A80=Input!$A$138:$A$143)*(AH$13=Input!$C$137:$BJ$137)*(Input!$C$138:$BJ$143))</f>
        <v>0</v>
      </c>
      <c r="AI80" s="7">
        <f t="shared" si="56"/>
        <v>59.28</v>
      </c>
      <c r="AJ80" s="15">
        <f t="shared" si="44"/>
        <v>0</v>
      </c>
      <c r="AL80" s="23" cm="1">
        <f t="array" ref="AL80">SUMPRODUCT(($A80=Input!$A$138:$A$143)*(AL$13=Input!$C$137:$BJ$137)*(Input!$C$138:$BJ$143))</f>
        <v>0</v>
      </c>
      <c r="AM80" s="7">
        <f t="shared" si="57"/>
        <v>64.69</v>
      </c>
      <c r="AN80" s="15">
        <f t="shared" si="45"/>
        <v>0</v>
      </c>
      <c r="AP80" s="23" cm="1">
        <f t="array" ref="AP80">SUMPRODUCT(($A80=Input!$A$138:$A$143)*(AP$13=Input!$C$137:$BJ$137)*(Input!$C$138:$BJ$143))</f>
        <v>0</v>
      </c>
      <c r="AQ80" s="7">
        <f t="shared" si="58"/>
        <v>64.69</v>
      </c>
      <c r="AR80" s="15">
        <f t="shared" si="46"/>
        <v>0</v>
      </c>
      <c r="AT80" s="23" cm="1">
        <f t="array" ref="AT80">SUMPRODUCT(($A80=Input!$A$138:$A$143)*(AT$13=Input!$C$137:$BJ$137)*(Input!$C$138:$BJ$143))</f>
        <v>0</v>
      </c>
      <c r="AU80" s="7">
        <f t="shared" si="59"/>
        <v>64.69</v>
      </c>
      <c r="AV80" s="15">
        <f t="shared" si="47"/>
        <v>0</v>
      </c>
    </row>
    <row r="81" spans="1:48" x14ac:dyDescent="0.25">
      <c r="A81" t="s">
        <v>25</v>
      </c>
      <c r="B81" s="14"/>
      <c r="D81" s="20">
        <f>SUM(D75:D80)</f>
        <v>1.6099999999999999</v>
      </c>
      <c r="F81" s="14"/>
      <c r="H81" s="20">
        <f>SUM(H75:H80)</f>
        <v>1.6099999999999999</v>
      </c>
      <c r="J81" s="14"/>
      <c r="L81" s="20">
        <f>SUM(L75:L80)</f>
        <v>1.5999999999999999</v>
      </c>
      <c r="N81" s="14"/>
      <c r="P81" s="20">
        <f>SUM(P75:P80)</f>
        <v>1.5999999999999999</v>
      </c>
      <c r="R81" s="14"/>
      <c r="T81" s="20">
        <f>SUM(T75:T80)</f>
        <v>1.5999999999999999</v>
      </c>
      <c r="V81" s="14"/>
      <c r="X81" s="20">
        <f>SUM(X75:X80)</f>
        <v>1.5999999999999999</v>
      </c>
      <c r="Z81" s="14"/>
      <c r="AB81" s="20">
        <f>SUM(AB75:AB80)</f>
        <v>1.5999999999999999</v>
      </c>
      <c r="AD81" s="14"/>
      <c r="AF81" s="20">
        <f>SUM(AF75:AF80)</f>
        <v>1.5999999999999999</v>
      </c>
      <c r="AH81" s="14"/>
      <c r="AJ81" s="20">
        <f>SUM(AJ75:AJ80)</f>
        <v>1.5999999999999999</v>
      </c>
      <c r="AL81" s="14"/>
      <c r="AN81" s="20">
        <f>SUM(AN75:AN80)</f>
        <v>1.74</v>
      </c>
      <c r="AP81" s="14"/>
      <c r="AR81" s="20">
        <f>SUM(AR75:AR80)</f>
        <v>1.74</v>
      </c>
      <c r="AT81" s="14"/>
      <c r="AV81" s="20">
        <f>SUM(AV75:AV80)</f>
        <v>1.74</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26</v>
      </c>
      <c r="B83" s="21"/>
      <c r="C83" s="22"/>
      <c r="D83" s="25">
        <f>D22+D72+D81</f>
        <v>61.04</v>
      </c>
      <c r="F83" s="21"/>
      <c r="G83" s="22"/>
      <c r="H83" s="25">
        <f>H22+H72+H81</f>
        <v>61.04</v>
      </c>
      <c r="J83" s="21"/>
      <c r="K83" s="22"/>
      <c r="L83" s="25">
        <f>L22+L72+L81</f>
        <v>60.88</v>
      </c>
      <c r="N83" s="21"/>
      <c r="O83" s="22"/>
      <c r="P83" s="25">
        <f>P22+P72+P81</f>
        <v>60.88</v>
      </c>
      <c r="R83" s="21"/>
      <c r="S83" s="22"/>
      <c r="T83" s="25">
        <f>T22+T72+T81</f>
        <v>60.88</v>
      </c>
      <c r="V83" s="21"/>
      <c r="W83" s="22"/>
      <c r="X83" s="25">
        <f>X22+X72+X81</f>
        <v>60.88</v>
      </c>
      <c r="Z83" s="21"/>
      <c r="AA83" s="22"/>
      <c r="AB83" s="25">
        <f>AB22+AB72+AB81</f>
        <v>60.88</v>
      </c>
      <c r="AD83" s="21"/>
      <c r="AE83" s="22"/>
      <c r="AF83" s="25">
        <f>AF22+AF72+AF81</f>
        <v>60.88</v>
      </c>
      <c r="AH83" s="21"/>
      <c r="AI83" s="22"/>
      <c r="AJ83" s="25">
        <f>AJ22+AJ72+AJ81</f>
        <v>60.88</v>
      </c>
      <c r="AL83" s="21"/>
      <c r="AM83" s="22"/>
      <c r="AN83" s="25">
        <f>AN22+AN72+AN81</f>
        <v>66.429999999999993</v>
      </c>
      <c r="AP83" s="21"/>
      <c r="AQ83" s="22"/>
      <c r="AR83" s="25">
        <f>AR22+AR72+AR81</f>
        <v>66.429999999999993</v>
      </c>
      <c r="AS83" s="72"/>
      <c r="AT83" s="21"/>
      <c r="AU83" s="22"/>
      <c r="AV83" s="25">
        <f>AV22+AV72+AV81</f>
        <v>66.429999999999993</v>
      </c>
    </row>
    <row r="85" spans="1:48" x14ac:dyDescent="0.25">
      <c r="A85" t="s">
        <v>52</v>
      </c>
    </row>
    <row r="86" spans="1:48" ht="15.75" thickBot="1" x14ac:dyDescent="0.3"/>
    <row r="87" spans="1:48" x14ac:dyDescent="0.25">
      <c r="A87" s="9" t="s">
        <v>53</v>
      </c>
      <c r="B87" s="10">
        <f>B5</f>
        <v>2026</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58</v>
      </c>
      <c r="B91" s="12" t="s">
        <v>13</v>
      </c>
    </row>
    <row r="92" spans="1:48" x14ac:dyDescent="0.25">
      <c r="A92" s="11" t="s">
        <v>34</v>
      </c>
      <c r="B92" s="12" t="str">
        <f>B10</f>
        <v>Monthly</v>
      </c>
    </row>
    <row r="93" spans="1:48" ht="15.75" thickBot="1" x14ac:dyDescent="0.3">
      <c r="A93" s="13" t="s">
        <v>15</v>
      </c>
      <c r="B93" s="27" t="str">
        <f>Input!$A$147</f>
        <v>Baldwin Hills</v>
      </c>
    </row>
    <row r="94" spans="1:48" ht="15.75" thickBot="1" x14ac:dyDescent="0.3">
      <c r="A94" s="1"/>
      <c r="B94" s="3"/>
    </row>
    <row r="95" spans="1:48" ht="15.75" thickBot="1" x14ac:dyDescent="0.3">
      <c r="A95" s="1"/>
      <c r="B95" s="163" t="str">
        <f>CONCATENATE("January"," ",$B$5)</f>
        <v>January 2026</v>
      </c>
      <c r="C95" s="164"/>
      <c r="D95" s="165"/>
      <c r="F95" s="163" t="str">
        <f>CONCATENATE("February"," ",$B$5)</f>
        <v>February 2026</v>
      </c>
      <c r="G95" s="164"/>
      <c r="H95" s="165"/>
      <c r="J95" s="163" t="str">
        <f>CONCATENATE("March"," ",$B$5)</f>
        <v>March 2026</v>
      </c>
      <c r="K95" s="164"/>
      <c r="L95" s="165"/>
      <c r="N95" s="163" t="str">
        <f>CONCATENATE("April"," ",$B$5)</f>
        <v>April 2026</v>
      </c>
      <c r="O95" s="164"/>
      <c r="P95" s="165"/>
      <c r="R95" s="163" t="str">
        <f>CONCATENATE("May"," ",$B$5)</f>
        <v>May 2026</v>
      </c>
      <c r="S95" s="164"/>
      <c r="T95" s="165"/>
      <c r="V95" s="163" t="str">
        <f>CONCATENATE("June"," ",$B$5)</f>
        <v>June 2026</v>
      </c>
      <c r="W95" s="164"/>
      <c r="X95" s="165"/>
      <c r="Z95" s="163" t="str">
        <f>CONCATENATE("July"," ",$B$5)</f>
        <v>July 2026</v>
      </c>
      <c r="AA95" s="164"/>
      <c r="AB95" s="165"/>
      <c r="AD95" s="163" t="str">
        <f>CONCATENATE("August"," ",$B$5)</f>
        <v>August 2026</v>
      </c>
      <c r="AE95" s="164"/>
      <c r="AF95" s="165"/>
      <c r="AH95" s="163" t="str">
        <f>CONCATENATE("September"," ",$B$5)</f>
        <v>September 2026</v>
      </c>
      <c r="AI95" s="164"/>
      <c r="AJ95" s="165"/>
      <c r="AL95" s="163" t="str">
        <f>CONCATENATE("October"," ",$B$5)</f>
        <v>October 2026</v>
      </c>
      <c r="AM95" s="164"/>
      <c r="AN95" s="165"/>
      <c r="AP95" s="163" t="str">
        <f>CONCATENATE("November"," ",$B$5)</f>
        <v>November 2026</v>
      </c>
      <c r="AQ95" s="164"/>
      <c r="AR95" s="165"/>
      <c r="AS95" s="68"/>
      <c r="AT95" s="163" t="str">
        <f>CONCATENATE("December"," ",$B$5)</f>
        <v>December 2026</v>
      </c>
      <c r="AU95" s="164"/>
      <c r="AV95" s="165"/>
    </row>
    <row r="96" spans="1:48" x14ac:dyDescent="0.25">
      <c r="A96" s="1" t="s">
        <v>4</v>
      </c>
      <c r="B96" s="14"/>
      <c r="D96" s="15">
        <f>INDEX(Input!$C$29:$BJ$29,MATCH('Residential Bills_Yr 2_6 Units'!$B$88,Input!$A$29:$A$29,0),MATCH('Residential Bills_Yr 2_6 Units'!B$95,Input!$C$28:$BJ$28,0))</f>
        <v>25.95</v>
      </c>
      <c r="F96" s="14"/>
      <c r="H96" s="15">
        <f>INDEX(Input!$C$29:$BJ$29,MATCH('Residential Bills_Yr 2_6 Units'!$B$88,Input!$A$29:$A$29,0),MATCH('Residential Bills_Yr 2_6 Units'!F$95,Input!$C$28:$BJ$28,0))</f>
        <v>25.95</v>
      </c>
      <c r="J96" s="14"/>
      <c r="L96" s="15">
        <f>INDEX(Input!$C$29:$BJ$29,MATCH('Residential Bills_Yr 2_6 Units'!$B$88,Input!$A$29:$A$29,0),MATCH('Residential Bills_Yr 2_6 Units'!J$95,Input!$C$28:$BJ$28,0))</f>
        <v>25.95</v>
      </c>
      <c r="N96" s="14"/>
      <c r="P96" s="15">
        <f>INDEX(Input!$C$29:$BJ$29,MATCH('Residential Bills_Yr 2_6 Units'!$B$88,Input!$A$29:$A$29,0),MATCH('Residential Bills_Yr 2_6 Units'!N$95,Input!$C$28:$BJ$28,0))</f>
        <v>25.95</v>
      </c>
      <c r="R96" s="14"/>
      <c r="T96" s="15">
        <f>INDEX(Input!$C$29:$BJ$29,MATCH('Residential Bills_Yr 2_6 Units'!$B$88,Input!$A$29:$A$29,0),MATCH('Residential Bills_Yr 2_6 Units'!R$95,Input!$C$28:$BJ$28,0))</f>
        <v>25.95</v>
      </c>
      <c r="V96" s="14"/>
      <c r="X96" s="15">
        <f>INDEX(Input!$C$29:$BJ$29,MATCH('Residential Bills_Yr 2_6 Units'!$B$88,Input!$A$29:$A$29,0),MATCH('Residential Bills_Yr 2_6 Units'!V$95,Input!$C$28:$BJ$28,0))</f>
        <v>25.95</v>
      </c>
      <c r="Z96" s="14"/>
      <c r="AB96" s="15">
        <f>INDEX(Input!$C$29:$BJ$29,MATCH('Residential Bills_Yr 2_6 Units'!$B$88,Input!$A$29:$A$29,0),MATCH('Residential Bills_Yr 2_6 Units'!Z$95,Input!$C$28:$BJ$28,0))</f>
        <v>25.95</v>
      </c>
      <c r="AD96" s="14"/>
      <c r="AF96" s="15">
        <f>INDEX(Input!$C$29:$BJ$29,MATCH('Residential Bills_Yr 2_6 Units'!$B$88,Input!$A$29:$A$29,0),MATCH('Residential Bills_Yr 2_6 Units'!AD$95,Input!$C$28:$BJ$28,0))</f>
        <v>25.95</v>
      </c>
      <c r="AH96" s="14"/>
      <c r="AJ96" s="15">
        <f>INDEX(Input!$C$29:$BJ$29,MATCH('Residential Bills_Yr 2_6 Units'!$B$88,Input!$A$29:$A$29,0),MATCH('Residential Bills_Yr 2_6 Units'!AH$95,Input!$C$28:$BJ$28,0))</f>
        <v>25.95</v>
      </c>
      <c r="AL96" s="14"/>
      <c r="AN96" s="15">
        <f>INDEX(Input!$C$29:$BJ$29,MATCH('Residential Bills_Yr 2_6 Units'!$B$88,Input!$A$29:$A$29,0),MATCH('Residential Bills_Yr 2_6 Units'!AL$95,Input!$C$28:$BJ$28,0))</f>
        <v>25.95</v>
      </c>
      <c r="AP96" s="14"/>
      <c r="AR96" s="15">
        <f>INDEX(Input!$C$29:$BJ$29,MATCH('Residential Bills_Yr 2_6 Units'!$B$88,Input!$A$29:$A$29,0),MATCH('Residential Bills_Yr 2_6 Units'!AP$95,Input!$C$28:$BJ$28,0))</f>
        <v>25.95</v>
      </c>
      <c r="AS96" s="7"/>
      <c r="AT96" s="14"/>
      <c r="AV96" s="15">
        <f>INDEX(Input!$C$29:$BJ$29,MATCH('Residential Bills_Yr 2_6 Units'!$B$88,Input!$A$29:$A$29,0),MATCH('Residential Bills_Yr 2_6 Units'!AT$95,Input!$C$28:$BJ$28,0))</f>
        <v>25.95</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25">
      <c r="A99" t="str">
        <f>A17</f>
        <v>Tier 1</v>
      </c>
      <c r="B99" s="19">
        <f>INDEX(Input!$C$22:$BJ$26,MATCH('Residential Bills_Yr 2_6 Units'!$A99,Input!$A$22:$A$26,0),MATCH('Residential Bills_Yr 2_6 Units'!B$95,Input!$C$21:$BJ$21,0))</f>
        <v>0.70030000000000003</v>
      </c>
      <c r="C99" s="3">
        <f>IF($B$89&gt;Input!F155,Input!F155,'Residential Bills_Yr 2_6 Units'!$B$89)</f>
        <v>44.9</v>
      </c>
      <c r="D99" s="15">
        <f>ROUND(IFERROR(B99*C99," "),2)</f>
        <v>31.44</v>
      </c>
      <c r="F99" s="19">
        <f>INDEX(Input!$C$22:$BJ$26,MATCH('Residential Bills_Yr 2_6 Units'!$A99,Input!$A$22:$A$26,0),MATCH('Residential Bills_Yr 2_6 Units'!F$95,Input!$C$21:$BJ$21,0))</f>
        <v>0.70030000000000003</v>
      </c>
      <c r="G99" s="3">
        <f>IF($B$89&gt;Input!G155,Input!G155,'Residential Bills_Yr 2_6 Units'!$B$89)</f>
        <v>44.9</v>
      </c>
      <c r="H99" s="15">
        <f>ROUND(IFERROR(F99*G99," "),2)</f>
        <v>31.44</v>
      </c>
      <c r="J99" s="19">
        <f>INDEX(Input!$C$22:$BJ$26,MATCH('Residential Bills_Yr 2_6 Units'!$A99,Input!$A$22:$A$26,0),MATCH('Residential Bills_Yr 2_6 Units'!J$95,Input!$C$21:$BJ$21,0))</f>
        <v>0.70030000000000003</v>
      </c>
      <c r="K99" s="3">
        <f>IF($B$89&gt;Input!H155,Input!H155,'Residential Bills_Yr 2_6 Units'!$B$89)</f>
        <v>44.9</v>
      </c>
      <c r="L99" s="15">
        <f>ROUND(IFERROR(J99*K99," "),2)</f>
        <v>31.44</v>
      </c>
      <c r="N99" s="19">
        <f>INDEX(Input!$C$22:$BJ$26,MATCH('Residential Bills_Yr 2_6 Units'!$A99,Input!$A$22:$A$26,0),MATCH('Residential Bills_Yr 2_6 Units'!N$95,Input!$C$21:$BJ$21,0))</f>
        <v>0.70030000000000003</v>
      </c>
      <c r="O99" s="3">
        <f>IF($B$89&gt;Input!I155,Input!I155,'Residential Bills_Yr 2_6 Units'!$B$89)</f>
        <v>44.9</v>
      </c>
      <c r="P99" s="15">
        <f>ROUND(IFERROR(N99*O99," "),2)</f>
        <v>31.44</v>
      </c>
      <c r="R99" s="19">
        <f>INDEX(Input!$C$22:$BJ$26,MATCH('Residential Bills_Yr 2_6 Units'!$A99,Input!$A$22:$A$26,0),MATCH('Residential Bills_Yr 2_6 Units'!R$95,Input!$C$21:$BJ$21,0))</f>
        <v>0.70030000000000003</v>
      </c>
      <c r="S99" s="3">
        <f>IF($B$89&gt;Input!J155,Input!J155,'Residential Bills_Yr 2_6 Units'!$B$89)</f>
        <v>44.9</v>
      </c>
      <c r="T99" s="15">
        <f>ROUND(IFERROR(R99*S99," "),2)</f>
        <v>31.44</v>
      </c>
      <c r="V99" s="19">
        <f>INDEX(Input!$C$22:$BJ$26,MATCH('Residential Bills_Yr 2_6 Units'!$A99,Input!$A$22:$A$26,0),MATCH('Residential Bills_Yr 2_6 Units'!V$95,Input!$C$21:$BJ$21,0))</f>
        <v>0.70030000000000003</v>
      </c>
      <c r="W99" s="3">
        <f>IF($B$89&gt;Input!K155,Input!K155,'Residential Bills_Yr 2_6 Units'!$B$89)</f>
        <v>44.9</v>
      </c>
      <c r="X99" s="15">
        <f>ROUND(IFERROR(V99*W99," "),2)</f>
        <v>31.44</v>
      </c>
      <c r="Z99" s="19">
        <f>INDEX(Input!$C$22:$BJ$26,MATCH('Residential Bills_Yr 2_6 Units'!$A99,Input!$A$22:$A$26,0),MATCH('Residential Bills_Yr 2_6 Units'!Z$95,Input!$C$21:$BJ$21,0))</f>
        <v>0.70030000000000003</v>
      </c>
      <c r="AA99" s="3">
        <f>IF($B$89&gt;Input!L155,Input!L155,'Residential Bills_Yr 2_6 Units'!$B$89)</f>
        <v>44.9</v>
      </c>
      <c r="AB99" s="15">
        <f>ROUND(IFERROR(Z99*AA99," "),2)</f>
        <v>31.44</v>
      </c>
      <c r="AD99" s="19">
        <f>INDEX(Input!$C$22:$BJ$26,MATCH('Residential Bills_Yr 2_6 Units'!$A99,Input!$A$22:$A$26,0),MATCH('Residential Bills_Yr 2_6 Units'!AD$95,Input!$C$21:$BJ$21,0))</f>
        <v>0.70030000000000003</v>
      </c>
      <c r="AE99" s="3">
        <f>IF($B$89&gt;Input!M155,Input!M155,'Residential Bills_Yr 2_6 Units'!$B$89)</f>
        <v>44.9</v>
      </c>
      <c r="AF99" s="15">
        <f>ROUND(IFERROR(AD99*AE99," "),2)</f>
        <v>31.44</v>
      </c>
      <c r="AH99" s="19">
        <f>INDEX(Input!$C$22:$BJ$26,MATCH('Residential Bills_Yr 2_6 Units'!$A99,Input!$A$22:$A$26,0),MATCH('Residential Bills_Yr 2_6 Units'!AH$95,Input!$C$21:$BJ$21,0))</f>
        <v>0.70030000000000003</v>
      </c>
      <c r="AI99" s="3">
        <f>IF($B$89&gt;Input!N155,Input!N155,'Residential Bills_Yr 2_6 Units'!$B$89)</f>
        <v>44.9</v>
      </c>
      <c r="AJ99" s="15">
        <f>ROUND(IFERROR(AH99*AI99," "),2)</f>
        <v>31.44</v>
      </c>
      <c r="AL99" s="19">
        <f>INDEX(Input!$C$22:$BJ$26,MATCH('Residential Bills_Yr 2_6 Units'!$A99,Input!$A$22:$A$26,0),MATCH('Residential Bills_Yr 2_6 Units'!AL$95,Input!$C$21:$BJ$21,0))</f>
        <v>0.70030000000000003</v>
      </c>
      <c r="AM99" s="3">
        <f>IF($B$89&gt;Input!O155,Input!O155,'Residential Bills_Yr 2_6 Units'!$B$89)</f>
        <v>44.9</v>
      </c>
      <c r="AN99" s="15">
        <f>ROUND(IFERROR(AL99*AM99," "),2)</f>
        <v>31.44</v>
      </c>
      <c r="AP99" s="19">
        <f>INDEX(Input!$C$22:$BJ$26,MATCH('Residential Bills_Yr 2_6 Units'!$A99,Input!$A$22:$A$26,0),MATCH('Residential Bills_Yr 2_6 Units'!AP$95,Input!$C$21:$BJ$21,0))</f>
        <v>0.70030000000000003</v>
      </c>
      <c r="AQ99" s="3">
        <f>IF($B$89&gt;Input!P155,Input!P155,'Residential Bills_Yr 2_6 Units'!$B$89)</f>
        <v>44.9</v>
      </c>
      <c r="AR99" s="15">
        <f>ROUND(IFERROR(AP99*AQ99," "),2)</f>
        <v>31.44</v>
      </c>
      <c r="AS99" s="7"/>
      <c r="AT99" s="19">
        <f>INDEX(Input!$C$22:$BJ$26,MATCH('Residential Bills_Yr 2_6 Units'!$A99,Input!$A$22:$A$26,0),MATCH('Residential Bills_Yr 2_6 Units'!AT$95,Input!$C$21:$BJ$21,0))</f>
        <v>0.70030000000000003</v>
      </c>
      <c r="AU99" s="3">
        <f>IF($B$89&gt;Input!Q155,Input!Q155,'Residential Bills_Yr 2_6 Units'!$B$89)</f>
        <v>44.9</v>
      </c>
      <c r="AV99" s="15">
        <f>ROUND(IFERROR(AT99*AU99," "),2)</f>
        <v>31.44</v>
      </c>
    </row>
    <row r="100" spans="1:48" x14ac:dyDescent="0.25">
      <c r="A100" t="str">
        <f>A18</f>
        <v>Tier 2</v>
      </c>
      <c r="B100" s="19">
        <f>INDEX(Input!$C$22:$BJ$26,MATCH('Residential Bills_Yr 2_6 Units'!$A100,Input!$A$22:$A$26,0),MATCH('Residential Bills_Yr 2_6 Units'!B$95,Input!$C$21:$BJ$21,0))</f>
        <v>0.81689999999999996</v>
      </c>
      <c r="C100" s="3">
        <f>IF(($B$89-C99)&gt;Input!F156,Input!F156,($B$89-C99))</f>
        <v>0</v>
      </c>
      <c r="D100" s="15">
        <f>ROUND(IFERROR(B100*C100," "),2)</f>
        <v>0</v>
      </c>
      <c r="F100" s="19">
        <f>INDEX(Input!$C$22:$BJ$26,MATCH('Residential Bills_Yr 2_6 Units'!$A100,Input!$A$22:$A$26,0),MATCH('Residential Bills_Yr 2_6 Units'!F$95,Input!$C$21:$BJ$21,0))</f>
        <v>0.81689999999999996</v>
      </c>
      <c r="G100" s="3">
        <f>IF(($B$89-G99)&gt;Input!G156,Input!G156,($B$89-G99))</f>
        <v>0</v>
      </c>
      <c r="H100" s="15">
        <f>ROUND(IFERROR(F100*G100," "),2)</f>
        <v>0</v>
      </c>
      <c r="J100" s="19">
        <f>INDEX(Input!$C$22:$BJ$26,MATCH('Residential Bills_Yr 2_6 Units'!$A100,Input!$A$22:$A$26,0),MATCH('Residential Bills_Yr 2_6 Units'!J$95,Input!$C$21:$BJ$21,0))</f>
        <v>0.81689999999999996</v>
      </c>
      <c r="K100" s="3">
        <f>IF(($B$89-K99)&gt;Input!H156,Input!H156,($B$89-K99))</f>
        <v>0</v>
      </c>
      <c r="L100" s="15">
        <f>ROUND(IFERROR(J100*K100," "),2)</f>
        <v>0</v>
      </c>
      <c r="N100" s="19">
        <f>INDEX(Input!$C$22:$BJ$26,MATCH('Residential Bills_Yr 2_6 Units'!$A100,Input!$A$22:$A$26,0),MATCH('Residential Bills_Yr 2_6 Units'!N$95,Input!$C$21:$BJ$21,0))</f>
        <v>0.81689999999999996</v>
      </c>
      <c r="O100" s="3">
        <f>IF(($B$89-O99)&gt;Input!I156,Input!I156,($B$89-O99))</f>
        <v>0</v>
      </c>
      <c r="P100" s="15">
        <f>ROUND(IFERROR(N100*O100," "),2)</f>
        <v>0</v>
      </c>
      <c r="R100" s="19">
        <f>INDEX(Input!$C$22:$BJ$26,MATCH('Residential Bills_Yr 2_6 Units'!$A100,Input!$A$22:$A$26,0),MATCH('Residential Bills_Yr 2_6 Units'!R$95,Input!$C$21:$BJ$21,0))</f>
        <v>0.81689999999999996</v>
      </c>
      <c r="S100" s="3">
        <f>IF(($B$89-S99)&gt;Input!J156,Input!J156,($B$89-S99))</f>
        <v>0</v>
      </c>
      <c r="T100" s="15">
        <f>ROUND(IFERROR(R100*S100," "),2)</f>
        <v>0</v>
      </c>
      <c r="V100" s="19">
        <f>INDEX(Input!$C$22:$BJ$26,MATCH('Residential Bills_Yr 2_6 Units'!$A100,Input!$A$22:$A$26,0),MATCH('Residential Bills_Yr 2_6 Units'!V$95,Input!$C$21:$BJ$21,0))</f>
        <v>0.81689999999999996</v>
      </c>
      <c r="W100" s="3">
        <f>IF(($B$89-W99)&gt;Input!K156,Input!K156,($B$89-S99))</f>
        <v>0</v>
      </c>
      <c r="X100" s="15">
        <f>ROUND(IFERROR(V100*W100," "),2)</f>
        <v>0</v>
      </c>
      <c r="Z100" s="19">
        <f>INDEX(Input!$C$22:$BJ$26,MATCH('Residential Bills_Yr 2_6 Units'!$A100,Input!$A$22:$A$26,0),MATCH('Residential Bills_Yr 2_6 Units'!Z$95,Input!$C$21:$BJ$21,0))</f>
        <v>0.81689999999999996</v>
      </c>
      <c r="AA100" s="3">
        <f>IF(($B$89-AA99)&gt;Input!L156,Input!L156,($B$89-AA99))</f>
        <v>0</v>
      </c>
      <c r="AB100" s="15">
        <f>ROUND(IFERROR(Z100*AA100," "),2)</f>
        <v>0</v>
      </c>
      <c r="AD100" s="19">
        <f>INDEX(Input!$C$22:$BJ$26,MATCH('Residential Bills_Yr 2_6 Units'!$A100,Input!$A$22:$A$26,0),MATCH('Residential Bills_Yr 2_6 Units'!AD$95,Input!$C$21:$BJ$21,0))</f>
        <v>0.81689999999999996</v>
      </c>
      <c r="AE100" s="3">
        <f>IF(($B$89-AE99)&gt;Input!M156,Input!M156,($B$89-AE99))</f>
        <v>0</v>
      </c>
      <c r="AF100" s="15">
        <f>ROUND(IFERROR(AD100*AE100," "),2)</f>
        <v>0</v>
      </c>
      <c r="AH100" s="19">
        <f>INDEX(Input!$C$22:$BJ$26,MATCH('Residential Bills_Yr 2_6 Units'!$A100,Input!$A$22:$A$26,0),MATCH('Residential Bills_Yr 2_6 Units'!AH$95,Input!$C$21:$BJ$21,0))</f>
        <v>0.81689999999999996</v>
      </c>
      <c r="AI100" s="3">
        <f>IF(($B$89-AI99)&gt;Input!N156,Input!N156,($B$89-AI99))</f>
        <v>0</v>
      </c>
      <c r="AJ100" s="15">
        <f>ROUND(IFERROR(AH100*AI100," "),2)</f>
        <v>0</v>
      </c>
      <c r="AL100" s="19">
        <f>INDEX(Input!$C$22:$BJ$26,MATCH('Residential Bills_Yr 2_6 Units'!$A100,Input!$A$22:$A$26,0),MATCH('Residential Bills_Yr 2_6 Units'!AL$95,Input!$C$21:$BJ$21,0))</f>
        <v>0.81689999999999996</v>
      </c>
      <c r="AM100" s="3">
        <f>IF(($B$89-AM99)&gt;Input!O156,Input!O156,($B$89-AM99))</f>
        <v>0</v>
      </c>
      <c r="AN100" s="15">
        <f>ROUND(IFERROR(AL100*AM100," "),2)</f>
        <v>0</v>
      </c>
      <c r="AP100" s="19">
        <f>INDEX(Input!$C$22:$BJ$26,MATCH('Residential Bills_Yr 2_6 Units'!$A100,Input!$A$22:$A$26,0),MATCH('Residential Bills_Yr 2_6 Units'!AP$95,Input!$C$21:$BJ$21,0))</f>
        <v>0.81689999999999996</v>
      </c>
      <c r="AQ100" s="3">
        <f>IF(($B$89-AQ99)&gt;Input!P156,Input!P156,($B$89-AQ99))</f>
        <v>0</v>
      </c>
      <c r="AR100" s="15">
        <f>ROUND(IFERROR(AP100*AQ100," "),2)</f>
        <v>0</v>
      </c>
      <c r="AS100" s="7"/>
      <c r="AT100" s="19">
        <f>INDEX(Input!$C$22:$BJ$26,MATCH('Residential Bills_Yr 2_6 Units'!$A100,Input!$A$22:$A$26,0),MATCH('Residential Bills_Yr 2_6 Units'!AT$95,Input!$C$21:$BJ$21,0))</f>
        <v>0.81689999999999996</v>
      </c>
      <c r="AU100" s="3">
        <f>IF(($B$89-AU99)&gt;Input!Q156,Input!Q156,($B$89-AU99))</f>
        <v>0</v>
      </c>
      <c r="AV100" s="15">
        <f>ROUND(IFERROR(AT100*AU100," "),2)</f>
        <v>0</v>
      </c>
    </row>
    <row r="101" spans="1:48" x14ac:dyDescent="0.25">
      <c r="A101" t="str">
        <f>A19</f>
        <v>Tier 3</v>
      </c>
      <c r="B101" s="19">
        <f>INDEX(Input!$C$22:$BJ$26,MATCH('Residential Bills_Yr 2_6 Units'!$A101,Input!$A$22:$A$26,0),MATCH('Residential Bills_Yr 2_6 Units'!B$95,Input!$C$21:$BJ$21,0))</f>
        <v>0.91800000000000004</v>
      </c>
      <c r="C101" s="3">
        <f>IF(OR(Input!F196="Tier 4",Input!F196="Tier 5"),IF(('Residential Bills_Yr 2_6 Units'!$B$89-'Residential Bills_Yr 2_6 Units'!C99-'Residential Bills_Yr 2_6 Units'!C100)&gt;Input!F157,Input!F157,('Residential Bills_Yr 2_6 Units'!$B$89-'Residential Bills_Yr 2_6 Units'!C99-'Residential Bills_Yr 2_6 Units'!C100)),('Residential Bills_Yr 2_6 Units'!$B$89-'Residential Bills_Yr 2_6 Units'!C99-'Residential Bills_Yr 2_6 Units'!C100))</f>
        <v>0</v>
      </c>
      <c r="D101" s="15">
        <f>ROUND(IFERROR(B101*C101," "),2)</f>
        <v>0</v>
      </c>
      <c r="F101" s="19">
        <f>INDEX(Input!$C$22:$BJ$26,MATCH('Residential Bills_Yr 2_6 Units'!$A101,Input!$A$22:$A$26,0),MATCH('Residential Bills_Yr 2_6 Units'!F$95,Input!$C$21:$BJ$21,0))</f>
        <v>0.91800000000000004</v>
      </c>
      <c r="G101" s="3">
        <f>IF(OR(Input!G196="Tier 4",Input!G196="Tier 5"),IF(('Residential Bills_Yr 2_6 Units'!$B$89-'Residential Bills_Yr 2_6 Units'!G99-'Residential Bills_Yr 2_6 Units'!G100)&gt;Input!G157,Input!G157,('Residential Bills_Yr 2_6 Units'!$B$89-'Residential Bills_Yr 2_6 Units'!G99-'Residential Bills_Yr 2_6 Units'!G100)),('Residential Bills_Yr 2_6 Units'!$B$89-'Residential Bills_Yr 2_6 Units'!G99-'Residential Bills_Yr 2_6 Units'!G100))</f>
        <v>0</v>
      </c>
      <c r="H101" s="15">
        <f>ROUND(IFERROR(F101*G101," "),2)</f>
        <v>0</v>
      </c>
      <c r="J101" s="19">
        <f>INDEX(Input!$C$22:$BJ$26,MATCH('Residential Bills_Yr 2_6 Units'!$A101,Input!$A$22:$A$26,0),MATCH('Residential Bills_Yr 2_6 Units'!J$95,Input!$C$21:$BJ$21,0))</f>
        <v>0.91800000000000004</v>
      </c>
      <c r="K101" s="3">
        <f>IF(OR(Input!H196="Tier 4",Input!H196="Tier 5"),IF(('Residential Bills_Yr 2_6 Units'!$B$89-'Residential Bills_Yr 2_6 Units'!K99-'Residential Bills_Yr 2_6 Units'!K100)&gt;Input!H157,Input!H157,('Residential Bills_Yr 2_6 Units'!$B$89-'Residential Bills_Yr 2_6 Units'!K99-'Residential Bills_Yr 2_6 Units'!K100)),('Residential Bills_Yr 2_6 Units'!$B$89-'Residential Bills_Yr 2_6 Units'!K99-'Residential Bills_Yr 2_6 Units'!K100))</f>
        <v>0</v>
      </c>
      <c r="L101" s="15">
        <f>ROUND(IFERROR(J101*K101," "),2)</f>
        <v>0</v>
      </c>
      <c r="N101" s="19">
        <f>INDEX(Input!$C$22:$BJ$26,MATCH('Residential Bills_Yr 2_6 Units'!$A101,Input!$A$22:$A$26,0),MATCH('Residential Bills_Yr 2_6 Units'!N$95,Input!$C$21:$BJ$21,0))</f>
        <v>0.91800000000000004</v>
      </c>
      <c r="O101" s="3">
        <f>IF(OR(Input!I196="Tier 4",Input!I196="Tier 5"),IF(('Residential Bills_Yr 2_6 Units'!$B$89-'Residential Bills_Yr 2_6 Units'!O99-'Residential Bills_Yr 2_6 Units'!O100)&gt;Input!I157,Input!I157,('Residential Bills_Yr 2_6 Units'!$B$89-'Residential Bills_Yr 2_6 Units'!O99-'Residential Bills_Yr 2_6 Units'!O100)),('Residential Bills_Yr 2_6 Units'!$B$89-'Residential Bills_Yr 2_6 Units'!O99-'Residential Bills_Yr 2_6 Units'!O100))</f>
        <v>0</v>
      </c>
      <c r="P101" s="15">
        <f>ROUND(IFERROR(N101*O101," "),2)</f>
        <v>0</v>
      </c>
      <c r="R101" s="19">
        <f>INDEX(Input!$C$22:$BJ$26,MATCH('Residential Bills_Yr 2_6 Units'!$A101,Input!$A$22:$A$26,0),MATCH('Residential Bills_Yr 2_6 Units'!R$95,Input!$C$21:$BJ$21,0))</f>
        <v>0.91800000000000004</v>
      </c>
      <c r="S101" s="3">
        <f>IF(OR(Input!J196="Tier 4",Input!J196="Tier 5"),IF(('Residential Bills_Yr 2_6 Units'!$B$89-'Residential Bills_Yr 2_6 Units'!S99-'Residential Bills_Yr 2_6 Units'!S100)&gt;Input!J157,Input!J157,('Residential Bills_Yr 2_6 Units'!$B$89-'Residential Bills_Yr 2_6 Units'!S99-'Residential Bills_Yr 2_6 Units'!S100)),('Residential Bills_Yr 2_6 Units'!$B$89-'Residential Bills_Yr 2_6 Units'!S99-'Residential Bills_Yr 2_6 Units'!S100))</f>
        <v>0</v>
      </c>
      <c r="T101" s="15">
        <f>ROUND(IFERROR(R101*S101," "),2)</f>
        <v>0</v>
      </c>
      <c r="V101" s="19">
        <f>INDEX(Input!$C$22:$BJ$26,MATCH('Residential Bills_Yr 2_6 Units'!$A101,Input!$A$22:$A$26,0),MATCH('Residential Bills_Yr 2_6 Units'!V$95,Input!$C$21:$BJ$21,0))</f>
        <v>0.91800000000000004</v>
      </c>
      <c r="W101" s="3">
        <f>IF(OR(Input!K196="Tier 4",Input!K196="Tier 5"),IF(('Residential Bills_Yr 2_6 Units'!$B$89-'Residential Bills_Yr 2_6 Units'!W99-'Residential Bills_Yr 2_6 Units'!W100)&gt;Input!K157,Input!K157,('Residential Bills_Yr 2_6 Units'!$B$89-'Residential Bills_Yr 2_6 Units'!W99-'Residential Bills_Yr 2_6 Units'!W100)),('Residential Bills_Yr 2_6 Units'!$B$89-'Residential Bills_Yr 2_6 Units'!W99-'Residential Bills_Yr 2_6 Units'!W100))</f>
        <v>0</v>
      </c>
      <c r="X101" s="15">
        <f>ROUND(IFERROR(V101*W101," "),2)</f>
        <v>0</v>
      </c>
      <c r="Z101" s="19">
        <f>INDEX(Input!$C$22:$BJ$26,MATCH('Residential Bills_Yr 2_6 Units'!$A101,Input!$A$22:$A$26,0),MATCH('Residential Bills_Yr 2_6 Units'!Z$95,Input!$C$21:$BJ$21,0))</f>
        <v>0.91800000000000004</v>
      </c>
      <c r="AA101" s="3">
        <f>IF(OR(Input!L196="Tier 4",Input!L196="Tier 5"),IF(('Residential Bills_Yr 2_6 Units'!$B$89-'Residential Bills_Yr 2_6 Units'!AA99-'Residential Bills_Yr 2_6 Units'!AA100)&gt;Input!L157,Input!L157,('Residential Bills_Yr 2_6 Units'!$B$89-'Residential Bills_Yr 2_6 Units'!AA99-'Residential Bills_Yr 2_6 Units'!AA100)),('Residential Bills_Yr 2_6 Units'!$B$89-'Residential Bills_Yr 2_6 Units'!AA99-'Residential Bills_Yr 2_6 Units'!AA100))</f>
        <v>0</v>
      </c>
      <c r="AB101" s="15">
        <f>ROUND(IFERROR(Z101*AA101," "),2)</f>
        <v>0</v>
      </c>
      <c r="AD101" s="19">
        <f>INDEX(Input!$C$22:$BJ$26,MATCH('Residential Bills_Yr 2_6 Units'!$A101,Input!$A$22:$A$26,0),MATCH('Residential Bills_Yr 2_6 Units'!AD$95,Input!$C$21:$BJ$21,0))</f>
        <v>0.91800000000000004</v>
      </c>
      <c r="AE101" s="3">
        <f>IF(OR(Input!M196="Tier 4",Input!M196="Tier 5"),IF(('Residential Bills_Yr 2_6 Units'!$B$89-'Residential Bills_Yr 2_6 Units'!AE99-'Residential Bills_Yr 2_6 Units'!AE100)&gt;Input!M157,Input!M157,('Residential Bills_Yr 2_6 Units'!$B$89-'Residential Bills_Yr 2_6 Units'!AE99-'Residential Bills_Yr 2_6 Units'!AE100)),('Residential Bills_Yr 2_6 Units'!$B$89-'Residential Bills_Yr 2_6 Units'!AE99-'Residential Bills_Yr 2_6 Units'!AE100))</f>
        <v>0</v>
      </c>
      <c r="AF101" s="15">
        <f>ROUND(IFERROR(AD101*AE101," "),2)</f>
        <v>0</v>
      </c>
      <c r="AH101" s="19">
        <f>INDEX(Input!$C$22:$BJ$26,MATCH('Residential Bills_Yr 2_6 Units'!$A101,Input!$A$22:$A$26,0),MATCH('Residential Bills_Yr 2_6 Units'!AH$95,Input!$C$21:$BJ$21,0))</f>
        <v>0.91800000000000004</v>
      </c>
      <c r="AI101" s="3">
        <f>IF(OR(Input!N196="Tier 4",Input!N196="Tier 5"),IF(('Residential Bills_Yr 2_6 Units'!$B$89-'Residential Bills_Yr 2_6 Units'!AI99-'Residential Bills_Yr 2_6 Units'!AI100)&gt;Input!N157,Input!N157,('Residential Bills_Yr 2_6 Units'!$B$89-'Residential Bills_Yr 2_6 Units'!AI99-'Residential Bills_Yr 2_6 Units'!AI100)),('Residential Bills_Yr 2_6 Units'!$B$89-'Residential Bills_Yr 2_6 Units'!AI99-'Residential Bills_Yr 2_6 Units'!AI100))</f>
        <v>0</v>
      </c>
      <c r="AJ101" s="15">
        <f>ROUND(IFERROR(AH101*AI101," "),2)</f>
        <v>0</v>
      </c>
      <c r="AL101" s="19">
        <f>INDEX(Input!$C$22:$BJ$26,MATCH('Residential Bills_Yr 2_6 Units'!$A101,Input!$A$22:$A$26,0),MATCH('Residential Bills_Yr 2_6 Units'!AL$95,Input!$C$21:$BJ$21,0))</f>
        <v>0.91800000000000004</v>
      </c>
      <c r="AM101" s="3">
        <f>IF(OR(Input!O196="Tier 4",Input!O196="Tier 5"),IF(('Residential Bills_Yr 2_6 Units'!$B$89-'Residential Bills_Yr 2_6 Units'!AM99-'Residential Bills_Yr 2_6 Units'!AM100)&gt;Input!O157,Input!O157,('Residential Bills_Yr 2_6 Units'!$B$89-'Residential Bills_Yr 2_6 Units'!AM99-'Residential Bills_Yr 2_6 Units'!AM100)),('Residential Bills_Yr 2_6 Units'!$B$89-'Residential Bills_Yr 2_6 Units'!AM99-'Residential Bills_Yr 2_6 Units'!AM100))</f>
        <v>0</v>
      </c>
      <c r="AN101" s="15">
        <f>ROUND(IFERROR(AL101*AM101," "),2)</f>
        <v>0</v>
      </c>
      <c r="AP101" s="19">
        <f>INDEX(Input!$C$22:$BJ$26,MATCH('Residential Bills_Yr 2_6 Units'!$A101,Input!$A$22:$A$26,0),MATCH('Residential Bills_Yr 2_6 Units'!AP$95,Input!$C$21:$BJ$21,0))</f>
        <v>0.91800000000000004</v>
      </c>
      <c r="AQ101" s="3">
        <f>IF(OR(Input!P196="Tier 4",Input!P196="Tier 5"),IF(('Residential Bills_Yr 2_6 Units'!$B$89-'Residential Bills_Yr 2_6 Units'!AQ99-'Residential Bills_Yr 2_6 Units'!AQ100)&gt;Input!P157,Input!P157,('Residential Bills_Yr 2_6 Units'!$B$89-'Residential Bills_Yr 2_6 Units'!AQ99-'Residential Bills_Yr 2_6 Units'!AQ100)),('Residential Bills_Yr 2_6 Units'!$B$89-'Residential Bills_Yr 2_6 Units'!AQ99-'Residential Bills_Yr 2_6 Units'!AQ100))</f>
        <v>0</v>
      </c>
      <c r="AR101" s="15">
        <f>ROUND(IFERROR(AP101*AQ101," "),2)</f>
        <v>0</v>
      </c>
      <c r="AS101" s="7"/>
      <c r="AT101" s="19">
        <f>INDEX(Input!$C$22:$BJ$26,MATCH('Residential Bills_Yr 2_6 Units'!$A101,Input!$A$22:$A$26,0),MATCH('Residential Bills_Yr 2_6 Units'!AT$95,Input!$C$21:$BJ$21,0))</f>
        <v>0.91800000000000004</v>
      </c>
      <c r="AU101" s="3">
        <f>IF(OR(Input!Q196="Tier 4",Input!Q196="Tier 5"),IF(('Residential Bills_Yr 2_6 Units'!$B$89-'Residential Bills_Yr 2_6 Units'!AU99-'Residential Bills_Yr 2_6 Units'!AU100)&gt;Input!Q157,Input!Q157,('Residential Bills_Yr 2_6 Units'!$B$89-'Residential Bills_Yr 2_6 Units'!AU99-'Residential Bills_Yr 2_6 Units'!AU100)),('Residential Bills_Yr 2_6 Units'!$B$89-'Residential Bills_Yr 2_6 Units'!AU99-'Residential Bills_Yr 2_6 Units'!AU100))</f>
        <v>0</v>
      </c>
      <c r="AV101" s="15">
        <f>ROUND(IFERROR(AT101*AU101," "),2)</f>
        <v>0</v>
      </c>
    </row>
    <row r="102" spans="1:48" ht="14.65" customHeight="1" x14ac:dyDescent="0.25">
      <c r="A102" t="str">
        <f>A20</f>
        <v>Tier 4</v>
      </c>
      <c r="B102" s="19">
        <f>INDEX(Input!$C$22:$BJ$26,MATCH('Residential Bills_Yr 2_6 Units'!$A102,Input!$A$22:$A$26,0),MATCH('Residential Bills_Yr 2_6 Units'!B$95,Input!$C$21:$BJ$21,0))</f>
        <v>1.0355000000000001</v>
      </c>
      <c r="C102" s="3" t="str">
        <f>IF(Input!F196="Tier 4",($B$89-C99-C100-C101),IF(Input!F196="Tier 5",IF(('Residential Bills_Yr 2_6 Units'!$B$89-'Residential Bills_Yr 2_6 Units'!C99-'Residential Bills_Yr 2_6 Units'!C100-'Residential Bills_Yr 2_6 Units'!C101)&gt;Input!F201,Input!F201,('Residential Bills_Yr 2_6 Units'!$B$89-'Residential Bills_Yr 2_6 Units'!C99-'Residential Bills_Yr 2_6 Units'!C100-'Residential Bills_Yr 2_6 Units'!C101))," "))</f>
        <v xml:space="preserve"> </v>
      </c>
      <c r="D102" s="15" t="str">
        <f t="shared" ref="D102:D103" si="60">IFERROR(B102*C102," ")</f>
        <v xml:space="preserve"> </v>
      </c>
      <c r="F102" s="19">
        <f>INDEX(Input!$C$22:$BJ$26,MATCH('Residential Bills_Yr 2_6 Units'!$A102,Input!$A$22:$A$26,0),MATCH('Residential Bills_Yr 2_6 Units'!F$95,Input!$C$21:$BJ$21,0))</f>
        <v>1.0355000000000001</v>
      </c>
      <c r="G102" s="3" t="str">
        <f>IF(Input!G196="Tier 4",($B$89-G99-G100-G101),IF(Input!G196="Tier 5",IF(('Residential Bills_Yr 2_6 Units'!$B$89-'Residential Bills_Yr 2_6 Units'!G99-'Residential Bills_Yr 2_6 Units'!G100-'Residential Bills_Yr 2_6 Units'!G101)&gt;Input!G201,Input!G201,('Residential Bills_Yr 2_6 Units'!$B$89-'Residential Bills_Yr 2_6 Units'!G99-'Residential Bills_Yr 2_6 Units'!G100-'Residential Bills_Yr 2_6 Units'!G101))," "))</f>
        <v xml:space="preserve"> </v>
      </c>
      <c r="H102" s="15" t="str">
        <f t="shared" ref="H102:H103" si="61">IFERROR(F102*G102," ")</f>
        <v xml:space="preserve"> </v>
      </c>
      <c r="J102" s="19">
        <f>INDEX(Input!$C$22:$BJ$26,MATCH('Residential Bills_Yr 2_6 Units'!$A102,Input!$A$22:$A$26,0),MATCH('Residential Bills_Yr 2_6 Units'!J$95,Input!$C$21:$BJ$21,0))</f>
        <v>1.0355000000000001</v>
      </c>
      <c r="K102" s="3" t="str">
        <f>IF(Input!H196="Tier 4",($B$89-K99-K100-K101),IF(Input!H196="Tier 5",IF(('Residential Bills_Yr 2_6 Units'!$B$89-'Residential Bills_Yr 2_6 Units'!K99-'Residential Bills_Yr 2_6 Units'!K100-'Residential Bills_Yr 2_6 Units'!K101)&gt;Input!H201,Input!H201,('Residential Bills_Yr 2_6 Units'!$B$89-'Residential Bills_Yr 2_6 Units'!K99-'Residential Bills_Yr 2_6 Units'!K100-'Residential Bills_Yr 2_6 Units'!K101))," "))</f>
        <v xml:space="preserve"> </v>
      </c>
      <c r="L102" s="15" t="str">
        <f t="shared" ref="L102:L103" si="62">IFERROR(J102*K102," ")</f>
        <v xml:space="preserve"> </v>
      </c>
      <c r="N102" s="19">
        <f>INDEX(Input!$C$22:$BJ$26,MATCH('Residential Bills_Yr 2_6 Units'!$A102,Input!$A$22:$A$26,0),MATCH('Residential Bills_Yr 2_6 Units'!N$95,Input!$C$21:$BJ$21,0))</f>
        <v>1.0355000000000001</v>
      </c>
      <c r="O102" s="3" t="str">
        <f>IF(Input!I196="Tier 4",($B$89-O99-O100-O101),IF(Input!I196="Tier 5",IF(('Residential Bills_Yr 2_6 Units'!$B$89-'Residential Bills_Yr 2_6 Units'!O99-'Residential Bills_Yr 2_6 Units'!O100-'Residential Bills_Yr 2_6 Units'!O101)&gt;Input!I201,Input!I201,('Residential Bills_Yr 2_6 Units'!$B$89-'Residential Bills_Yr 2_6 Units'!O99-'Residential Bills_Yr 2_6 Units'!O100-'Residential Bills_Yr 2_6 Units'!O101))," "))</f>
        <v xml:space="preserve"> </v>
      </c>
      <c r="P102" s="15" t="str">
        <f t="shared" ref="P102:P103" si="63">IFERROR(N102*O102," ")</f>
        <v xml:space="preserve"> </v>
      </c>
      <c r="R102" s="19">
        <f>INDEX(Input!$C$22:$BJ$26,MATCH('Residential Bills_Yr 2_6 Units'!$A102,Input!$A$22:$A$26,0),MATCH('Residential Bills_Yr 2_6 Units'!R$95,Input!$C$21:$BJ$21,0))</f>
        <v>1.0355000000000001</v>
      </c>
      <c r="S102" s="3" t="str">
        <f>IF(Input!J196="Tier 4",($B$89-S99-S100-S101),IF(Input!J196="Tier 5",IF(('Residential Bills_Yr 2_6 Units'!$B$89-'Residential Bills_Yr 2_6 Units'!S99-'Residential Bills_Yr 2_6 Units'!S100-'Residential Bills_Yr 2_6 Units'!S101)&gt;Input!J201,Input!J201,('Residential Bills_Yr 2_6 Units'!$B$89-'Residential Bills_Yr 2_6 Units'!S99-'Residential Bills_Yr 2_6 Units'!S100-'Residential Bills_Yr 2_6 Units'!S101))," "))</f>
        <v xml:space="preserve"> </v>
      </c>
      <c r="T102" s="15" t="str">
        <f t="shared" ref="T102:T103" si="64">IFERROR(R102*S102," ")</f>
        <v xml:space="preserve"> </v>
      </c>
      <c r="V102" s="19">
        <f>INDEX(Input!$C$22:$BJ$26,MATCH('Residential Bills_Yr 2_6 Units'!$A102,Input!$A$22:$A$26,0),MATCH('Residential Bills_Yr 2_6 Units'!V$95,Input!$C$21:$BJ$21,0))</f>
        <v>1.0355000000000001</v>
      </c>
      <c r="W102" s="3" t="str">
        <f>IF(Input!K196="Tier 4",($B$89-W99-W100-W101),IF(Input!K196="Tier 5",IF(('Residential Bills_Yr 2_6 Units'!$B$89-'Residential Bills_Yr 2_6 Units'!W99-'Residential Bills_Yr 2_6 Units'!W100-'Residential Bills_Yr 2_6 Units'!W101)&gt;Input!K201,Input!K201,('Residential Bills_Yr 2_6 Units'!$B$89-'Residential Bills_Yr 2_6 Units'!W99-'Residential Bills_Yr 2_6 Units'!W100-'Residential Bills_Yr 2_6 Units'!W101))," "))</f>
        <v xml:space="preserve"> </v>
      </c>
      <c r="X102" s="15" t="str">
        <f t="shared" ref="X102:X103" si="65">IFERROR(V102*W102," ")</f>
        <v xml:space="preserve"> </v>
      </c>
      <c r="Z102" s="19">
        <f>INDEX(Input!$C$22:$BJ$26,MATCH('Residential Bills_Yr 2_6 Units'!$A102,Input!$A$22:$A$26,0),MATCH('Residential Bills_Yr 2_6 Units'!Z$95,Input!$C$21:$BJ$21,0))</f>
        <v>1.0355000000000001</v>
      </c>
      <c r="AA102" s="3" t="str">
        <f>IF(Input!L196="Tier 4",($B$89-AA99-AA100-AA101),IF(Input!L196="Tier 5",IF(('Residential Bills_Yr 2_6 Units'!$B$89-'Residential Bills_Yr 2_6 Units'!AA99-'Residential Bills_Yr 2_6 Units'!AA100-'Residential Bills_Yr 2_6 Units'!AA101)&gt;Input!L201,Input!L201,('Residential Bills_Yr 2_6 Units'!$B$89-'Residential Bills_Yr 2_6 Units'!AA99-'Residential Bills_Yr 2_6 Units'!AA100-'Residential Bills_Yr 2_6 Units'!AA101))," "))</f>
        <v xml:space="preserve"> </v>
      </c>
      <c r="AB102" s="15" t="str">
        <f t="shared" ref="AB102:AB103" si="66">IFERROR(Z102*AA102," ")</f>
        <v xml:space="preserve"> </v>
      </c>
      <c r="AD102" s="19">
        <f>INDEX(Input!$C$22:$BJ$26,MATCH('Residential Bills_Yr 2_6 Units'!$A102,Input!$A$22:$A$26,0),MATCH('Residential Bills_Yr 2_6 Units'!AD$95,Input!$C$21:$BJ$21,0))</f>
        <v>1.0355000000000001</v>
      </c>
      <c r="AE102" s="3" t="str">
        <f>IF(Input!M196="Tier 4",($B$89-AE99-AE100-AE101),IF(Input!M196="Tier 5",IF(('Residential Bills_Yr 2_6 Units'!$B$89-'Residential Bills_Yr 2_6 Units'!AE99-'Residential Bills_Yr 2_6 Units'!AE100-'Residential Bills_Yr 2_6 Units'!AE101)&gt;Input!M201,Input!M201,('Residential Bills_Yr 2_6 Units'!$B$89-'Residential Bills_Yr 2_6 Units'!AE99-'Residential Bills_Yr 2_6 Units'!AE100-'Residential Bills_Yr 2_6 Units'!AE101))," "))</f>
        <v xml:space="preserve"> </v>
      </c>
      <c r="AF102" s="15" t="str">
        <f t="shared" ref="AF102:AF103" si="67">IFERROR(AD102*AE102," ")</f>
        <v xml:space="preserve"> </v>
      </c>
      <c r="AH102" s="19">
        <f>INDEX(Input!$C$22:$BJ$26,MATCH('Residential Bills_Yr 2_6 Units'!$A102,Input!$A$22:$A$26,0),MATCH('Residential Bills_Yr 2_6 Units'!AH$95,Input!$C$21:$BJ$21,0))</f>
        <v>1.0355000000000001</v>
      </c>
      <c r="AI102" s="3" t="str">
        <f>IF(Input!N196="Tier 4",($B$89-AI99-AI100-AI101),IF(Input!N196="Tier 5",IF(('Residential Bills_Yr 2_6 Units'!$B$89-'Residential Bills_Yr 2_6 Units'!AI99-'Residential Bills_Yr 2_6 Units'!AI100-'Residential Bills_Yr 2_6 Units'!AI101)&gt;Input!N201,Input!N201,('Residential Bills_Yr 2_6 Units'!$B$89-'Residential Bills_Yr 2_6 Units'!AI99-'Residential Bills_Yr 2_6 Units'!AI100-'Residential Bills_Yr 2_6 Units'!AI101))," "))</f>
        <v xml:space="preserve"> </v>
      </c>
      <c r="AJ102" s="15" t="str">
        <f t="shared" ref="AJ102:AJ103" si="68">IFERROR(AH102*AI102," ")</f>
        <v xml:space="preserve"> </v>
      </c>
      <c r="AL102" s="19">
        <f>INDEX(Input!$C$22:$BJ$26,MATCH('Residential Bills_Yr 2_6 Units'!$A102,Input!$A$22:$A$26,0),MATCH('Residential Bills_Yr 2_6 Units'!AL$95,Input!$C$21:$BJ$21,0))</f>
        <v>1.0355000000000001</v>
      </c>
      <c r="AM102" s="3" t="str">
        <f>IF(Input!O196="Tier 4",($B$89-AM99-AM100-AM101),IF(Input!O196="Tier 5",IF(('Residential Bills_Yr 2_6 Units'!$B$89-'Residential Bills_Yr 2_6 Units'!AM99-'Residential Bills_Yr 2_6 Units'!AM100-'Residential Bills_Yr 2_6 Units'!AM101)&gt;Input!O201,Input!O201,('Residential Bills_Yr 2_6 Units'!$B$89-'Residential Bills_Yr 2_6 Units'!AM99-'Residential Bills_Yr 2_6 Units'!AM100-'Residential Bills_Yr 2_6 Units'!AM101))," "))</f>
        <v xml:space="preserve"> </v>
      </c>
      <c r="AN102" s="15" t="str">
        <f t="shared" ref="AN102:AN103" si="69">IFERROR(AL102*AM102," ")</f>
        <v xml:space="preserve"> </v>
      </c>
      <c r="AP102" s="19">
        <f>INDEX(Input!$C$22:$BJ$26,MATCH('Residential Bills_Yr 2_6 Units'!$A102,Input!$A$22:$A$26,0),MATCH('Residential Bills_Yr 2_6 Units'!AP$95,Input!$C$21:$BJ$21,0))</f>
        <v>1.0355000000000001</v>
      </c>
      <c r="AQ102" s="3" t="str">
        <f>IF(Input!P196="Tier 4",($B$89-AQ99-AQ100-AQ101),IF(Input!P196="Tier 5",IF(('Residential Bills_Yr 2_6 Units'!$B$89-'Residential Bills_Yr 2_6 Units'!AQ99-'Residential Bills_Yr 2_6 Units'!AQ100-'Residential Bills_Yr 2_6 Units'!AQ101)&gt;Input!P201,Input!P201,('Residential Bills_Yr 2_6 Units'!$B$89-'Residential Bills_Yr 2_6 Units'!AQ99-'Residential Bills_Yr 2_6 Units'!AQ100-'Residential Bills_Yr 2_6 Units'!AQ101))," "))</f>
        <v xml:space="preserve"> </v>
      </c>
      <c r="AR102" s="15" t="str">
        <f t="shared" ref="AR102:AR103" si="70">IFERROR(AP102*AQ102," ")</f>
        <v xml:space="preserve"> </v>
      </c>
      <c r="AS102" s="7"/>
      <c r="AT102" s="19">
        <f>INDEX(Input!$C$22:$BJ$26,MATCH('Residential Bills_Yr 2_6 Units'!$A102,Input!$A$22:$A$26,0),MATCH('Residential Bills_Yr 2_6 Units'!AT$95,Input!$C$21:$BJ$21,0))</f>
        <v>1.0355000000000001</v>
      </c>
      <c r="AU102" s="3" t="str">
        <f>IF(Input!Q196="Tier 4",($B$89-AU99-AU100-AU101),IF(Input!Q196="Tier 5",IF(('Residential Bills_Yr 2_6 Units'!$B$89-'Residential Bills_Yr 2_6 Units'!AU99-'Residential Bills_Yr 2_6 Units'!AU100-'Residential Bills_Yr 2_6 Units'!AU101)&gt;Input!Q201,Input!Q201,('Residential Bills_Yr 2_6 Units'!$B$89-'Residential Bills_Yr 2_6 Units'!AU99-'Residential Bills_Yr 2_6 Units'!AU100-'Residential Bills_Yr 2_6 Units'!AU101))," "))</f>
        <v xml:space="preserve"> </v>
      </c>
      <c r="AV102" s="15" t="str">
        <f t="shared" ref="AV102:AV103" si="71">IFERROR(AT102*AU102," ")</f>
        <v xml:space="preserve"> </v>
      </c>
    </row>
    <row r="103" spans="1:48" ht="14.65" customHeight="1" x14ac:dyDescent="0.25">
      <c r="A103" t="str">
        <f>A21</f>
        <v>Tier 5</v>
      </c>
      <c r="B103" s="19">
        <f>INDEX(Input!$C$22:$BJ$26,MATCH('Residential Bills_Yr 2_6 Units'!$A103,Input!$A$22:$A$26,0),MATCH('Residential Bills_Yr 2_6 Units'!B$95,Input!$C$21:$BJ$21,0))</f>
        <v>0</v>
      </c>
      <c r="C103" s="3" t="str">
        <f>IF(Input!F196="Tier 5",('Residential Bills_Yr 2_6 Units'!$B$89-'Residential Bills_Yr 2_6 Units'!C99-'Residential Bills_Yr 2_6 Units'!C100-'Residential Bills_Yr 2_6 Units'!C101-'Residential Bills_Yr 2_6 Units'!C102)," ")</f>
        <v xml:space="preserve"> </v>
      </c>
      <c r="D103" s="15" t="str">
        <f t="shared" si="60"/>
        <v xml:space="preserve"> </v>
      </c>
      <c r="F103" s="19">
        <f>INDEX(Input!$C$22:$BJ$26,MATCH('Residential Bills_Yr 2_6 Units'!$A103,Input!$A$22:$A$26,0),MATCH('Residential Bills_Yr 2_6 Units'!F$95,Input!$C$21:$BJ$21,0))</f>
        <v>0</v>
      </c>
      <c r="G103" s="3" t="str">
        <f>IF(Input!G196="Tier 5",('Residential Bills_Yr 2_6 Units'!$B$89-'Residential Bills_Yr 2_6 Units'!G99-'Residential Bills_Yr 2_6 Units'!G100-'Residential Bills_Yr 2_6 Units'!G101-'Residential Bills_Yr 2_6 Units'!G102)," ")</f>
        <v xml:space="preserve"> </v>
      </c>
      <c r="H103" s="15" t="str">
        <f t="shared" si="61"/>
        <v xml:space="preserve"> </v>
      </c>
      <c r="J103" s="19">
        <f>INDEX(Input!$C$22:$BJ$26,MATCH('Residential Bills_Yr 2_6 Units'!$A103,Input!$A$22:$A$26,0),MATCH('Residential Bills_Yr 2_6 Units'!J$95,Input!$C$21:$BJ$21,0))</f>
        <v>0</v>
      </c>
      <c r="K103" s="3" t="str">
        <f>IF(Input!H196="Tier 5",('Residential Bills_Yr 2_6 Units'!$B$89-'Residential Bills_Yr 2_6 Units'!K$17-'Residential Bills_Yr 2_6 Units'!K$18-'Residential Bills_Yr 2_6 Units'!K$19-'Residential Bills_Yr 2_6 Units'!K$20)," ")</f>
        <v xml:space="preserve"> </v>
      </c>
      <c r="L103" s="15" t="str">
        <f t="shared" si="62"/>
        <v xml:space="preserve"> </v>
      </c>
      <c r="N103" s="19">
        <f>INDEX(Input!$C$22:$BJ$26,MATCH('Residential Bills_Yr 2_6 Units'!$A103,Input!$A$22:$A$26,0),MATCH('Residential Bills_Yr 2_6 Units'!N$95,Input!$C$21:$BJ$21,0))</f>
        <v>0</v>
      </c>
      <c r="O103" s="3" t="str">
        <f>IF(Input!I196="Tier 5",('Residential Bills_Yr 2_6 Units'!$B$89-'Residential Bills_Yr 2_6 Units'!O$17-'Residential Bills_Yr 2_6 Units'!O$18-'Residential Bills_Yr 2_6 Units'!O$19-'Residential Bills_Yr 2_6 Units'!O$20)," ")</f>
        <v xml:space="preserve"> </v>
      </c>
      <c r="P103" s="15" t="str">
        <f t="shared" si="63"/>
        <v xml:space="preserve"> </v>
      </c>
      <c r="R103" s="19">
        <f>INDEX(Input!$C$22:$BJ$26,MATCH('Residential Bills_Yr 2_6 Units'!$A103,Input!$A$22:$A$26,0),MATCH('Residential Bills_Yr 2_6 Units'!R$95,Input!$C$21:$BJ$21,0))</f>
        <v>0</v>
      </c>
      <c r="S103" s="3" t="str">
        <f>IF(Input!J196="Tier 5",('Residential Bills_Yr 2_6 Units'!$B$89-'Residential Bills_Yr 2_6 Units'!S$17-'Residential Bills_Yr 2_6 Units'!S$18-'Residential Bills_Yr 2_6 Units'!S$19-'Residential Bills_Yr 2_6 Units'!S$20)," ")</f>
        <v xml:space="preserve"> </v>
      </c>
      <c r="T103" s="15" t="str">
        <f t="shared" si="64"/>
        <v xml:space="preserve"> </v>
      </c>
      <c r="V103" s="19">
        <f>INDEX(Input!$C$22:$BJ$26,MATCH('Residential Bills_Yr 2_6 Units'!$A103,Input!$A$22:$A$26,0),MATCH('Residential Bills_Yr 2_6 Units'!V$95,Input!$C$21:$BJ$21,0))</f>
        <v>0</v>
      </c>
      <c r="W103" s="3" t="str">
        <f>IF(Input!K196="Tier 5",('Residential Bills_Yr 2_6 Units'!$B$89-'Residential Bills_Yr 2_6 Units'!W$17-'Residential Bills_Yr 2_6 Units'!W$18-'Residential Bills_Yr 2_6 Units'!W$19-'Residential Bills_Yr 2_6 Units'!W$20)," ")</f>
        <v xml:space="preserve"> </v>
      </c>
      <c r="X103" s="15" t="str">
        <f t="shared" si="65"/>
        <v xml:space="preserve"> </v>
      </c>
      <c r="Z103" s="19">
        <f>INDEX(Input!$C$22:$BJ$26,MATCH('Residential Bills_Yr 2_6 Units'!$A103,Input!$A$22:$A$26,0),MATCH('Residential Bills_Yr 2_6 Units'!Z$95,Input!$C$21:$BJ$21,0))</f>
        <v>0</v>
      </c>
      <c r="AA103" s="3" t="str">
        <f>IF(Input!L196="Tier 5",('Residential Bills_Yr 2_6 Units'!$B$89-'Residential Bills_Yr 2_6 Units'!AA$17-'Residential Bills_Yr 2_6 Units'!AA$18-'Residential Bills_Yr 2_6 Units'!AA$19-'Residential Bills_Yr 2_6 Units'!AA$20)," ")</f>
        <v xml:space="preserve"> </v>
      </c>
      <c r="AB103" s="15" t="str">
        <f t="shared" si="66"/>
        <v xml:space="preserve"> </v>
      </c>
      <c r="AD103" s="19">
        <f>INDEX(Input!$C$22:$BJ$26,MATCH('Residential Bills_Yr 2_6 Units'!$A103,Input!$A$22:$A$26,0),MATCH('Residential Bills_Yr 2_6 Units'!AD$95,Input!$C$21:$BJ$21,0))</f>
        <v>0</v>
      </c>
      <c r="AE103" s="3" t="str">
        <f>IF(Input!M196="Tier 5",('Residential Bills_Yr 2_6 Units'!$B$89-'Residential Bills_Yr 2_6 Units'!AE$17-'Residential Bills_Yr 2_6 Units'!AE$18-'Residential Bills_Yr 2_6 Units'!AE$19-'Residential Bills_Yr 2_6 Units'!AE$20)," ")</f>
        <v xml:space="preserve"> </v>
      </c>
      <c r="AF103" s="15" t="str">
        <f t="shared" si="67"/>
        <v xml:space="preserve"> </v>
      </c>
      <c r="AH103" s="19">
        <f>INDEX(Input!$C$22:$BJ$26,MATCH('Residential Bills_Yr 2_6 Units'!$A103,Input!$A$22:$A$26,0),MATCH('Residential Bills_Yr 2_6 Units'!AH$95,Input!$C$21:$BJ$21,0))</f>
        <v>0</v>
      </c>
      <c r="AI103" s="3" t="str">
        <f>IF(Input!N196="Tier 5",('Residential Bills_Yr 2_6 Units'!$B$89-'Residential Bills_Yr 2_6 Units'!AI$17-'Residential Bills_Yr 2_6 Units'!AI$18-'Residential Bills_Yr 2_6 Units'!AI$19-'Residential Bills_Yr 2_6 Units'!AI$20)," ")</f>
        <v xml:space="preserve"> </v>
      </c>
      <c r="AJ103" s="15" t="str">
        <f t="shared" si="68"/>
        <v xml:space="preserve"> </v>
      </c>
      <c r="AL103" s="19">
        <f>INDEX(Input!$C$22:$BJ$26,MATCH('Residential Bills_Yr 2_6 Units'!$A103,Input!$A$22:$A$26,0),MATCH('Residential Bills_Yr 2_6 Units'!AL$95,Input!$C$21:$BJ$21,0))</f>
        <v>0</v>
      </c>
      <c r="AM103" s="3" t="str">
        <f>IF(Input!O196="Tier 5",('Residential Bills_Yr 2_6 Units'!$B$89-'Residential Bills_Yr 2_6 Units'!AM$17-'Residential Bills_Yr 2_6 Units'!AM$18-'Residential Bills_Yr 2_6 Units'!AM$19-'Residential Bills_Yr 2_6 Units'!AM$20)," ")</f>
        <v xml:space="preserve"> </v>
      </c>
      <c r="AN103" s="15" t="str">
        <f t="shared" si="69"/>
        <v xml:space="preserve"> </v>
      </c>
      <c r="AP103" s="19">
        <f>INDEX(Input!$C$22:$BJ$26,MATCH('Residential Bills_Yr 2_6 Units'!$A103,Input!$A$22:$A$26,0),MATCH('Residential Bills_Yr 2_6 Units'!AP$95,Input!$C$21:$BJ$21,0))</f>
        <v>0</v>
      </c>
      <c r="AQ103" s="3" t="str">
        <f>IF(Input!P196="Tier 5",('Residential Bills_Yr 2_6 Units'!$B$89-'Residential Bills_Yr 2_6 Units'!AQ$17-'Residential Bills_Yr 2_6 Units'!AQ$18-'Residential Bills_Yr 2_6 Units'!AQ$19-'Residential Bills_Yr 2_6 Units'!AQ$20)," ")</f>
        <v xml:space="preserve"> </v>
      </c>
      <c r="AR103" s="15" t="str">
        <f t="shared" si="70"/>
        <v xml:space="preserve"> </v>
      </c>
      <c r="AS103" s="7"/>
      <c r="AT103" s="19">
        <f>INDEX(Input!$C$22:$BJ$26,MATCH('Residential Bills_Yr 2_6 Units'!$A103,Input!$A$22:$A$26,0),MATCH('Residential Bills_Yr 2_6 Units'!AT$95,Input!$C$21:$BJ$21,0))</f>
        <v>0</v>
      </c>
      <c r="AU103" s="3" t="str">
        <f>IF(Input!Q196="Tier 5",('Residential Bills_Yr 2_6 Units'!$B$89-'Residential Bills_Yr 2_6 Units'!AU$17-'Residential Bills_Yr 2_6 Units'!AU$18-'Residential Bills_Yr 2_6 Units'!AU$19-'Residential Bills_Yr 2_6 Units'!AU$20)," ")</f>
        <v xml:space="preserve"> </v>
      </c>
      <c r="AV103" s="15" t="str">
        <f t="shared" si="71"/>
        <v xml:space="preserve"> </v>
      </c>
    </row>
    <row r="104" spans="1:48" x14ac:dyDescent="0.25">
      <c r="A104" t="s">
        <v>25</v>
      </c>
      <c r="B104" s="14"/>
      <c r="C104" s="3">
        <f>SUM(C99:C103)</f>
        <v>44.9</v>
      </c>
      <c r="D104" s="20">
        <f>SUM(D99:D103)+D96</f>
        <v>57.39</v>
      </c>
      <c r="F104" s="14"/>
      <c r="G104" s="3">
        <f>SUM(G99:G103)</f>
        <v>44.9</v>
      </c>
      <c r="H104" s="20">
        <f>SUM(H99:H103)+H96</f>
        <v>57.39</v>
      </c>
      <c r="J104" s="14"/>
      <c r="K104" s="3">
        <f>SUM(K99:K103)</f>
        <v>44.9</v>
      </c>
      <c r="L104" s="20">
        <f>SUM(L99:L103)+L96</f>
        <v>57.39</v>
      </c>
      <c r="N104" s="14"/>
      <c r="O104" s="3">
        <f>SUM(O99:O103)</f>
        <v>44.9</v>
      </c>
      <c r="P104" s="20">
        <f>SUM(P99:P103)+P96</f>
        <v>57.39</v>
      </c>
      <c r="R104" s="14"/>
      <c r="S104" s="3">
        <f>SUM(S99:S103)</f>
        <v>44.9</v>
      </c>
      <c r="T104" s="20">
        <f>SUM(T99:T103)+T96</f>
        <v>57.39</v>
      </c>
      <c r="V104" s="14"/>
      <c r="W104" s="3">
        <f>SUM(W99:W103)</f>
        <v>44.9</v>
      </c>
      <c r="X104" s="20">
        <f>SUM(X99:X103)+X96</f>
        <v>57.39</v>
      </c>
      <c r="Z104" s="14"/>
      <c r="AA104" s="3">
        <f>SUM(AA99:AA103)</f>
        <v>44.9</v>
      </c>
      <c r="AB104" s="20">
        <f>SUM(AB99:AB103)+AB96</f>
        <v>57.39</v>
      </c>
      <c r="AD104" s="14"/>
      <c r="AE104" s="3">
        <f>SUM(AE99:AE103)</f>
        <v>44.9</v>
      </c>
      <c r="AF104" s="20">
        <f>SUM(AF99:AF103)+AF96</f>
        <v>57.39</v>
      </c>
      <c r="AH104" s="14"/>
      <c r="AI104" s="3">
        <f>SUM(AI99:AI103)</f>
        <v>44.9</v>
      </c>
      <c r="AJ104" s="20">
        <f>SUM(AJ99:AJ103)+AJ96</f>
        <v>57.39</v>
      </c>
      <c r="AL104" s="14"/>
      <c r="AM104" s="3">
        <f>SUM(AM99:AM103)</f>
        <v>44.9</v>
      </c>
      <c r="AN104" s="20">
        <f>SUM(AN99:AN103)+AN96</f>
        <v>57.39</v>
      </c>
      <c r="AP104" s="14"/>
      <c r="AQ104" s="3">
        <f>SUM(AQ99:AQ103)</f>
        <v>44.9</v>
      </c>
      <c r="AR104" s="20">
        <f>SUM(AR99:AR103)+AR96</f>
        <v>57.39</v>
      </c>
      <c r="AS104" s="39"/>
      <c r="AT104" s="14"/>
      <c r="AU104" s="3">
        <f>SUM(AU99:AU103)</f>
        <v>44.9</v>
      </c>
      <c r="AV104" s="20">
        <f>SUM(AV99:AV103)+AV96</f>
        <v>57.39</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25">
      <c r="A107" s="30" t="str">
        <f t="shared" ref="A107:A120" si="72">A25</f>
        <v>Consolidated Expense Balancing Account</v>
      </c>
      <c r="B107" s="70">
        <f>INDEX(Input!$C$86:$BJ$98,MATCH($A107,Input!$A$86:$A$98,0),MATCH(B$95,Input!$C$85:$BJ$85,0))</f>
        <v>3.3999999999999998E-3</v>
      </c>
      <c r="C107" s="24">
        <f>IF(VLOOKUP($A107,Input!$A$86:$B$98,2,FALSE)="Percentage",D$104,IF(VLOOKUP($A107,Input!$A$86:$B$98,2,FALSE)="Fixed","Fixed",(C$104)))</f>
        <v>44.9</v>
      </c>
      <c r="D107" s="15">
        <f t="shared" ref="D107:D113" si="73">ROUND(IF(C107="Fixed",B107,(B107*C107)),2)</f>
        <v>0.15</v>
      </c>
      <c r="F107" s="70">
        <f>INDEX(Input!$C$86:$BJ$98,MATCH($A107,Input!$A$86:$A$98,0),MATCH(F$95,Input!$C$85:$BJ$85,0))</f>
        <v>3.3999999999999998E-3</v>
      </c>
      <c r="G107" s="24">
        <f>IF(VLOOKUP($A107,Input!$A$86:$B$98,2,FALSE)="Percentage",H$104,IF(VLOOKUP($A107,Input!$A$86:$B$98,2,FALSE)="Fixed","Fixed",(G$104)))</f>
        <v>44.9</v>
      </c>
      <c r="H107" s="15">
        <f t="shared" ref="H107:H113" si="74">ROUND(IF(G107="Fixed",F107,(F107*G107)),2)</f>
        <v>0.15</v>
      </c>
      <c r="J107" s="70">
        <f>INDEX(Input!$C$86:$BJ$98,MATCH($A107,Input!$A$86:$A$98,0),MATCH(J$95,Input!$C$85:$BJ$85,0))</f>
        <v>0</v>
      </c>
      <c r="K107" s="24">
        <f>IF(VLOOKUP($A107,Input!$A$86:$B$98,2,FALSE)="Percentage",L$104,IF(VLOOKUP($A107,Input!$A$86:$B$98,2,FALSE)="Fixed","Fixed",(K$104)))</f>
        <v>44.9</v>
      </c>
      <c r="L107" s="15">
        <f t="shared" ref="L107:L113" si="75">ROUND(IF(K107="Fixed",J107,(J107*K107)),2)</f>
        <v>0</v>
      </c>
      <c r="N107" s="70">
        <f>INDEX(Input!$C$86:$BJ$98,MATCH($A107,Input!$A$86:$A$98,0),MATCH(N$95,Input!$C$85:$BJ$85,0))</f>
        <v>0</v>
      </c>
      <c r="O107" s="24">
        <f>IF(VLOOKUP($A107,Input!$A$86:$B$98,2,FALSE)="Percentage",P$104,IF(VLOOKUP($A107,Input!$A$86:$B$98,2,FALSE)="Fixed","Fixed",(O$104)))</f>
        <v>44.9</v>
      </c>
      <c r="P107" s="15">
        <f t="shared" ref="P107:P113" si="76">ROUND(IF(O107="Fixed",N107,(N107*O107)),2)</f>
        <v>0</v>
      </c>
      <c r="R107" s="70">
        <f>INDEX(Input!$C$86:$BJ$98,MATCH($A107,Input!$A$86:$A$98,0),MATCH(R$95,Input!$C$85:$BJ$85,0))</f>
        <v>0</v>
      </c>
      <c r="S107" s="24">
        <f>IF(VLOOKUP($A107,Input!$A$86:$B$98,2,FALSE)="Percentage",T$104,IF(VLOOKUP($A107,Input!$A$86:$B$98,2,FALSE)="Fixed","Fixed",(S$104)))</f>
        <v>44.9</v>
      </c>
      <c r="T107" s="15">
        <f t="shared" ref="T107:T113" si="77">ROUND(IF(S107="Fixed",R107,(R107*S107)),2)</f>
        <v>0</v>
      </c>
      <c r="V107" s="70">
        <f>INDEX(Input!$C$86:$BJ$98,MATCH($A107,Input!$A$86:$A$98,0),MATCH(V$95,Input!$C$85:$BJ$85,0))</f>
        <v>0</v>
      </c>
      <c r="W107" s="24">
        <f>IF(VLOOKUP($A107,Input!$A$86:$B$98,2,FALSE)="Percentage",X$104,IF(VLOOKUP($A107,Input!$A$86:$B$98,2,FALSE)="Fixed","Fixed",(W$104)))</f>
        <v>44.9</v>
      </c>
      <c r="X107" s="15">
        <f t="shared" ref="X107:X113" si="78">ROUND(IF(W107="Fixed",V107,(V107*W107)),2)</f>
        <v>0</v>
      </c>
      <c r="Z107" s="70">
        <f>INDEX(Input!$C$86:$BJ$98,MATCH($A107,Input!$A$86:$A$98,0),MATCH(Z$95,Input!$C$85:$BJ$85,0))</f>
        <v>0</v>
      </c>
      <c r="AA107" s="24">
        <f>IF(VLOOKUP($A107,Input!$A$86:$B$98,2,FALSE)="Percentage",AB$104,IF(VLOOKUP($A107,Input!$A$86:$B$98,2,FALSE)="Fixed","Fixed",(AA$104)))</f>
        <v>44.9</v>
      </c>
      <c r="AB107" s="15">
        <f t="shared" ref="AB107:AB113" si="79">ROUND(IF(AA107="Fixed",Z107,(Z107*AA107)),2)</f>
        <v>0</v>
      </c>
      <c r="AD107" s="70">
        <f>INDEX(Input!$C$86:$BJ$98,MATCH($A107,Input!$A$86:$A$98,0),MATCH(AD$95,Input!$C$85:$BJ$85,0))</f>
        <v>0</v>
      </c>
      <c r="AE107" s="24">
        <f>IF(VLOOKUP($A107,Input!$A$86:$B$98,2,FALSE)="Percentage",AF$104,IF(VLOOKUP($A107,Input!$A$86:$B$98,2,FALSE)="Fixed","Fixed",(AE$104)))</f>
        <v>44.9</v>
      </c>
      <c r="AF107" s="15">
        <f t="shared" ref="AF107:AF113" si="80">ROUND(IF(AE107="Fixed",AD107,(AD107*AE107)),2)</f>
        <v>0</v>
      </c>
      <c r="AH107" s="70">
        <f>INDEX(Input!$C$86:$BJ$98,MATCH($A107,Input!$A$86:$A$98,0),MATCH(AH$95,Input!$C$85:$BJ$85,0))</f>
        <v>0</v>
      </c>
      <c r="AI107" s="24">
        <f>IF(VLOOKUP($A107,Input!$A$86:$B$98,2,FALSE)="Percentage",AJ$104,IF(VLOOKUP($A107,Input!$A$86:$B$98,2,FALSE)="Fixed","Fixed",(AI$104)))</f>
        <v>44.9</v>
      </c>
      <c r="AJ107" s="15">
        <f t="shared" ref="AJ107:AJ113" si="81">ROUND(IF(AI107="Fixed",AH107,(AH107*AI107)),2)</f>
        <v>0</v>
      </c>
      <c r="AL107" s="70">
        <f>INDEX(Input!$C$86:$BJ$98,MATCH($A107,Input!$A$86:$A$98,0),MATCH(AL$95,Input!$C$85:$BJ$85,0))</f>
        <v>0</v>
      </c>
      <c r="AM107" s="24">
        <f>IF(VLOOKUP($A107,Input!$A$86:$B$98,2,FALSE)="Percentage",AN$104,IF(VLOOKUP($A107,Input!$A$86:$B$98,2,FALSE)="Fixed","Fixed",(AM$104)))</f>
        <v>44.9</v>
      </c>
      <c r="AN107" s="15">
        <f t="shared" ref="AN107:AN113" si="82">ROUND(IF(AM107="Fixed",AL107,(AL107*AM107)),2)</f>
        <v>0</v>
      </c>
      <c r="AP107" s="70">
        <f>INDEX(Input!$C$86:$BJ$98,MATCH($A107,Input!$A$86:$A$98,0),MATCH(AP$95,Input!$C$85:$BJ$85,0))</f>
        <v>0</v>
      </c>
      <c r="AQ107" s="24">
        <f>IF(VLOOKUP($A107,Input!$A$86:$B$98,2,FALSE)="Percentage",AR$104,IF(VLOOKUP($A107,Input!$A$86:$B$98,2,FALSE)="Fixed","Fixed",(AQ$104)))</f>
        <v>44.9</v>
      </c>
      <c r="AR107" s="15">
        <f t="shared" ref="AR107:AR113" si="83">ROUND(IF(AQ107="Fixed",AP107,(AP107*AQ107)),2)</f>
        <v>0</v>
      </c>
      <c r="AS107" s="7"/>
      <c r="AT107" s="70">
        <f>INDEX(Input!$C$86:$BJ$98,MATCH($A107,Input!$A$86:$A$98,0),MATCH(AT$95,Input!$C$85:$BJ$85,0))</f>
        <v>0</v>
      </c>
      <c r="AU107" s="24">
        <f>IF(VLOOKUP($A107,Input!$A$86:$B$98,2,FALSE)="Percentage",AV$104,IF(VLOOKUP($A107,Input!$A$86:$B$98,2,FALSE)="Fixed","Fixed",(AU$104)))</f>
        <v>44.9</v>
      </c>
      <c r="AV107" s="15">
        <f t="shared" ref="AV107:AV113" si="84">ROUND(IF(AU107="Fixed",AT107,(AT107*AU107)),2)</f>
        <v>0</v>
      </c>
    </row>
    <row r="108" spans="1:48" x14ac:dyDescent="0.25">
      <c r="A108" t="str">
        <f t="shared" si="72"/>
        <v>Customer Assistance Program Surcharge</v>
      </c>
      <c r="B108" s="70">
        <f>IF($B$91="Yes",0,INDEX(Input!$C$33:$BJ$80,MATCH($A108,Input!$A$33:$A$80,0),MATCH(B$95,Input!$C$32:$BJ$32,0)))</f>
        <v>0</v>
      </c>
      <c r="C108" s="24" t="str">
        <f>IF(VLOOKUP($A108,Input!$A$86:$B$133,2,FALSE)="Percentage",D$104,IF(VLOOKUP($A108,Input!$A$86:$B$133,2,FALSE)="Fixed","Fixed",(C$104)))</f>
        <v>Fixed</v>
      </c>
      <c r="D108" s="15">
        <f t="shared" si="73"/>
        <v>0</v>
      </c>
      <c r="F108" s="70">
        <f>IF($B$91="Yes",0,INDEX(Input!$C$33:$BJ$80,MATCH($A108,Input!$A$33:$A$80,0),MATCH(F$95,Input!$C$32:$BJ$32,0)))</f>
        <v>0</v>
      </c>
      <c r="G108" s="24" t="str">
        <f>IF(VLOOKUP($A108,Input!$A$86:$B$133,2,FALSE)="Percentage",H$104,IF(VLOOKUP($A108,Input!$A$86:$B$133,2,FALSE)="Fixed","Fixed",(G$104)))</f>
        <v>Fixed</v>
      </c>
      <c r="H108" s="15">
        <f t="shared" si="74"/>
        <v>0</v>
      </c>
      <c r="J108" s="70">
        <f>IF($B$91="Yes",0,INDEX(Input!$C$33:$BJ$80,MATCH($A108,Input!$A$33:$A$80,0),MATCH(J$95,Input!$C$32:$BJ$32,0)))</f>
        <v>0</v>
      </c>
      <c r="K108" s="24" t="str">
        <f>IF(VLOOKUP($A108,Input!$A$86:$B$133,2,FALSE)="Percentage",L$104,IF(VLOOKUP($A108,Input!$A$86:$B$133,2,FALSE)="Fixed","Fixed",(K$104)))</f>
        <v>Fixed</v>
      </c>
      <c r="L108" s="15">
        <f t="shared" si="75"/>
        <v>0</v>
      </c>
      <c r="N108" s="70">
        <f>IF($B$91="Yes",0,INDEX(Input!$C$33:$BJ$80,MATCH($A108,Input!$A$33:$A$80,0),MATCH(N$95,Input!$C$32:$BJ$32,0)))</f>
        <v>0</v>
      </c>
      <c r="O108" s="24" t="str">
        <f>IF(VLOOKUP($A108,Input!$A$86:$B$133,2,FALSE)="Percentage",P$104,IF(VLOOKUP($A108,Input!$A$86:$B$133,2,FALSE)="Fixed","Fixed",(O$104)))</f>
        <v>Fixed</v>
      </c>
      <c r="P108" s="15">
        <f t="shared" si="76"/>
        <v>0</v>
      </c>
      <c r="R108" s="70">
        <f>IF($B$91="Yes",0,INDEX(Input!$C$33:$BJ$80,MATCH($A108,Input!$A$33:$A$80,0),MATCH(R$95,Input!$C$32:$BJ$32,0)))</f>
        <v>0</v>
      </c>
      <c r="S108" s="24" t="str">
        <f>IF(VLOOKUP($A108,Input!$A$86:$B$133,2,FALSE)="Percentage",T$104,IF(VLOOKUP($A108,Input!$A$86:$B$133,2,FALSE)="Fixed","Fixed",(S$104)))</f>
        <v>Fixed</v>
      </c>
      <c r="T108" s="15">
        <f t="shared" si="77"/>
        <v>0</v>
      </c>
      <c r="V108" s="70">
        <f>IF($B$91="Yes",0,INDEX(Input!$C$33:$BJ$80,MATCH($A108,Input!$A$33:$A$80,0),MATCH(V$95,Input!$C$32:$BJ$32,0)))</f>
        <v>0</v>
      </c>
      <c r="W108" s="24" t="str">
        <f>IF(VLOOKUP($A108,Input!$A$86:$B$133,2,FALSE)="Percentage",X$104,IF(VLOOKUP($A108,Input!$A$86:$B$133,2,FALSE)="Fixed","Fixed",(W$104)))</f>
        <v>Fixed</v>
      </c>
      <c r="X108" s="15">
        <f t="shared" si="78"/>
        <v>0</v>
      </c>
      <c r="Z108" s="70">
        <f>IF($B$91="Yes",0,INDEX(Input!$C$33:$BJ$80,MATCH($A108,Input!$A$33:$A$80,0),MATCH(Z$95,Input!$C$32:$BJ$32,0)))</f>
        <v>0</v>
      </c>
      <c r="AA108" s="24" t="str">
        <f>IF(VLOOKUP($A108,Input!$A$86:$B$133,2,FALSE)="Percentage",AB$104,IF(VLOOKUP($A108,Input!$A$86:$B$133,2,FALSE)="Fixed","Fixed",(AA$104)))</f>
        <v>Fixed</v>
      </c>
      <c r="AB108" s="15">
        <f t="shared" si="79"/>
        <v>0</v>
      </c>
      <c r="AD108" s="70">
        <f>IF($B$91="Yes",0,INDEX(Input!$C$33:$BJ$80,MATCH($A108,Input!$A$33:$A$80,0),MATCH(AD$95,Input!$C$32:$BJ$32,0)))</f>
        <v>0</v>
      </c>
      <c r="AE108" s="24" t="str">
        <f>IF(VLOOKUP($A108,Input!$A$86:$B$133,2,FALSE)="Percentage",AF$104,IF(VLOOKUP($A108,Input!$A$86:$B$133,2,FALSE)="Fixed","Fixed",(AE$104)))</f>
        <v>Fixed</v>
      </c>
      <c r="AF108" s="15">
        <f t="shared" si="80"/>
        <v>0</v>
      </c>
      <c r="AH108" s="70">
        <f>IF($B$91="Yes",0,INDEX(Input!$C$33:$BJ$80,MATCH($A108,Input!$A$33:$A$80,0),MATCH(AH$95,Input!$C$32:$BJ$32,0)))</f>
        <v>0</v>
      </c>
      <c r="AI108" s="24" t="str">
        <f>IF(VLOOKUP($A108,Input!$A$86:$B$133,2,FALSE)="Percentage",AJ$104,IF(VLOOKUP($A108,Input!$A$86:$B$133,2,FALSE)="Fixed","Fixed",(AI$104)))</f>
        <v>Fixed</v>
      </c>
      <c r="AJ108" s="15">
        <f t="shared" si="81"/>
        <v>0</v>
      </c>
      <c r="AL108" s="70">
        <f>IF($B$91="Yes",0,INDEX(Input!$C$33:$BJ$80,MATCH($A108,Input!$A$33:$A$80,0),MATCH(AL$95,Input!$C$32:$BJ$32,0)))</f>
        <v>0</v>
      </c>
      <c r="AM108" s="24" t="str">
        <f>IF(VLOOKUP($A108,Input!$A$86:$B$133,2,FALSE)="Percentage",AN$104,IF(VLOOKUP($A108,Input!$A$86:$B$133,2,FALSE)="Fixed","Fixed",(AM$104)))</f>
        <v>Fixed</v>
      </c>
      <c r="AN108" s="15">
        <f t="shared" si="82"/>
        <v>0</v>
      </c>
      <c r="AP108" s="70">
        <f>IF($B$91="Yes",0,INDEX(Input!$C$33:$BJ$80,MATCH($A108,Input!$A$33:$A$80,0),MATCH(AP$95,Input!$C$32:$BJ$32,0)))</f>
        <v>0</v>
      </c>
      <c r="AQ108" s="24" t="str">
        <f>IF(VLOOKUP($A108,Input!$A$86:$B$133,2,FALSE)="Percentage",AR$104,IF(VLOOKUP($A108,Input!$A$86:$B$133,2,FALSE)="Fixed","Fixed",(AQ$104)))</f>
        <v>Fixed</v>
      </c>
      <c r="AR108" s="15">
        <f t="shared" si="83"/>
        <v>0</v>
      </c>
      <c r="AS108" s="7"/>
      <c r="AT108" s="70">
        <f>IF($B$91="Yes",0,INDEX(Input!$C$33:$BJ$80,MATCH($A108,Input!$A$33:$A$80,0),MATCH(AT$95,Input!$C$32:$BJ$32,0)))</f>
        <v>0</v>
      </c>
      <c r="AU108" s="24" t="str">
        <f>IF(VLOOKUP($A108,Input!$A$86:$B$133,2,FALSE)="Percentage",AV$104,IF(VLOOKUP($A108,Input!$A$86:$B$133,2,FALSE)="Fixed","Fixed",(AU$104)))</f>
        <v>Fixed</v>
      </c>
      <c r="AV108" s="15">
        <f t="shared" si="84"/>
        <v>0</v>
      </c>
    </row>
    <row r="109" spans="1:48" x14ac:dyDescent="0.25">
      <c r="A109" t="str">
        <f t="shared" si="72"/>
        <v>Customer Assistance Program</v>
      </c>
      <c r="B109" s="23">
        <f>IF($B$91="Yes",INDEX(Input!$C$33:$BJ$80,MATCH($A109,Input!$A$33:$A$80,0),MATCH(B$95,Input!$C$32:$BJ$32,0)),0)</f>
        <v>-0.25</v>
      </c>
      <c r="C109" s="24">
        <f>IF(VLOOKUP($A109,Input!$A$86:$B$133,2,FALSE)="Percentage",D$104,IF(VLOOKUP($A109,Input!$A$86:$B$133,2,FALSE)="Fixed","Fixed",(C$104)))</f>
        <v>57.39</v>
      </c>
      <c r="D109" s="15">
        <f t="shared" si="73"/>
        <v>-14.35</v>
      </c>
      <c r="F109" s="23">
        <f>IF($B$91="Yes",INDEX(Input!$C$33:$BJ$80,MATCH($A109,Input!$A$33:$A$80,0),MATCH(F$95,Input!$C$32:$BJ$32,0)),0)</f>
        <v>-0.25</v>
      </c>
      <c r="G109" s="24">
        <f>IF(VLOOKUP($A109,Input!$A$86:$B$133,2,FALSE)="Percentage",H$104,IF(VLOOKUP($A109,Input!$A$86:$B$133,2,FALSE)="Fixed","Fixed",(G$104)))</f>
        <v>57.39</v>
      </c>
      <c r="H109" s="15">
        <f t="shared" si="74"/>
        <v>-14.35</v>
      </c>
      <c r="J109" s="23">
        <f>IF($B$91="Yes",INDEX(Input!$C$33:$BJ$80,MATCH($A109,Input!$A$33:$A$80,0),MATCH(J$95,Input!$C$32:$BJ$32,0)),0)</f>
        <v>-0.25</v>
      </c>
      <c r="K109" s="24">
        <f>IF(VLOOKUP($A109,Input!$A$86:$B$133,2,FALSE)="Percentage",L$104,IF(VLOOKUP($A109,Input!$A$86:$B$133,2,FALSE)="Fixed","Fixed",(K$104)))</f>
        <v>57.39</v>
      </c>
      <c r="L109" s="15">
        <f t="shared" si="75"/>
        <v>-14.35</v>
      </c>
      <c r="N109" s="23">
        <f>IF($B$91="Yes",INDEX(Input!$C$33:$BJ$80,MATCH($A109,Input!$A$33:$A$80,0),MATCH(N$95,Input!$C$32:$BJ$32,0)),0)</f>
        <v>-0.25</v>
      </c>
      <c r="O109" s="24">
        <f>IF(VLOOKUP($A109,Input!$A$86:$B$133,2,FALSE)="Percentage",P$104,IF(VLOOKUP($A109,Input!$A$86:$B$133,2,FALSE)="Fixed","Fixed",(O$104)))</f>
        <v>57.39</v>
      </c>
      <c r="P109" s="15">
        <f t="shared" si="76"/>
        <v>-14.35</v>
      </c>
      <c r="R109" s="23">
        <f>IF($B$91="Yes",INDEX(Input!$C$33:$BJ$80,MATCH($A109,Input!$A$33:$A$80,0),MATCH(R$95,Input!$C$32:$BJ$32,0)),0)</f>
        <v>-0.25</v>
      </c>
      <c r="S109" s="24">
        <f>IF(VLOOKUP($A109,Input!$A$86:$B$133,2,FALSE)="Percentage",T$104,IF(VLOOKUP($A109,Input!$A$86:$B$133,2,FALSE)="Fixed","Fixed",(S$104)))</f>
        <v>57.39</v>
      </c>
      <c r="T109" s="15">
        <f t="shared" si="77"/>
        <v>-14.35</v>
      </c>
      <c r="V109" s="23">
        <f>IF($B$91="Yes",INDEX(Input!$C$33:$BJ$80,MATCH($A109,Input!$A$33:$A$80,0),MATCH(V$95,Input!$C$32:$BJ$32,0)),0)</f>
        <v>-0.25</v>
      </c>
      <c r="W109" s="24">
        <f>IF(VLOOKUP($A109,Input!$A$86:$B$133,2,FALSE)="Percentage",X$104,IF(VLOOKUP($A109,Input!$A$86:$B$133,2,FALSE)="Fixed","Fixed",(W$104)))</f>
        <v>57.39</v>
      </c>
      <c r="X109" s="15">
        <f t="shared" si="78"/>
        <v>-14.35</v>
      </c>
      <c r="Z109" s="23">
        <f>IF($B$91="Yes",INDEX(Input!$C$33:$BJ$80,MATCH($A109,Input!$A$33:$A$80,0),MATCH(Z$95,Input!$C$32:$BJ$32,0)),0)</f>
        <v>-0.25</v>
      </c>
      <c r="AA109" s="24">
        <f>IF(VLOOKUP($A109,Input!$A$86:$B$133,2,FALSE)="Percentage",AB$104,IF(VLOOKUP($A109,Input!$A$86:$B$133,2,FALSE)="Fixed","Fixed",(AA$104)))</f>
        <v>57.39</v>
      </c>
      <c r="AB109" s="15">
        <f t="shared" si="79"/>
        <v>-14.35</v>
      </c>
      <c r="AD109" s="23">
        <f>IF($B$91="Yes",INDEX(Input!$C$33:$BJ$80,MATCH($A109,Input!$A$33:$A$80,0),MATCH(AD$95,Input!$C$32:$BJ$32,0)),0)</f>
        <v>-0.25</v>
      </c>
      <c r="AE109" s="24">
        <f>IF(VLOOKUP($A109,Input!$A$86:$B$133,2,FALSE)="Percentage",AF$104,IF(VLOOKUP($A109,Input!$A$86:$B$133,2,FALSE)="Fixed","Fixed",(AE$104)))</f>
        <v>57.39</v>
      </c>
      <c r="AF109" s="15">
        <f t="shared" si="80"/>
        <v>-14.35</v>
      </c>
      <c r="AH109" s="23">
        <f>IF($B$91="Yes",INDEX(Input!$C$33:$BJ$80,MATCH($A109,Input!$A$33:$A$80,0),MATCH(AH$95,Input!$C$32:$BJ$32,0)),0)</f>
        <v>-0.25</v>
      </c>
      <c r="AI109" s="24">
        <f>IF(VLOOKUP($A109,Input!$A$86:$B$133,2,FALSE)="Percentage",AJ$104,IF(VLOOKUP($A109,Input!$A$86:$B$133,2,FALSE)="Fixed","Fixed",(AI$104)))</f>
        <v>57.39</v>
      </c>
      <c r="AJ109" s="15">
        <f t="shared" si="81"/>
        <v>-14.35</v>
      </c>
      <c r="AL109" s="23">
        <f>IF($B$91="Yes",INDEX(Input!$C$33:$BJ$80,MATCH($A109,Input!$A$33:$A$80,0),MATCH(AL$95,Input!$C$32:$BJ$32,0)),0)</f>
        <v>-0.25</v>
      </c>
      <c r="AM109" s="24">
        <f>IF(VLOOKUP($A109,Input!$A$86:$B$133,2,FALSE)="Percentage",AN$104,IF(VLOOKUP($A109,Input!$A$86:$B$133,2,FALSE)="Fixed","Fixed",(AM$104)))</f>
        <v>57.39</v>
      </c>
      <c r="AN109" s="15">
        <f t="shared" si="82"/>
        <v>-14.35</v>
      </c>
      <c r="AP109" s="23">
        <f>IF($B$91="Yes",INDEX(Input!$C$33:$BJ$80,MATCH($A109,Input!$A$33:$A$80,0),MATCH(AP$95,Input!$C$32:$BJ$32,0)),0)</f>
        <v>-0.25</v>
      </c>
      <c r="AQ109" s="24">
        <f>IF(VLOOKUP($A109,Input!$A$86:$B$133,2,FALSE)="Percentage",AR$104,IF(VLOOKUP($A109,Input!$A$86:$B$133,2,FALSE)="Fixed","Fixed",(AQ$104)))</f>
        <v>57.39</v>
      </c>
      <c r="AR109" s="15">
        <f t="shared" si="83"/>
        <v>-14.35</v>
      </c>
      <c r="AS109" s="7"/>
      <c r="AT109" s="23">
        <f>IF($B$91="Yes",INDEX(Input!$C$33:$BJ$80,MATCH($A109,Input!$A$33:$A$80,0),MATCH(AT$95,Input!$C$32:$BJ$32,0)),0)</f>
        <v>-0.25</v>
      </c>
      <c r="AU109" s="24">
        <f>IF(VLOOKUP($A109,Input!$A$86:$B$133,2,FALSE)="Percentage",AV$104,IF(VLOOKUP($A109,Input!$A$86:$B$133,2,FALSE)="Fixed","Fixed",(AU$104)))</f>
        <v>57.39</v>
      </c>
      <c r="AV109" s="15">
        <f t="shared" si="84"/>
        <v>-14.35</v>
      </c>
    </row>
    <row r="110" spans="1:48" x14ac:dyDescent="0.25">
      <c r="A110" t="str">
        <f t="shared" si="72"/>
        <v>WRAM/MCBA Surcharge</v>
      </c>
      <c r="B110" s="70">
        <f>INDEX(Input!$C$86:$BJ$98,MATCH($A110,Input!$A$86:$A$98,0),MATCH(B$95,Input!$C$85:$BJ$85,0))</f>
        <v>0</v>
      </c>
      <c r="C110" s="24">
        <f>IF(VLOOKUP($A110,Input!$A$86:$B$132,2,FALSE)="Percentage",D$104,IF(VLOOKUP($A110,Input!$A$86:$B$132,2,FALSE)="Fixed","Fixed",(C$104)))</f>
        <v>44.9</v>
      </c>
      <c r="D110" s="15">
        <f t="shared" si="73"/>
        <v>0</v>
      </c>
      <c r="F110" s="70">
        <f>INDEX(Input!$C$86:$BJ$98,MATCH($A110,Input!$A$86:$A$98,0),MATCH(F$95,Input!$C$85:$BJ$85,0))</f>
        <v>0</v>
      </c>
      <c r="G110" s="24">
        <f>IF(VLOOKUP($A110,Input!$A$86:$B$132,2,FALSE)="Percentage",H$104,IF(VLOOKUP($A110,Input!$A$86:$B$132,2,FALSE)="Fixed","Fixed",(G$104)))</f>
        <v>44.9</v>
      </c>
      <c r="H110" s="15">
        <f t="shared" si="74"/>
        <v>0</v>
      </c>
      <c r="J110" s="70">
        <f>INDEX(Input!$C$86:$BJ$98,MATCH($A110,Input!$A$86:$A$98,0),MATCH(J$95,Input!$C$85:$BJ$85,0))</f>
        <v>0</v>
      </c>
      <c r="K110" s="24">
        <f>IF(VLOOKUP($A110,Input!$A$86:$B$132,2,FALSE)="Percentage",L$104,IF(VLOOKUP($A110,Input!$A$86:$B$132,2,FALSE)="Fixed","Fixed",(K$104)))</f>
        <v>44.9</v>
      </c>
      <c r="L110" s="15">
        <f t="shared" si="75"/>
        <v>0</v>
      </c>
      <c r="N110" s="70">
        <f>INDEX(Input!$C$86:$BJ$98,MATCH($A110,Input!$A$86:$A$98,0),MATCH(N$95,Input!$C$85:$BJ$85,0))</f>
        <v>0</v>
      </c>
      <c r="O110" s="24">
        <f>IF(VLOOKUP($A110,Input!$A$86:$B$132,2,FALSE)="Percentage",P$104,IF(VLOOKUP($A110,Input!$A$86:$B$132,2,FALSE)="Fixed","Fixed",(O$104)))</f>
        <v>44.9</v>
      </c>
      <c r="P110" s="15">
        <f t="shared" si="76"/>
        <v>0</v>
      </c>
      <c r="R110" s="70">
        <f>INDEX(Input!$C$86:$BJ$98,MATCH($A110,Input!$A$86:$A$98,0),MATCH(R$95,Input!$C$85:$BJ$85,0))</f>
        <v>0</v>
      </c>
      <c r="S110" s="24">
        <f>IF(VLOOKUP($A110,Input!$A$86:$B$132,2,FALSE)="Percentage",T$104,IF(VLOOKUP($A110,Input!$A$86:$B$132,2,FALSE)="Fixed","Fixed",(S$104)))</f>
        <v>44.9</v>
      </c>
      <c r="T110" s="15">
        <f t="shared" si="77"/>
        <v>0</v>
      </c>
      <c r="V110" s="70">
        <f>INDEX(Input!$C$86:$BJ$98,MATCH($A110,Input!$A$86:$A$98,0),MATCH(V$95,Input!$C$85:$BJ$85,0))</f>
        <v>0</v>
      </c>
      <c r="W110" s="24">
        <f>IF(VLOOKUP($A110,Input!$A$86:$B$132,2,FALSE)="Percentage",X$104,IF(VLOOKUP($A110,Input!$A$86:$B$132,2,FALSE)="Fixed","Fixed",(W$104)))</f>
        <v>44.9</v>
      </c>
      <c r="X110" s="15">
        <f t="shared" si="78"/>
        <v>0</v>
      </c>
      <c r="Z110" s="70">
        <f>INDEX(Input!$C$86:$BJ$98,MATCH($A110,Input!$A$86:$A$98,0),MATCH(Z$95,Input!$C$85:$BJ$85,0))</f>
        <v>0</v>
      </c>
      <c r="AA110" s="24">
        <f>IF(VLOOKUP($A110,Input!$A$86:$B$132,2,FALSE)="Percentage",AB$104,IF(VLOOKUP($A110,Input!$A$86:$B$132,2,FALSE)="Fixed","Fixed",(AA$104)))</f>
        <v>44.9</v>
      </c>
      <c r="AB110" s="15">
        <f t="shared" si="79"/>
        <v>0</v>
      </c>
      <c r="AD110" s="70">
        <f>INDEX(Input!$C$86:$BJ$98,MATCH($A110,Input!$A$86:$A$98,0),MATCH(AD$95,Input!$C$85:$BJ$85,0))</f>
        <v>0</v>
      </c>
      <c r="AE110" s="24">
        <f>IF(VLOOKUP($A110,Input!$A$86:$B$132,2,FALSE)="Percentage",AF$104,IF(VLOOKUP($A110,Input!$A$86:$B$132,2,FALSE)="Fixed","Fixed",(AE$104)))</f>
        <v>44.9</v>
      </c>
      <c r="AF110" s="15">
        <f t="shared" si="80"/>
        <v>0</v>
      </c>
      <c r="AH110" s="70">
        <f>INDEX(Input!$C$86:$BJ$98,MATCH($A110,Input!$A$86:$A$98,0),MATCH(AH$95,Input!$C$85:$BJ$85,0))</f>
        <v>0</v>
      </c>
      <c r="AI110" s="24">
        <f>IF(VLOOKUP($A110,Input!$A$86:$B$132,2,FALSE)="Percentage",AJ$104,IF(VLOOKUP($A110,Input!$A$86:$B$132,2,FALSE)="Fixed","Fixed",(AI$104)))</f>
        <v>44.9</v>
      </c>
      <c r="AJ110" s="15">
        <f t="shared" si="81"/>
        <v>0</v>
      </c>
      <c r="AL110" s="70">
        <f>INDEX(Input!$C$86:$BJ$98,MATCH($A110,Input!$A$86:$A$98,0),MATCH(AL$95,Input!$C$85:$BJ$85,0))</f>
        <v>0</v>
      </c>
      <c r="AM110" s="24">
        <f>IF(VLOOKUP($A110,Input!$A$86:$B$132,2,FALSE)="Percentage",AN$104,IF(VLOOKUP($A110,Input!$A$86:$B$132,2,FALSE)="Fixed","Fixed",(AM$104)))</f>
        <v>44.9</v>
      </c>
      <c r="AN110" s="15">
        <f t="shared" si="82"/>
        <v>0</v>
      </c>
      <c r="AP110" s="70">
        <f>INDEX(Input!$C$86:$BJ$98,MATCH($A110,Input!$A$86:$A$98,0),MATCH(AP$95,Input!$C$85:$BJ$85,0))</f>
        <v>0</v>
      </c>
      <c r="AQ110" s="24">
        <f>IF(VLOOKUP($A110,Input!$A$86:$B$132,2,FALSE)="Percentage",AR$104,IF(VLOOKUP($A110,Input!$A$86:$B$132,2,FALSE)="Fixed","Fixed",(AQ$104)))</f>
        <v>44.9</v>
      </c>
      <c r="AR110" s="15">
        <f t="shared" si="83"/>
        <v>0</v>
      </c>
      <c r="AS110" s="7"/>
      <c r="AT110" s="70">
        <f>INDEX(Input!$C$86:$BJ$98,MATCH($A110,Input!$A$86:$A$98,0),MATCH(AT$95,Input!$C$85:$BJ$85,0))</f>
        <v>0</v>
      </c>
      <c r="AU110" s="24">
        <f>IF(VLOOKUP($A110,Input!$A$86:$B$132,2,FALSE)="Percentage",AV$104,IF(VLOOKUP($A110,Input!$A$86:$B$132,2,FALSE)="Fixed","Fixed",(AU$104)))</f>
        <v>44.9</v>
      </c>
      <c r="AV110" s="15">
        <f t="shared" si="84"/>
        <v>0</v>
      </c>
    </row>
    <row r="111" spans="1:48" x14ac:dyDescent="0.25">
      <c r="A111" t="str">
        <f t="shared" si="72"/>
        <v>Purchased Water Surcharge</v>
      </c>
      <c r="B111" s="70">
        <f>INDEX(Input!$C$86:$BJ$98,MATCH($A111,Input!$A$86:$A$98,0),MATCH(B$95,Input!$C$85:$BJ$85,0))</f>
        <v>7.5899999999999995E-2</v>
      </c>
      <c r="C111" s="24">
        <f>IF(VLOOKUP($A111,Input!$A$86:$B$98,2,FALSE)="Percentage",D$104,IF(VLOOKUP($A111,Input!$A$86:$B$98,2,FALSE)="Fixed","Fixed",(C$104)))</f>
        <v>44.9</v>
      </c>
      <c r="D111" s="15">
        <f t="shared" si="73"/>
        <v>3.41</v>
      </c>
      <c r="F111" s="70">
        <f>INDEX(Input!$C$86:$BJ$98,MATCH($A111,Input!$A$86:$A$98,0),MATCH(F$95,Input!$C$85:$BJ$85,0))</f>
        <v>7.5899999999999995E-2</v>
      </c>
      <c r="G111" s="24">
        <f>IF(VLOOKUP($A111,Input!$A$86:$B$98,2,FALSE)="Percentage",H$104,IF(VLOOKUP($A111,Input!$A$86:$B$98,2,FALSE)="Fixed","Fixed",(G$104)))</f>
        <v>44.9</v>
      </c>
      <c r="H111" s="15">
        <f t="shared" si="74"/>
        <v>3.41</v>
      </c>
      <c r="J111" s="70">
        <f>INDEX(Input!$C$86:$BJ$98,MATCH($A111,Input!$A$86:$A$98,0),MATCH(J$95,Input!$C$85:$BJ$85,0))</f>
        <v>7.5899999999999995E-2</v>
      </c>
      <c r="K111" s="24">
        <f>IF(VLOOKUP($A111,Input!$A$86:$B$98,2,FALSE)="Percentage",L$104,IF(VLOOKUP($A111,Input!$A$86:$B$98,2,FALSE)="Fixed","Fixed",(K$104)))</f>
        <v>44.9</v>
      </c>
      <c r="L111" s="15">
        <f t="shared" si="75"/>
        <v>3.41</v>
      </c>
      <c r="N111" s="70">
        <f>INDEX(Input!$C$86:$BJ$98,MATCH($A111,Input!$A$86:$A$98,0),MATCH(N$95,Input!$C$85:$BJ$85,0))</f>
        <v>7.5899999999999995E-2</v>
      </c>
      <c r="O111" s="24">
        <f>IF(VLOOKUP($A111,Input!$A$86:$B$98,2,FALSE)="Percentage",P$104,IF(VLOOKUP($A111,Input!$A$86:$B$98,2,FALSE)="Fixed","Fixed",(O$104)))</f>
        <v>44.9</v>
      </c>
      <c r="P111" s="15">
        <f t="shared" si="76"/>
        <v>3.41</v>
      </c>
      <c r="R111" s="70">
        <f>INDEX(Input!$C$86:$BJ$98,MATCH($A111,Input!$A$86:$A$98,0),MATCH(R$95,Input!$C$85:$BJ$85,0))</f>
        <v>7.5899999999999995E-2</v>
      </c>
      <c r="S111" s="24">
        <f>IF(VLOOKUP($A111,Input!$A$86:$B$98,2,FALSE)="Percentage",T$104,IF(VLOOKUP($A111,Input!$A$86:$B$98,2,FALSE)="Fixed","Fixed",(S$104)))</f>
        <v>44.9</v>
      </c>
      <c r="T111" s="15">
        <f t="shared" si="77"/>
        <v>3.41</v>
      </c>
      <c r="V111" s="70">
        <f>INDEX(Input!$C$86:$BJ$98,MATCH($A111,Input!$A$86:$A$98,0),MATCH(V$95,Input!$C$85:$BJ$85,0))</f>
        <v>7.5899999999999995E-2</v>
      </c>
      <c r="W111" s="24">
        <f>IF(VLOOKUP($A111,Input!$A$86:$B$98,2,FALSE)="Percentage",X$104,IF(VLOOKUP($A111,Input!$A$86:$B$98,2,FALSE)="Fixed","Fixed",(W$104)))</f>
        <v>44.9</v>
      </c>
      <c r="X111" s="15">
        <f t="shared" si="78"/>
        <v>3.41</v>
      </c>
      <c r="Z111" s="70">
        <f>INDEX(Input!$C$86:$BJ$98,MATCH($A111,Input!$A$86:$A$98,0),MATCH(Z$95,Input!$C$85:$BJ$85,0))</f>
        <v>7.5899999999999995E-2</v>
      </c>
      <c r="AA111" s="24">
        <f>IF(VLOOKUP($A111,Input!$A$86:$B$98,2,FALSE)="Percentage",AB$104,IF(VLOOKUP($A111,Input!$A$86:$B$98,2,FALSE)="Fixed","Fixed",(AA$104)))</f>
        <v>44.9</v>
      </c>
      <c r="AB111" s="15">
        <f t="shared" si="79"/>
        <v>3.41</v>
      </c>
      <c r="AD111" s="70">
        <f>INDEX(Input!$C$86:$BJ$98,MATCH($A111,Input!$A$86:$A$98,0),MATCH(AD$95,Input!$C$85:$BJ$85,0))</f>
        <v>7.5899999999999995E-2</v>
      </c>
      <c r="AE111" s="24">
        <f>IF(VLOOKUP($A111,Input!$A$86:$B$98,2,FALSE)="Percentage",AF$104,IF(VLOOKUP($A111,Input!$A$86:$B$98,2,FALSE)="Fixed","Fixed",(AE$104)))</f>
        <v>44.9</v>
      </c>
      <c r="AF111" s="15">
        <f t="shared" si="80"/>
        <v>3.41</v>
      </c>
      <c r="AH111" s="70">
        <f>INDEX(Input!$C$86:$BJ$98,MATCH($A111,Input!$A$86:$A$98,0),MATCH(AH$95,Input!$C$85:$BJ$85,0))</f>
        <v>7.5899999999999995E-2</v>
      </c>
      <c r="AI111" s="24">
        <f>IF(VLOOKUP($A111,Input!$A$86:$B$98,2,FALSE)="Percentage",AJ$104,IF(VLOOKUP($A111,Input!$A$86:$B$98,2,FALSE)="Fixed","Fixed",(AI$104)))</f>
        <v>44.9</v>
      </c>
      <c r="AJ111" s="15">
        <f t="shared" si="81"/>
        <v>3.41</v>
      </c>
      <c r="AL111" s="70">
        <f>INDEX(Input!$C$86:$BJ$98,MATCH($A111,Input!$A$86:$A$98,0),MATCH(AL$95,Input!$C$85:$BJ$85,0))</f>
        <v>7.5899999999999995E-2</v>
      </c>
      <c r="AM111" s="24">
        <f>IF(VLOOKUP($A111,Input!$A$86:$B$98,2,FALSE)="Percentage",AN$104,IF(VLOOKUP($A111,Input!$A$86:$B$98,2,FALSE)="Fixed","Fixed",(AM$104)))</f>
        <v>44.9</v>
      </c>
      <c r="AN111" s="15">
        <f t="shared" si="82"/>
        <v>3.41</v>
      </c>
      <c r="AP111" s="70">
        <f>INDEX(Input!$C$86:$BJ$98,MATCH($A111,Input!$A$86:$A$98,0),MATCH(AP$95,Input!$C$85:$BJ$85,0))</f>
        <v>7.5899999999999995E-2</v>
      </c>
      <c r="AQ111" s="24">
        <f>IF(VLOOKUP($A111,Input!$A$86:$B$98,2,FALSE)="Percentage",AR$104,IF(VLOOKUP($A111,Input!$A$86:$B$98,2,FALSE)="Fixed","Fixed",(AQ$104)))</f>
        <v>44.9</v>
      </c>
      <c r="AR111" s="15">
        <f t="shared" si="83"/>
        <v>3.41</v>
      </c>
      <c r="AS111" s="7"/>
      <c r="AT111" s="70">
        <f>INDEX(Input!$C$86:$BJ$98,MATCH($A111,Input!$A$86:$A$98,0),MATCH(AT$95,Input!$C$85:$BJ$85,0))</f>
        <v>7.5899999999999995E-2</v>
      </c>
      <c r="AU111" s="24">
        <f>IF(VLOOKUP($A111,Input!$A$86:$B$98,2,FALSE)="Percentage",AV$104,IF(VLOOKUP($A111,Input!$A$86:$B$98,2,FALSE)="Fixed","Fixed",(AU$104)))</f>
        <v>44.9</v>
      </c>
      <c r="AV111" s="15">
        <f t="shared" si="84"/>
        <v>3.41</v>
      </c>
    </row>
    <row r="112" spans="1:48" x14ac:dyDescent="0.25">
      <c r="A112" t="str">
        <f t="shared" si="72"/>
        <v>MPWMD User Fee</v>
      </c>
      <c r="B112" s="70">
        <f>INDEX(Input!$C$86:$BJ$98,MATCH($A112,Input!$A$86:$A$98,0),MATCH(B$95,Input!$C$85:$BJ$85,0))</f>
        <v>0</v>
      </c>
      <c r="C112" s="24">
        <f>IF(VLOOKUP($A112,Input!$A$86:$B$98,2,FALSE)="Percentage",D$104,IF(VLOOKUP($A112,Input!$A$86:$B$98,2,FALSE)="Fixed","Fixed",(C$104)))</f>
        <v>57.39</v>
      </c>
      <c r="D112" s="15">
        <f t="shared" si="73"/>
        <v>0</v>
      </c>
      <c r="F112" s="70">
        <f>INDEX(Input!$C$86:$BJ$98,MATCH($A112,Input!$A$86:$A$98,0),MATCH(F$95,Input!$C$85:$BJ$85,0))</f>
        <v>0</v>
      </c>
      <c r="G112" s="24">
        <f>IF(VLOOKUP($A112,Input!$A$86:$B$98,2,FALSE)="Percentage",H$104,IF(VLOOKUP($A112,Input!$A$86:$B$98,2,FALSE)="Fixed","Fixed",(G$104)))</f>
        <v>57.39</v>
      </c>
      <c r="H112" s="15">
        <f t="shared" si="74"/>
        <v>0</v>
      </c>
      <c r="J112" s="70">
        <f>INDEX(Input!$C$86:$BJ$98,MATCH($A112,Input!$A$86:$A$98,0),MATCH(J$95,Input!$C$85:$BJ$85,0))</f>
        <v>0</v>
      </c>
      <c r="K112" s="24">
        <f>IF(VLOOKUP($A112,Input!$A$86:$B$98,2,FALSE)="Percentage",L$104,IF(VLOOKUP($A112,Input!$A$86:$B$98,2,FALSE)="Fixed","Fixed",(K$104)))</f>
        <v>57.39</v>
      </c>
      <c r="L112" s="15">
        <f t="shared" si="75"/>
        <v>0</v>
      </c>
      <c r="N112" s="70">
        <f>INDEX(Input!$C$86:$BJ$98,MATCH($A112,Input!$A$86:$A$98,0),MATCH(N$95,Input!$C$85:$BJ$85,0))</f>
        <v>0</v>
      </c>
      <c r="O112" s="24">
        <f>IF(VLOOKUP($A112,Input!$A$86:$B$98,2,FALSE)="Percentage",P$104,IF(VLOOKUP($A112,Input!$A$86:$B$98,2,FALSE)="Fixed","Fixed",(O$104)))</f>
        <v>57.39</v>
      </c>
      <c r="P112" s="15">
        <f t="shared" si="76"/>
        <v>0</v>
      </c>
      <c r="R112" s="70">
        <f>INDEX(Input!$C$86:$BJ$98,MATCH($A112,Input!$A$86:$A$98,0),MATCH(R$95,Input!$C$85:$BJ$85,0))</f>
        <v>0</v>
      </c>
      <c r="S112" s="24">
        <f>IF(VLOOKUP($A112,Input!$A$86:$B$98,2,FALSE)="Percentage",T$104,IF(VLOOKUP($A112,Input!$A$86:$B$98,2,FALSE)="Fixed","Fixed",(S$104)))</f>
        <v>57.39</v>
      </c>
      <c r="T112" s="15">
        <f t="shared" si="77"/>
        <v>0</v>
      </c>
      <c r="V112" s="70">
        <f>INDEX(Input!$C$86:$BJ$98,MATCH($A112,Input!$A$86:$A$98,0),MATCH(V$95,Input!$C$85:$BJ$85,0))</f>
        <v>0</v>
      </c>
      <c r="W112" s="24">
        <f>IF(VLOOKUP($A112,Input!$A$86:$B$98,2,FALSE)="Percentage",X$104,IF(VLOOKUP($A112,Input!$A$86:$B$98,2,FALSE)="Fixed","Fixed",(W$104)))</f>
        <v>57.39</v>
      </c>
      <c r="X112" s="15">
        <f t="shared" si="78"/>
        <v>0</v>
      </c>
      <c r="Z112" s="70">
        <f>INDEX(Input!$C$86:$BJ$98,MATCH($A112,Input!$A$86:$A$98,0),MATCH(Z$95,Input!$C$85:$BJ$85,0))</f>
        <v>0</v>
      </c>
      <c r="AA112" s="24">
        <f>IF(VLOOKUP($A112,Input!$A$86:$B$98,2,FALSE)="Percentage",AB$104,IF(VLOOKUP($A112,Input!$A$86:$B$98,2,FALSE)="Fixed","Fixed",(AA$104)))</f>
        <v>57.39</v>
      </c>
      <c r="AB112" s="15">
        <f t="shared" si="79"/>
        <v>0</v>
      </c>
      <c r="AD112" s="70">
        <f>INDEX(Input!$C$86:$BJ$98,MATCH($A112,Input!$A$86:$A$98,0),MATCH(AD$95,Input!$C$85:$BJ$85,0))</f>
        <v>0</v>
      </c>
      <c r="AE112" s="24">
        <f>IF(VLOOKUP($A112,Input!$A$86:$B$98,2,FALSE)="Percentage",AF$104,IF(VLOOKUP($A112,Input!$A$86:$B$98,2,FALSE)="Fixed","Fixed",(AE$104)))</f>
        <v>57.39</v>
      </c>
      <c r="AF112" s="15">
        <f t="shared" si="80"/>
        <v>0</v>
      </c>
      <c r="AH112" s="70">
        <f>INDEX(Input!$C$86:$BJ$98,MATCH($A112,Input!$A$86:$A$98,0),MATCH(AH$95,Input!$C$85:$BJ$85,0))</f>
        <v>0</v>
      </c>
      <c r="AI112" s="24">
        <f>IF(VLOOKUP($A112,Input!$A$86:$B$98,2,FALSE)="Percentage",AJ$104,IF(VLOOKUP($A112,Input!$A$86:$B$98,2,FALSE)="Fixed","Fixed",(AI$104)))</f>
        <v>57.39</v>
      </c>
      <c r="AJ112" s="15">
        <f t="shared" si="81"/>
        <v>0</v>
      </c>
      <c r="AL112" s="70">
        <f>INDEX(Input!$C$86:$BJ$98,MATCH($A112,Input!$A$86:$A$98,0),MATCH(AL$95,Input!$C$85:$BJ$85,0))</f>
        <v>0</v>
      </c>
      <c r="AM112" s="24">
        <f>IF(VLOOKUP($A112,Input!$A$86:$B$98,2,FALSE)="Percentage",AN$104,IF(VLOOKUP($A112,Input!$A$86:$B$98,2,FALSE)="Fixed","Fixed",(AM$104)))</f>
        <v>57.39</v>
      </c>
      <c r="AN112" s="15">
        <f t="shared" si="82"/>
        <v>0</v>
      </c>
      <c r="AP112" s="70">
        <f>INDEX(Input!$C$86:$BJ$98,MATCH($A112,Input!$A$86:$A$98,0),MATCH(AP$95,Input!$C$85:$BJ$85,0))</f>
        <v>0</v>
      </c>
      <c r="AQ112" s="24">
        <f>IF(VLOOKUP($A112,Input!$A$86:$B$98,2,FALSE)="Percentage",AR$104,IF(VLOOKUP($A112,Input!$A$86:$B$98,2,FALSE)="Fixed","Fixed",(AQ$104)))</f>
        <v>57.39</v>
      </c>
      <c r="AR112" s="15">
        <f t="shared" si="83"/>
        <v>0</v>
      </c>
      <c r="AS112" s="7"/>
      <c r="AT112" s="70">
        <f>INDEX(Input!$C$86:$BJ$98,MATCH($A112,Input!$A$86:$A$98,0),MATCH(AT$95,Input!$C$85:$BJ$85,0))</f>
        <v>0</v>
      </c>
      <c r="AU112" s="24">
        <f>IF(VLOOKUP($A112,Input!$A$86:$B$98,2,FALSE)="Percentage",AV$104,IF(VLOOKUP($A112,Input!$A$86:$B$98,2,FALSE)="Fixed","Fixed",(AU$104)))</f>
        <v>57.39</v>
      </c>
      <c r="AV112" s="15">
        <f t="shared" si="84"/>
        <v>0</v>
      </c>
    </row>
    <row r="113" spans="1:48" x14ac:dyDescent="0.25">
      <c r="A113" t="str">
        <f t="shared" si="72"/>
        <v>MPWMD Purchased Water Surcharge</v>
      </c>
      <c r="B113" s="70">
        <f>INDEX(Input!$C$86:$BJ$98,MATCH($A113,Input!$A$86:$A$98,0),MATCH(B$95,Input!$C$85:$BJ$85,0))</f>
        <v>0</v>
      </c>
      <c r="C113" s="24">
        <f>IF(VLOOKUP($A113,Input!$A$86:$B$98,2,FALSE)="Percentage",D$104,IF(VLOOKUP($A113,Input!$A$86:$B$98,2,FALSE)="Fixed","Fixed",(C$104)))</f>
        <v>44.9</v>
      </c>
      <c r="D113" s="15">
        <f t="shared" si="73"/>
        <v>0</v>
      </c>
      <c r="F113" s="70">
        <f>INDEX(Input!$C$86:$BJ$98,MATCH($A113,Input!$A$86:$A$98,0),MATCH(F$95,Input!$C$85:$BJ$85,0))</f>
        <v>0</v>
      </c>
      <c r="G113" s="24">
        <f>IF(VLOOKUP($A113,Input!$A$86:$B$98,2,FALSE)="Percentage",H$104,IF(VLOOKUP($A113,Input!$A$86:$B$98,2,FALSE)="Fixed","Fixed",(G$104)))</f>
        <v>44.9</v>
      </c>
      <c r="H113" s="15">
        <f t="shared" si="74"/>
        <v>0</v>
      </c>
      <c r="J113" s="70">
        <f>INDEX(Input!$C$86:$BJ$98,MATCH($A113,Input!$A$86:$A$98,0),MATCH(J$95,Input!$C$85:$BJ$85,0))</f>
        <v>0</v>
      </c>
      <c r="K113" s="24">
        <f>IF(VLOOKUP($A113,Input!$A$86:$B$98,2,FALSE)="Percentage",L$104,IF(VLOOKUP($A113,Input!$A$86:$B$98,2,FALSE)="Fixed","Fixed",(K$104)))</f>
        <v>44.9</v>
      </c>
      <c r="L113" s="15">
        <f t="shared" si="75"/>
        <v>0</v>
      </c>
      <c r="N113" s="70">
        <f>INDEX(Input!$C$86:$BJ$98,MATCH($A113,Input!$A$86:$A$98,0),MATCH(N$95,Input!$C$85:$BJ$85,0))</f>
        <v>0</v>
      </c>
      <c r="O113" s="24">
        <f>IF(VLOOKUP($A113,Input!$A$86:$B$98,2,FALSE)="Percentage",P$104,IF(VLOOKUP($A113,Input!$A$86:$B$98,2,FALSE)="Fixed","Fixed",(O$104)))</f>
        <v>44.9</v>
      </c>
      <c r="P113" s="15">
        <f t="shared" si="76"/>
        <v>0</v>
      </c>
      <c r="R113" s="70">
        <f>INDEX(Input!$C$86:$BJ$98,MATCH($A113,Input!$A$86:$A$98,0),MATCH(R$95,Input!$C$85:$BJ$85,0))</f>
        <v>0</v>
      </c>
      <c r="S113" s="24">
        <f>IF(VLOOKUP($A113,Input!$A$86:$B$98,2,FALSE)="Percentage",T$104,IF(VLOOKUP($A113,Input!$A$86:$B$98,2,FALSE)="Fixed","Fixed",(S$104)))</f>
        <v>44.9</v>
      </c>
      <c r="T113" s="15">
        <f t="shared" si="77"/>
        <v>0</v>
      </c>
      <c r="V113" s="70">
        <f>INDEX(Input!$C$86:$BJ$98,MATCH($A113,Input!$A$86:$A$98,0),MATCH(V$95,Input!$C$85:$BJ$85,0))</f>
        <v>0</v>
      </c>
      <c r="W113" s="24">
        <f>IF(VLOOKUP($A113,Input!$A$86:$B$98,2,FALSE)="Percentage",X$104,IF(VLOOKUP($A113,Input!$A$86:$B$98,2,FALSE)="Fixed","Fixed",(W$104)))</f>
        <v>44.9</v>
      </c>
      <c r="X113" s="15">
        <f t="shared" si="78"/>
        <v>0</v>
      </c>
      <c r="Z113" s="70">
        <f>INDEX(Input!$C$86:$BJ$98,MATCH($A113,Input!$A$86:$A$98,0),MATCH(Z$95,Input!$C$85:$BJ$85,0))</f>
        <v>0</v>
      </c>
      <c r="AA113" s="24">
        <f>IF(VLOOKUP($A113,Input!$A$86:$B$98,2,FALSE)="Percentage",AB$104,IF(VLOOKUP($A113,Input!$A$86:$B$98,2,FALSE)="Fixed","Fixed",(AA$104)))</f>
        <v>44.9</v>
      </c>
      <c r="AB113" s="15">
        <f t="shared" si="79"/>
        <v>0</v>
      </c>
      <c r="AD113" s="70">
        <f>INDEX(Input!$C$86:$BJ$98,MATCH($A113,Input!$A$86:$A$98,0),MATCH(AD$95,Input!$C$85:$BJ$85,0))</f>
        <v>0</v>
      </c>
      <c r="AE113" s="24">
        <f>IF(VLOOKUP($A113,Input!$A$86:$B$98,2,FALSE)="Percentage",AF$104,IF(VLOOKUP($A113,Input!$A$86:$B$98,2,FALSE)="Fixed","Fixed",(AE$104)))</f>
        <v>44.9</v>
      </c>
      <c r="AF113" s="15">
        <f t="shared" si="80"/>
        <v>0</v>
      </c>
      <c r="AH113" s="70">
        <f>INDEX(Input!$C$86:$BJ$98,MATCH($A113,Input!$A$86:$A$98,0),MATCH(AH$95,Input!$C$85:$BJ$85,0))</f>
        <v>0</v>
      </c>
      <c r="AI113" s="24">
        <f>IF(VLOOKUP($A113,Input!$A$86:$B$98,2,FALSE)="Percentage",AJ$104,IF(VLOOKUP($A113,Input!$A$86:$B$98,2,FALSE)="Fixed","Fixed",(AI$104)))</f>
        <v>44.9</v>
      </c>
      <c r="AJ113" s="15">
        <f t="shared" si="81"/>
        <v>0</v>
      </c>
      <c r="AL113" s="70">
        <f>INDEX(Input!$C$86:$BJ$98,MATCH($A113,Input!$A$86:$A$98,0),MATCH(AL$95,Input!$C$85:$BJ$85,0))</f>
        <v>0</v>
      </c>
      <c r="AM113" s="24">
        <f>IF(VLOOKUP($A113,Input!$A$86:$B$98,2,FALSE)="Percentage",AN$104,IF(VLOOKUP($A113,Input!$A$86:$B$98,2,FALSE)="Fixed","Fixed",(AM$104)))</f>
        <v>44.9</v>
      </c>
      <c r="AN113" s="15">
        <f t="shared" si="82"/>
        <v>0</v>
      </c>
      <c r="AP113" s="70">
        <f>INDEX(Input!$C$86:$BJ$98,MATCH($A113,Input!$A$86:$A$98,0),MATCH(AP$95,Input!$C$85:$BJ$85,0))</f>
        <v>0</v>
      </c>
      <c r="AQ113" s="24">
        <f>IF(VLOOKUP($A113,Input!$A$86:$B$98,2,FALSE)="Percentage",AR$104,IF(VLOOKUP($A113,Input!$A$86:$B$98,2,FALSE)="Fixed","Fixed",(AQ$104)))</f>
        <v>44.9</v>
      </c>
      <c r="AR113" s="15">
        <f t="shared" si="83"/>
        <v>0</v>
      </c>
      <c r="AS113" s="7"/>
      <c r="AT113" s="70">
        <f>INDEX(Input!$C$86:$BJ$98,MATCH($A113,Input!$A$86:$A$98,0),MATCH(AT$95,Input!$C$85:$BJ$85,0))</f>
        <v>0</v>
      </c>
      <c r="AU113" s="24">
        <f>IF(VLOOKUP($A113,Input!$A$86:$B$98,2,FALSE)="Percentage",AV$104,IF(VLOOKUP($A113,Input!$A$86:$B$98,2,FALSE)="Fixed","Fixed",(AU$104)))</f>
        <v>44.9</v>
      </c>
      <c r="AV113" s="15">
        <f t="shared" si="84"/>
        <v>0</v>
      </c>
    </row>
    <row r="114" spans="1:48" x14ac:dyDescent="0.25">
      <c r="A114" t="str">
        <f t="shared" si="72"/>
        <v>Interim Rate True Up</v>
      </c>
      <c r="B114" s="70">
        <f>INDEX(Input!$C$86:$BJ$98,MATCH($A114,Input!$A$86:$A$98,0),MATCH(B$95,Input!$C$85:$BJ$85,0))</f>
        <v>0</v>
      </c>
      <c r="C114" s="24">
        <f>IF(VLOOKUP($A114,Input!$A$86:$B$98,2,FALSE)="Percentage",D$104,IF(VLOOKUP($A114,Input!$A$86:$B$98,2,FALSE)="Fixed","Fixed",(C$104)))</f>
        <v>44.9</v>
      </c>
      <c r="D114" s="15">
        <f t="shared" ref="D114:D120" si="85">ROUND(IF(C114="Fixed",B114,(B114*C114)),2)</f>
        <v>0</v>
      </c>
      <c r="F114" s="70">
        <f>INDEX(Input!$C$86:$BJ$98,MATCH($A114,Input!$A$86:$A$98,0),MATCH(F$95,Input!$C$85:$BJ$85,0))</f>
        <v>0</v>
      </c>
      <c r="G114" s="24">
        <f>IF(VLOOKUP($A114,Input!$A$86:$B$98,2,FALSE)="Percentage",H$104,IF(VLOOKUP($A114,Input!$A$86:$B$98,2,FALSE)="Fixed","Fixed",(G$104)))</f>
        <v>44.9</v>
      </c>
      <c r="H114" s="15">
        <f t="shared" ref="H114:H120" si="86">ROUND(IF(G114="Fixed",F114,(F114*G114)),2)</f>
        <v>0</v>
      </c>
      <c r="J114" s="70">
        <f>INDEX(Input!$C$86:$BJ$98,MATCH($A114,Input!$A$86:$A$98,0),MATCH(J$95,Input!$C$85:$BJ$85,0))</f>
        <v>0</v>
      </c>
      <c r="K114" s="24">
        <f>IF(VLOOKUP($A114,Input!$A$86:$B$98,2,FALSE)="Percentage",L$104,IF(VLOOKUP($A114,Input!$A$86:$B$98,2,FALSE)="Fixed","Fixed",(K$104)))</f>
        <v>44.9</v>
      </c>
      <c r="L114" s="15">
        <f t="shared" ref="L114:L120" si="87">ROUND(IF(K114="Fixed",J114,(J114*K114)),2)</f>
        <v>0</v>
      </c>
      <c r="N114" s="70">
        <f>INDEX(Input!$C$86:$BJ$98,MATCH($A114,Input!$A$86:$A$98,0),MATCH(N$95,Input!$C$85:$BJ$85,0))</f>
        <v>0</v>
      </c>
      <c r="O114" s="24">
        <f>IF(VLOOKUP($A114,Input!$A$86:$B$98,2,FALSE)="Percentage",P$104,IF(VLOOKUP($A114,Input!$A$86:$B$98,2,FALSE)="Fixed","Fixed",(O$104)))</f>
        <v>44.9</v>
      </c>
      <c r="P114" s="15">
        <f t="shared" ref="P114:P120" si="88">ROUND(IF(O114="Fixed",N114,(N114*O114)),2)</f>
        <v>0</v>
      </c>
      <c r="R114" s="70">
        <f>INDEX(Input!$C$86:$BJ$98,MATCH($A114,Input!$A$86:$A$98,0),MATCH(R$95,Input!$C$85:$BJ$85,0))</f>
        <v>0</v>
      </c>
      <c r="S114" s="24">
        <f>IF(VLOOKUP($A114,Input!$A$86:$B$98,2,FALSE)="Percentage",T$104,IF(VLOOKUP($A114,Input!$A$86:$B$98,2,FALSE)="Fixed","Fixed",(S$104)))</f>
        <v>44.9</v>
      </c>
      <c r="T114" s="15">
        <f t="shared" ref="T114:T120" si="89">ROUND(IF(S114="Fixed",R114,(R114*S114)),2)</f>
        <v>0</v>
      </c>
      <c r="V114" s="70">
        <f>INDEX(Input!$C$86:$BJ$98,MATCH($A114,Input!$A$86:$A$98,0),MATCH(V$95,Input!$C$85:$BJ$85,0))</f>
        <v>0</v>
      </c>
      <c r="W114" s="24">
        <f>IF(VLOOKUP($A114,Input!$A$86:$B$98,2,FALSE)="Percentage",X$104,IF(VLOOKUP($A114,Input!$A$86:$B$98,2,FALSE)="Fixed","Fixed",(W$104)))</f>
        <v>44.9</v>
      </c>
      <c r="X114" s="15">
        <f t="shared" ref="X114:X120" si="90">ROUND(IF(W114="Fixed",V114,(V114*W114)),2)</f>
        <v>0</v>
      </c>
      <c r="Z114" s="70">
        <f>INDEX(Input!$C$86:$BJ$98,MATCH($A114,Input!$A$86:$A$98,0),MATCH(Z$95,Input!$C$85:$BJ$85,0))</f>
        <v>0</v>
      </c>
      <c r="AA114" s="24">
        <f>IF(VLOOKUP($A114,Input!$A$86:$B$98,2,FALSE)="Percentage",AB$104,IF(VLOOKUP($A114,Input!$A$86:$B$98,2,FALSE)="Fixed","Fixed",(AA$104)))</f>
        <v>44.9</v>
      </c>
      <c r="AB114" s="15">
        <f t="shared" ref="AB114:AB120" si="91">ROUND(IF(AA114="Fixed",Z114,(Z114*AA114)),2)</f>
        <v>0</v>
      </c>
      <c r="AD114" s="70">
        <f>INDEX(Input!$C$86:$BJ$98,MATCH($A114,Input!$A$86:$A$98,0),MATCH(AD$95,Input!$C$85:$BJ$85,0))</f>
        <v>0</v>
      </c>
      <c r="AE114" s="24">
        <f>IF(VLOOKUP($A114,Input!$A$86:$B$98,2,FALSE)="Percentage",AF$104,IF(VLOOKUP($A114,Input!$A$86:$B$98,2,FALSE)="Fixed","Fixed",(AE$104)))</f>
        <v>44.9</v>
      </c>
      <c r="AF114" s="15">
        <f t="shared" ref="AF114:AF120" si="92">ROUND(IF(AE114="Fixed",AD114,(AD114*AE114)),2)</f>
        <v>0</v>
      </c>
      <c r="AH114" s="70">
        <f>INDEX(Input!$C$86:$BJ$98,MATCH($A114,Input!$A$86:$A$98,0),MATCH(AH$95,Input!$C$85:$BJ$85,0))</f>
        <v>0</v>
      </c>
      <c r="AI114" s="24">
        <f>IF(VLOOKUP($A114,Input!$A$86:$B$98,2,FALSE)="Percentage",AJ$104,IF(VLOOKUP($A114,Input!$A$86:$B$98,2,FALSE)="Fixed","Fixed",(AI$104)))</f>
        <v>44.9</v>
      </c>
      <c r="AJ114" s="15">
        <f t="shared" ref="AJ114:AJ120" si="93">ROUND(IF(AI114="Fixed",AH114,(AH114*AI114)),2)</f>
        <v>0</v>
      </c>
      <c r="AL114" s="70">
        <f>INDEX(Input!$C$86:$BJ$98,MATCH($A114,Input!$A$86:$A$98,0),MATCH(AL$95,Input!$C$85:$BJ$85,0))</f>
        <v>0</v>
      </c>
      <c r="AM114" s="24">
        <f>IF(VLOOKUP($A114,Input!$A$86:$B$98,2,FALSE)="Percentage",AN$104,IF(VLOOKUP($A114,Input!$A$86:$B$98,2,FALSE)="Fixed","Fixed",(AM$104)))</f>
        <v>44.9</v>
      </c>
      <c r="AN114" s="15">
        <f t="shared" ref="AN114:AN120" si="94">ROUND(IF(AM114="Fixed",AL114,(AL114*AM114)),2)</f>
        <v>0</v>
      </c>
      <c r="AP114" s="70">
        <f>INDEX(Input!$C$86:$BJ$98,MATCH($A114,Input!$A$86:$A$98,0),MATCH(AP$95,Input!$C$85:$BJ$85,0))</f>
        <v>0</v>
      </c>
      <c r="AQ114" s="24">
        <f>IF(VLOOKUP($A114,Input!$A$86:$B$98,2,FALSE)="Percentage",AR$104,IF(VLOOKUP($A114,Input!$A$86:$B$98,2,FALSE)="Fixed","Fixed",(AQ$104)))</f>
        <v>44.9</v>
      </c>
      <c r="AR114" s="15">
        <f t="shared" ref="AR114:AR120" si="95">ROUND(IF(AQ114="Fixed",AP114,(AP114*AQ114)),2)</f>
        <v>0</v>
      </c>
      <c r="AS114" s="7"/>
      <c r="AT114" s="70">
        <f>INDEX(Input!$C$86:$BJ$98,MATCH($A114,Input!$A$86:$A$98,0),MATCH(AT$95,Input!$C$85:$BJ$85,0))</f>
        <v>0</v>
      </c>
      <c r="AU114" s="24">
        <f>IF(VLOOKUP($A114,Input!$A$86:$B$98,2,FALSE)="Percentage",AV$104,IF(VLOOKUP($A114,Input!$A$86:$B$98,2,FALSE)="Fixed","Fixed",(AU$104)))</f>
        <v>44.9</v>
      </c>
      <c r="AV114" s="15">
        <f t="shared" ref="AV114:AV120" si="96">ROUND(IF(AU114="Fixed",AT114,(AT114*AU114)),2)</f>
        <v>0</v>
      </c>
    </row>
    <row r="115" spans="1:48" x14ac:dyDescent="0.25">
      <c r="A115" t="str">
        <f t="shared" si="72"/>
        <v>SRF Loan Surcharge</v>
      </c>
      <c r="B115" s="70">
        <f>INDEX(Input!$C$86:$BJ$98,MATCH($A115,Input!$A$86:$A$98,0),MATCH(B$95,Input!$C$85:$BJ$85,0))</f>
        <v>0</v>
      </c>
      <c r="C115" s="24" t="str">
        <f>IF(VLOOKUP($A115,Input!$A$86:$B$98,2,FALSE)="Percentage",D$104,IF(VLOOKUP($A115,Input!$A$86:$B$98,2,FALSE)="Fixed","Fixed",(C$104)))</f>
        <v>Fixed</v>
      </c>
      <c r="D115" s="15">
        <f t="shared" si="85"/>
        <v>0</v>
      </c>
      <c r="F115" s="70">
        <f>INDEX(Input!$C$86:$BJ$98,MATCH($A115,Input!$A$86:$A$98,0),MATCH(F$95,Input!$C$85:$BJ$85,0))</f>
        <v>0</v>
      </c>
      <c r="G115" s="24" t="str">
        <f>IF(VLOOKUP($A115,Input!$A$86:$B$98,2,FALSE)="Percentage",H$104,IF(VLOOKUP($A115,Input!$A$86:$B$98,2,FALSE)="Fixed","Fixed",(G$104)))</f>
        <v>Fixed</v>
      </c>
      <c r="H115" s="15">
        <f t="shared" si="86"/>
        <v>0</v>
      </c>
      <c r="J115" s="70">
        <f>INDEX(Input!$C$86:$BJ$98,MATCH($A115,Input!$A$86:$A$98,0),MATCH(J$95,Input!$C$85:$BJ$85,0))</f>
        <v>0</v>
      </c>
      <c r="K115" s="24" t="str">
        <f>IF(VLOOKUP($A115,Input!$A$86:$B$98,2,FALSE)="Percentage",L$104,IF(VLOOKUP($A115,Input!$A$86:$B$98,2,FALSE)="Fixed","Fixed",(K$104)))</f>
        <v>Fixed</v>
      </c>
      <c r="L115" s="15">
        <f t="shared" si="87"/>
        <v>0</v>
      </c>
      <c r="N115" s="70">
        <f>INDEX(Input!$C$86:$BJ$98,MATCH($A115,Input!$A$86:$A$98,0),MATCH(N$95,Input!$C$85:$BJ$85,0))</f>
        <v>0</v>
      </c>
      <c r="O115" s="24" t="str">
        <f>IF(VLOOKUP($A115,Input!$A$86:$B$98,2,FALSE)="Percentage",P$104,IF(VLOOKUP($A115,Input!$A$86:$B$98,2,FALSE)="Fixed","Fixed",(O$104)))</f>
        <v>Fixed</v>
      </c>
      <c r="P115" s="15">
        <f t="shared" si="88"/>
        <v>0</v>
      </c>
      <c r="R115" s="70">
        <f>INDEX(Input!$C$86:$BJ$98,MATCH($A115,Input!$A$86:$A$98,0),MATCH(R$95,Input!$C$85:$BJ$85,0))</f>
        <v>0</v>
      </c>
      <c r="S115" s="24" t="str">
        <f>IF(VLOOKUP($A115,Input!$A$86:$B$98,2,FALSE)="Percentage",T$104,IF(VLOOKUP($A115,Input!$A$86:$B$98,2,FALSE)="Fixed","Fixed",(S$104)))</f>
        <v>Fixed</v>
      </c>
      <c r="T115" s="15">
        <f t="shared" si="89"/>
        <v>0</v>
      </c>
      <c r="V115" s="70">
        <f>INDEX(Input!$C$86:$BJ$98,MATCH($A115,Input!$A$86:$A$98,0),MATCH(V$95,Input!$C$85:$BJ$85,0))</f>
        <v>0</v>
      </c>
      <c r="W115" s="24" t="str">
        <f>IF(VLOOKUP($A115,Input!$A$86:$B$98,2,FALSE)="Percentage",X$104,IF(VLOOKUP($A115,Input!$A$86:$B$98,2,FALSE)="Fixed","Fixed",(W$104)))</f>
        <v>Fixed</v>
      </c>
      <c r="X115" s="15">
        <f t="shared" si="90"/>
        <v>0</v>
      </c>
      <c r="Z115" s="70">
        <f>INDEX(Input!$C$86:$BJ$98,MATCH($A115,Input!$A$86:$A$98,0),MATCH(Z$95,Input!$C$85:$BJ$85,0))</f>
        <v>0</v>
      </c>
      <c r="AA115" s="24" t="str">
        <f>IF(VLOOKUP($A115,Input!$A$86:$B$98,2,FALSE)="Percentage",AB$104,IF(VLOOKUP($A115,Input!$A$86:$B$98,2,FALSE)="Fixed","Fixed",(AA$104)))</f>
        <v>Fixed</v>
      </c>
      <c r="AB115" s="15">
        <f t="shared" si="91"/>
        <v>0</v>
      </c>
      <c r="AD115" s="70">
        <f>INDEX(Input!$C$86:$BJ$98,MATCH($A115,Input!$A$86:$A$98,0),MATCH(AD$95,Input!$C$85:$BJ$85,0))</f>
        <v>0</v>
      </c>
      <c r="AE115" s="24" t="str">
        <f>IF(VLOOKUP($A115,Input!$A$86:$B$98,2,FALSE)="Percentage",AF$104,IF(VLOOKUP($A115,Input!$A$86:$B$98,2,FALSE)="Fixed","Fixed",(AE$104)))</f>
        <v>Fixed</v>
      </c>
      <c r="AF115" s="15">
        <f t="shared" si="92"/>
        <v>0</v>
      </c>
      <c r="AH115" s="70">
        <f>INDEX(Input!$C$86:$BJ$98,MATCH($A115,Input!$A$86:$A$98,0),MATCH(AH$95,Input!$C$85:$BJ$85,0))</f>
        <v>0</v>
      </c>
      <c r="AI115" s="24" t="str">
        <f>IF(VLOOKUP($A115,Input!$A$86:$B$98,2,FALSE)="Percentage",AJ$104,IF(VLOOKUP($A115,Input!$A$86:$B$98,2,FALSE)="Fixed","Fixed",(AI$104)))</f>
        <v>Fixed</v>
      </c>
      <c r="AJ115" s="15">
        <f t="shared" si="93"/>
        <v>0</v>
      </c>
      <c r="AL115" s="70">
        <f>INDEX(Input!$C$86:$BJ$98,MATCH($A115,Input!$A$86:$A$98,0),MATCH(AL$95,Input!$C$85:$BJ$85,0))</f>
        <v>0</v>
      </c>
      <c r="AM115" s="24" t="str">
        <f>IF(VLOOKUP($A115,Input!$A$86:$B$98,2,FALSE)="Percentage",AN$104,IF(VLOOKUP($A115,Input!$A$86:$B$98,2,FALSE)="Fixed","Fixed",(AM$104)))</f>
        <v>Fixed</v>
      </c>
      <c r="AN115" s="15">
        <f t="shared" si="94"/>
        <v>0</v>
      </c>
      <c r="AP115" s="70">
        <f>INDEX(Input!$C$86:$BJ$98,MATCH($A115,Input!$A$86:$A$98,0),MATCH(AP$95,Input!$C$85:$BJ$85,0))</f>
        <v>0</v>
      </c>
      <c r="AQ115" s="24" t="str">
        <f>IF(VLOOKUP($A115,Input!$A$86:$B$98,2,FALSE)="Percentage",AR$104,IF(VLOOKUP($A115,Input!$A$86:$B$98,2,FALSE)="Fixed","Fixed",(AQ$104)))</f>
        <v>Fixed</v>
      </c>
      <c r="AR115" s="15">
        <f t="shared" si="95"/>
        <v>0</v>
      </c>
      <c r="AS115" s="7"/>
      <c r="AT115" s="70">
        <f>INDEX(Input!$C$86:$BJ$98,MATCH($A115,Input!$A$86:$A$98,0),MATCH(AT$95,Input!$C$85:$BJ$85,0))</f>
        <v>0</v>
      </c>
      <c r="AU115" s="24" t="str">
        <f>IF(VLOOKUP($A115,Input!$A$86:$B$98,2,FALSE)="Percentage",AV$104,IF(VLOOKUP($A115,Input!$A$86:$B$98,2,FALSE)="Fixed","Fixed",(AU$104)))</f>
        <v>Fixed</v>
      </c>
      <c r="AV115" s="15">
        <f t="shared" si="96"/>
        <v>0</v>
      </c>
    </row>
    <row r="116" spans="1:48" x14ac:dyDescent="0.25">
      <c r="A116" t="str">
        <f t="shared" si="72"/>
        <v>Interim True Up Surcredit</v>
      </c>
      <c r="B116" s="70">
        <f>INDEX(Input!$C$86:$BJ$98,MATCH($A116,Input!$A$86:$A$98,0),MATCH(B$95,Input!$C$85:$BJ$85,0))</f>
        <v>-5.41</v>
      </c>
      <c r="C116" s="24" t="str">
        <f>IF(VLOOKUP($A116,Input!$A$86:$B$98,2,FALSE)="Percentage",D$104,IF(VLOOKUP($A116,Input!$A$86:$B$98,2,FALSE)="Fixed","Fixed",(C$104)))</f>
        <v>Fixed</v>
      </c>
      <c r="D116" s="15">
        <f t="shared" si="85"/>
        <v>-5.41</v>
      </c>
      <c r="F116" s="70">
        <f>INDEX(Input!$C$86:$BJ$98,MATCH($A116,Input!$A$86:$A$98,0),MATCH(F$95,Input!$C$85:$BJ$85,0))</f>
        <v>-5.41</v>
      </c>
      <c r="G116" s="24" t="str">
        <f>IF(VLOOKUP($A116,Input!$A$86:$B$98,2,FALSE)="Percentage",H$104,IF(VLOOKUP($A116,Input!$A$86:$B$98,2,FALSE)="Fixed","Fixed",(G$104)))</f>
        <v>Fixed</v>
      </c>
      <c r="H116" s="15">
        <f t="shared" si="86"/>
        <v>-5.41</v>
      </c>
      <c r="J116" s="70">
        <f>INDEX(Input!$C$86:$BJ$98,MATCH($A116,Input!$A$86:$A$98,0),MATCH(J$95,Input!$C$85:$BJ$85,0))</f>
        <v>-5.41</v>
      </c>
      <c r="K116" s="24" t="str">
        <f>IF(VLOOKUP($A116,Input!$A$86:$B$98,2,FALSE)="Percentage",L$104,IF(VLOOKUP($A116,Input!$A$86:$B$98,2,FALSE)="Fixed","Fixed",(K$104)))</f>
        <v>Fixed</v>
      </c>
      <c r="L116" s="15">
        <f t="shared" si="87"/>
        <v>-5.41</v>
      </c>
      <c r="N116" s="70">
        <f>INDEX(Input!$C$86:$BJ$98,MATCH($A116,Input!$A$86:$A$98,0),MATCH(N$95,Input!$C$85:$BJ$85,0))</f>
        <v>-5.41</v>
      </c>
      <c r="O116" s="24" t="str">
        <f>IF(VLOOKUP($A116,Input!$A$86:$B$98,2,FALSE)="Percentage",P$104,IF(VLOOKUP($A116,Input!$A$86:$B$98,2,FALSE)="Fixed","Fixed",(O$104)))</f>
        <v>Fixed</v>
      </c>
      <c r="P116" s="15">
        <f t="shared" si="88"/>
        <v>-5.41</v>
      </c>
      <c r="R116" s="70">
        <f>INDEX(Input!$C$86:$BJ$98,MATCH($A116,Input!$A$86:$A$98,0),MATCH(R$95,Input!$C$85:$BJ$85,0))</f>
        <v>-5.41</v>
      </c>
      <c r="S116" s="24" t="str">
        <f>IF(VLOOKUP($A116,Input!$A$86:$B$98,2,FALSE)="Percentage",T$104,IF(VLOOKUP($A116,Input!$A$86:$B$98,2,FALSE)="Fixed","Fixed",(S$104)))</f>
        <v>Fixed</v>
      </c>
      <c r="T116" s="15">
        <f t="shared" si="89"/>
        <v>-5.41</v>
      </c>
      <c r="V116" s="70">
        <f>INDEX(Input!$C$86:$BJ$98,MATCH($A116,Input!$A$86:$A$98,0),MATCH(V$95,Input!$C$85:$BJ$85,0))</f>
        <v>-5.41</v>
      </c>
      <c r="W116" s="24" t="str">
        <f>IF(VLOOKUP($A116,Input!$A$86:$B$98,2,FALSE)="Percentage",X$104,IF(VLOOKUP($A116,Input!$A$86:$B$98,2,FALSE)="Fixed","Fixed",(W$104)))</f>
        <v>Fixed</v>
      </c>
      <c r="X116" s="15">
        <f t="shared" si="90"/>
        <v>-5.41</v>
      </c>
      <c r="Z116" s="70">
        <f>INDEX(Input!$C$86:$BJ$98,MATCH($A116,Input!$A$86:$A$98,0),MATCH(Z$95,Input!$C$85:$BJ$85,0))</f>
        <v>-5.41</v>
      </c>
      <c r="AA116" s="24" t="str">
        <f>IF(VLOOKUP($A116,Input!$A$86:$B$98,2,FALSE)="Percentage",AB$104,IF(VLOOKUP($A116,Input!$A$86:$B$98,2,FALSE)="Fixed","Fixed",(AA$104)))</f>
        <v>Fixed</v>
      </c>
      <c r="AB116" s="15">
        <f t="shared" si="91"/>
        <v>-5.41</v>
      </c>
      <c r="AD116" s="70">
        <f>INDEX(Input!$C$86:$BJ$98,MATCH($A116,Input!$A$86:$A$98,0),MATCH(AD$95,Input!$C$85:$BJ$85,0))</f>
        <v>-5.41</v>
      </c>
      <c r="AE116" s="24" t="str">
        <f>IF(VLOOKUP($A116,Input!$A$86:$B$98,2,FALSE)="Percentage",AF$104,IF(VLOOKUP($A116,Input!$A$86:$B$98,2,FALSE)="Fixed","Fixed",(AE$104)))</f>
        <v>Fixed</v>
      </c>
      <c r="AF116" s="15">
        <f t="shared" si="92"/>
        <v>-5.41</v>
      </c>
      <c r="AH116" s="70">
        <f>INDEX(Input!$C$86:$BJ$98,MATCH($A116,Input!$A$86:$A$98,0),MATCH(AH$95,Input!$C$85:$BJ$85,0))</f>
        <v>-5.41</v>
      </c>
      <c r="AI116" s="24" t="str">
        <f>IF(VLOOKUP($A116,Input!$A$86:$B$98,2,FALSE)="Percentage",AJ$104,IF(VLOOKUP($A116,Input!$A$86:$B$98,2,FALSE)="Fixed","Fixed",(AI$104)))</f>
        <v>Fixed</v>
      </c>
      <c r="AJ116" s="15">
        <f t="shared" si="93"/>
        <v>-5.41</v>
      </c>
      <c r="AL116" s="70">
        <f>INDEX(Input!$C$86:$BJ$98,MATCH($A116,Input!$A$86:$A$98,0),MATCH(AL$95,Input!$C$85:$BJ$85,0))</f>
        <v>0</v>
      </c>
      <c r="AM116" s="24" t="str">
        <f>IF(VLOOKUP($A116,Input!$A$86:$B$98,2,FALSE)="Percentage",AN$104,IF(VLOOKUP($A116,Input!$A$86:$B$98,2,FALSE)="Fixed","Fixed",(AM$104)))</f>
        <v>Fixed</v>
      </c>
      <c r="AN116" s="15">
        <f t="shared" si="94"/>
        <v>0</v>
      </c>
      <c r="AP116" s="70">
        <f>INDEX(Input!$C$86:$BJ$98,MATCH($A116,Input!$A$86:$A$98,0),MATCH(AP$95,Input!$C$85:$BJ$85,0))</f>
        <v>0</v>
      </c>
      <c r="AQ116" s="24" t="str">
        <f>IF(VLOOKUP($A116,Input!$A$86:$B$98,2,FALSE)="Percentage",AR$104,IF(VLOOKUP($A116,Input!$A$86:$B$98,2,FALSE)="Fixed","Fixed",(AQ$104)))</f>
        <v>Fixed</v>
      </c>
      <c r="AR116" s="15">
        <f t="shared" si="95"/>
        <v>0</v>
      </c>
      <c r="AS116" s="7"/>
      <c r="AT116" s="70">
        <f>INDEX(Input!$C$86:$BJ$98,MATCH($A116,Input!$A$86:$A$98,0),MATCH(AT$95,Input!$C$85:$BJ$85,0))</f>
        <v>0</v>
      </c>
      <c r="AU116" s="24" t="str">
        <f>IF(VLOOKUP($A116,Input!$A$86:$B$98,2,FALSE)="Percentage",AV$104,IF(VLOOKUP($A116,Input!$A$86:$B$98,2,FALSE)="Fixed","Fixed",(AU$104)))</f>
        <v>Fixed</v>
      </c>
      <c r="AV116" s="15">
        <f t="shared" si="96"/>
        <v>0</v>
      </c>
    </row>
    <row r="117" spans="1:48" x14ac:dyDescent="0.25">
      <c r="A117" t="str">
        <f t="shared" si="72"/>
        <v>Purchased Power Surcharge</v>
      </c>
      <c r="B117" s="70">
        <f>INDEX(Input!$C$86:$BJ$98,MATCH($A117,Input!$A$86:$A$98,0),MATCH(B$95,Input!$C$85:$BJ$85,0))</f>
        <v>2.3999999999999998E-3</v>
      </c>
      <c r="C117" s="24">
        <f>IF(VLOOKUP($A117,Input!$A$86:$B$98,2,FALSE)="Percentage",D$104,IF(VLOOKUP($A117,Input!$A$86:$B$98,2,FALSE)="Fixed","Fixed",(C$104)))</f>
        <v>44.9</v>
      </c>
      <c r="D117" s="15">
        <f t="shared" si="85"/>
        <v>0.11</v>
      </c>
      <c r="F117" s="70">
        <f>INDEX(Input!$C$86:$BJ$98,MATCH($A117,Input!$A$86:$A$98,0),MATCH(F$95,Input!$C$85:$BJ$85,0))</f>
        <v>2.3999999999999998E-3</v>
      </c>
      <c r="G117" s="24">
        <f>IF(VLOOKUP($A117,Input!$A$86:$B$98,2,FALSE)="Percentage",H$104,IF(VLOOKUP($A117,Input!$A$86:$B$98,2,FALSE)="Fixed","Fixed",(G$104)))</f>
        <v>44.9</v>
      </c>
      <c r="H117" s="15">
        <f t="shared" si="86"/>
        <v>0.11</v>
      </c>
      <c r="J117" s="70">
        <f>INDEX(Input!$C$86:$BJ$98,MATCH($A117,Input!$A$86:$A$98,0),MATCH(J$95,Input!$C$85:$BJ$85,0))</f>
        <v>2.3999999999999998E-3</v>
      </c>
      <c r="K117" s="24">
        <f>IF(VLOOKUP($A117,Input!$A$86:$B$98,2,FALSE)="Percentage",L$104,IF(VLOOKUP($A117,Input!$A$86:$B$98,2,FALSE)="Fixed","Fixed",(K$104)))</f>
        <v>44.9</v>
      </c>
      <c r="L117" s="15">
        <f t="shared" si="87"/>
        <v>0.11</v>
      </c>
      <c r="N117" s="70">
        <f>INDEX(Input!$C$86:$BJ$98,MATCH($A117,Input!$A$86:$A$98,0),MATCH(N$95,Input!$C$85:$BJ$85,0))</f>
        <v>2.3999999999999998E-3</v>
      </c>
      <c r="O117" s="24">
        <f>IF(VLOOKUP($A117,Input!$A$86:$B$98,2,FALSE)="Percentage",P$104,IF(VLOOKUP($A117,Input!$A$86:$B$98,2,FALSE)="Fixed","Fixed",(O$104)))</f>
        <v>44.9</v>
      </c>
      <c r="P117" s="15">
        <f t="shared" si="88"/>
        <v>0.11</v>
      </c>
      <c r="R117" s="70">
        <f>INDEX(Input!$C$86:$BJ$98,MATCH($A117,Input!$A$86:$A$98,0),MATCH(R$95,Input!$C$85:$BJ$85,0))</f>
        <v>2.3999999999999998E-3</v>
      </c>
      <c r="S117" s="24">
        <f>IF(VLOOKUP($A117,Input!$A$86:$B$98,2,FALSE)="Percentage",T$104,IF(VLOOKUP($A117,Input!$A$86:$B$98,2,FALSE)="Fixed","Fixed",(S$104)))</f>
        <v>44.9</v>
      </c>
      <c r="T117" s="15">
        <f t="shared" si="89"/>
        <v>0.11</v>
      </c>
      <c r="V117" s="70">
        <f>INDEX(Input!$C$86:$BJ$98,MATCH($A117,Input!$A$86:$A$98,0),MATCH(V$95,Input!$C$85:$BJ$85,0))</f>
        <v>2.3999999999999998E-3</v>
      </c>
      <c r="W117" s="24">
        <f>IF(VLOOKUP($A117,Input!$A$86:$B$98,2,FALSE)="Percentage",X$104,IF(VLOOKUP($A117,Input!$A$86:$B$98,2,FALSE)="Fixed","Fixed",(W$104)))</f>
        <v>44.9</v>
      </c>
      <c r="X117" s="15">
        <f t="shared" si="90"/>
        <v>0.11</v>
      </c>
      <c r="Z117" s="70">
        <f>INDEX(Input!$C$86:$BJ$98,MATCH($A117,Input!$A$86:$A$98,0),MATCH(Z$95,Input!$C$85:$BJ$85,0))</f>
        <v>2.3999999999999998E-3</v>
      </c>
      <c r="AA117" s="24">
        <f>IF(VLOOKUP($A117,Input!$A$86:$B$98,2,FALSE)="Percentage",AB$104,IF(VLOOKUP($A117,Input!$A$86:$B$98,2,FALSE)="Fixed","Fixed",(AA$104)))</f>
        <v>44.9</v>
      </c>
      <c r="AB117" s="15">
        <f t="shared" si="91"/>
        <v>0.11</v>
      </c>
      <c r="AD117" s="70">
        <f>INDEX(Input!$C$86:$BJ$98,MATCH($A117,Input!$A$86:$A$98,0),MATCH(AD$95,Input!$C$85:$BJ$85,0))</f>
        <v>2.3999999999999998E-3</v>
      </c>
      <c r="AE117" s="24">
        <f>IF(VLOOKUP($A117,Input!$A$86:$B$98,2,FALSE)="Percentage",AF$104,IF(VLOOKUP($A117,Input!$A$86:$B$98,2,FALSE)="Fixed","Fixed",(AE$104)))</f>
        <v>44.9</v>
      </c>
      <c r="AF117" s="15">
        <f t="shared" si="92"/>
        <v>0.11</v>
      </c>
      <c r="AH117" s="70">
        <f>INDEX(Input!$C$86:$BJ$98,MATCH($A117,Input!$A$86:$A$98,0),MATCH(AH$95,Input!$C$85:$BJ$85,0))</f>
        <v>2.3999999999999998E-3</v>
      </c>
      <c r="AI117" s="24">
        <f>IF(VLOOKUP($A117,Input!$A$86:$B$98,2,FALSE)="Percentage",AJ$104,IF(VLOOKUP($A117,Input!$A$86:$B$98,2,FALSE)="Fixed","Fixed",(AI$104)))</f>
        <v>44.9</v>
      </c>
      <c r="AJ117" s="15">
        <f t="shared" si="93"/>
        <v>0.11</v>
      </c>
      <c r="AL117" s="70">
        <f>INDEX(Input!$C$86:$BJ$98,MATCH($A117,Input!$A$86:$A$98,0),MATCH(AL$95,Input!$C$85:$BJ$85,0))</f>
        <v>2.3999999999999998E-3</v>
      </c>
      <c r="AM117" s="24">
        <f>IF(VLOOKUP($A117,Input!$A$86:$B$98,2,FALSE)="Percentage",AN$104,IF(VLOOKUP($A117,Input!$A$86:$B$98,2,FALSE)="Fixed","Fixed",(AM$104)))</f>
        <v>44.9</v>
      </c>
      <c r="AN117" s="15">
        <f t="shared" si="94"/>
        <v>0.11</v>
      </c>
      <c r="AP117" s="70">
        <f>INDEX(Input!$C$86:$BJ$98,MATCH($A117,Input!$A$86:$A$98,0),MATCH(AP$95,Input!$C$85:$BJ$85,0))</f>
        <v>2.3999999999999998E-3</v>
      </c>
      <c r="AQ117" s="24">
        <f>IF(VLOOKUP($A117,Input!$A$86:$B$98,2,FALSE)="Percentage",AR$104,IF(VLOOKUP($A117,Input!$A$86:$B$98,2,FALSE)="Fixed","Fixed",(AQ$104)))</f>
        <v>44.9</v>
      </c>
      <c r="AR117" s="15">
        <f t="shared" si="95"/>
        <v>0.11</v>
      </c>
      <c r="AS117" s="7"/>
      <c r="AT117" s="70">
        <f>INDEX(Input!$C$86:$BJ$98,MATCH($A117,Input!$A$86:$A$98,0),MATCH(AT$95,Input!$C$85:$BJ$85,0))</f>
        <v>2.3999999999999998E-3</v>
      </c>
      <c r="AU117" s="24">
        <f>IF(VLOOKUP($A117,Input!$A$86:$B$98,2,FALSE)="Percentage",AV$104,IF(VLOOKUP($A117,Input!$A$86:$B$98,2,FALSE)="Fixed","Fixed",(AU$104)))</f>
        <v>44.9</v>
      </c>
      <c r="AV117" s="15">
        <f t="shared" si="96"/>
        <v>0.11</v>
      </c>
    </row>
    <row r="118" spans="1:48" x14ac:dyDescent="0.25">
      <c r="A118" t="str">
        <f t="shared" si="72"/>
        <v>CART Mechanism</v>
      </c>
      <c r="B118" s="70">
        <f>INDEX(Input!$C$86:$BJ$98,MATCH($A118,Input!$A$86:$A$98,0),MATCH(B$95,Input!$C$85:$BJ$85,0))</f>
        <v>1.1900000000000001E-2</v>
      </c>
      <c r="C118" s="24">
        <f>IF(VLOOKUP($A118,Input!$A$86:$B$98,2,FALSE)="Percentage",D$104,IF(VLOOKUP($A118,Input!$A$86:$B$98,2,FALSE)="Fixed","Fixed",(C$104)))</f>
        <v>44.9</v>
      </c>
      <c r="D118" s="15">
        <f t="shared" si="85"/>
        <v>0.53</v>
      </c>
      <c r="F118" s="70">
        <f>INDEX(Input!$C$86:$BJ$98,MATCH($A118,Input!$A$86:$A$98,0),MATCH(F$95,Input!$C$85:$BJ$85,0))</f>
        <v>1.1900000000000001E-2</v>
      </c>
      <c r="G118" s="24">
        <f>IF(VLOOKUP($A118,Input!$A$86:$B$98,2,FALSE)="Percentage",H$104,IF(VLOOKUP($A118,Input!$A$86:$B$98,2,FALSE)="Fixed","Fixed",(G$104)))</f>
        <v>44.9</v>
      </c>
      <c r="H118" s="15">
        <f t="shared" si="86"/>
        <v>0.53</v>
      </c>
      <c r="J118" s="70">
        <f>INDEX(Input!$C$86:$BJ$98,MATCH($A118,Input!$A$86:$A$98,0),MATCH(J$95,Input!$C$85:$BJ$85,0))</f>
        <v>1.1900000000000001E-2</v>
      </c>
      <c r="K118" s="24">
        <f>IF(VLOOKUP($A118,Input!$A$86:$B$98,2,FALSE)="Percentage",L$104,IF(VLOOKUP($A118,Input!$A$86:$B$98,2,FALSE)="Fixed","Fixed",(K$104)))</f>
        <v>44.9</v>
      </c>
      <c r="L118" s="15">
        <f t="shared" si="87"/>
        <v>0.53</v>
      </c>
      <c r="N118" s="70">
        <f>INDEX(Input!$C$86:$BJ$98,MATCH($A118,Input!$A$86:$A$98,0),MATCH(N$95,Input!$C$85:$BJ$85,0))</f>
        <v>1.1900000000000001E-2</v>
      </c>
      <c r="O118" s="24">
        <f>IF(VLOOKUP($A118,Input!$A$86:$B$98,2,FALSE)="Percentage",P$104,IF(VLOOKUP($A118,Input!$A$86:$B$98,2,FALSE)="Fixed","Fixed",(O$104)))</f>
        <v>44.9</v>
      </c>
      <c r="P118" s="15">
        <f t="shared" si="88"/>
        <v>0.53</v>
      </c>
      <c r="R118" s="70">
        <f>INDEX(Input!$C$86:$BJ$98,MATCH($A118,Input!$A$86:$A$98,0),MATCH(R$95,Input!$C$85:$BJ$85,0))</f>
        <v>1.1900000000000001E-2</v>
      </c>
      <c r="S118" s="24">
        <f>IF(VLOOKUP($A118,Input!$A$86:$B$98,2,FALSE)="Percentage",T$104,IF(VLOOKUP($A118,Input!$A$86:$B$98,2,FALSE)="Fixed","Fixed",(S$104)))</f>
        <v>44.9</v>
      </c>
      <c r="T118" s="15">
        <f t="shared" si="89"/>
        <v>0.53</v>
      </c>
      <c r="V118" s="70">
        <f>INDEX(Input!$C$86:$BJ$98,MATCH($A118,Input!$A$86:$A$98,0),MATCH(V$95,Input!$C$85:$BJ$85,0))</f>
        <v>1.1900000000000001E-2</v>
      </c>
      <c r="W118" s="24">
        <f>IF(VLOOKUP($A118,Input!$A$86:$B$98,2,FALSE)="Percentage",X$104,IF(VLOOKUP($A118,Input!$A$86:$B$98,2,FALSE)="Fixed","Fixed",(W$104)))</f>
        <v>44.9</v>
      </c>
      <c r="X118" s="15">
        <f t="shared" si="90"/>
        <v>0.53</v>
      </c>
      <c r="Z118" s="70">
        <f>INDEX(Input!$C$86:$BJ$98,MATCH($A118,Input!$A$86:$A$98,0),MATCH(Z$95,Input!$C$85:$BJ$85,0))</f>
        <v>1.1900000000000001E-2</v>
      </c>
      <c r="AA118" s="24">
        <f>IF(VLOOKUP($A118,Input!$A$86:$B$98,2,FALSE)="Percentage",AB$104,IF(VLOOKUP($A118,Input!$A$86:$B$98,2,FALSE)="Fixed","Fixed",(AA$104)))</f>
        <v>44.9</v>
      </c>
      <c r="AB118" s="15">
        <f t="shared" si="91"/>
        <v>0.53</v>
      </c>
      <c r="AD118" s="70">
        <f>INDEX(Input!$C$86:$BJ$98,MATCH($A118,Input!$A$86:$A$98,0),MATCH(AD$95,Input!$C$85:$BJ$85,0))</f>
        <v>1.1900000000000001E-2</v>
      </c>
      <c r="AE118" s="24">
        <f>IF(VLOOKUP($A118,Input!$A$86:$B$98,2,FALSE)="Percentage",AF$104,IF(VLOOKUP($A118,Input!$A$86:$B$98,2,FALSE)="Fixed","Fixed",(AE$104)))</f>
        <v>44.9</v>
      </c>
      <c r="AF118" s="15">
        <f t="shared" si="92"/>
        <v>0.53</v>
      </c>
      <c r="AH118" s="70">
        <f>INDEX(Input!$C$86:$BJ$98,MATCH($A118,Input!$A$86:$A$98,0),MATCH(AH$95,Input!$C$85:$BJ$85,0))</f>
        <v>1.1900000000000001E-2</v>
      </c>
      <c r="AI118" s="24">
        <f>IF(VLOOKUP($A118,Input!$A$86:$B$98,2,FALSE)="Percentage",AJ$104,IF(VLOOKUP($A118,Input!$A$86:$B$98,2,FALSE)="Fixed","Fixed",(AI$104)))</f>
        <v>44.9</v>
      </c>
      <c r="AJ118" s="15">
        <f t="shared" si="93"/>
        <v>0.53</v>
      </c>
      <c r="AL118" s="70">
        <f>INDEX(Input!$C$86:$BJ$98,MATCH($A118,Input!$A$86:$A$98,0),MATCH(AL$95,Input!$C$85:$BJ$85,0))</f>
        <v>1.1900000000000001E-2</v>
      </c>
      <c r="AM118" s="24">
        <f>IF(VLOOKUP($A118,Input!$A$86:$B$98,2,FALSE)="Percentage",AN$104,IF(VLOOKUP($A118,Input!$A$86:$B$98,2,FALSE)="Fixed","Fixed",(AM$104)))</f>
        <v>44.9</v>
      </c>
      <c r="AN118" s="15">
        <f t="shared" si="94"/>
        <v>0.53</v>
      </c>
      <c r="AP118" s="70">
        <f>INDEX(Input!$C$86:$BJ$98,MATCH($A118,Input!$A$86:$A$98,0),MATCH(AP$95,Input!$C$85:$BJ$85,0))</f>
        <v>1.1900000000000001E-2</v>
      </c>
      <c r="AQ118" s="24">
        <f>IF(VLOOKUP($A118,Input!$A$86:$B$98,2,FALSE)="Percentage",AR$104,IF(VLOOKUP($A118,Input!$A$86:$B$98,2,FALSE)="Fixed","Fixed",(AQ$104)))</f>
        <v>44.9</v>
      </c>
      <c r="AR118" s="15">
        <f t="shared" si="95"/>
        <v>0.53</v>
      </c>
      <c r="AS118" s="7"/>
      <c r="AT118" s="70">
        <f>INDEX(Input!$C$86:$BJ$98,MATCH($A118,Input!$A$86:$A$98,0),MATCH(AT$95,Input!$C$85:$BJ$85,0))</f>
        <v>1.1900000000000001E-2</v>
      </c>
      <c r="AU118" s="24">
        <f>IF(VLOOKUP($A118,Input!$A$86:$B$98,2,FALSE)="Percentage",AV$104,IF(VLOOKUP($A118,Input!$A$86:$B$98,2,FALSE)="Fixed","Fixed",(AU$104)))</f>
        <v>44.9</v>
      </c>
      <c r="AV118" s="15">
        <f t="shared" si="96"/>
        <v>0.53</v>
      </c>
    </row>
    <row r="119" spans="1:48" x14ac:dyDescent="0.25">
      <c r="A119" t="str">
        <f t="shared" si="72"/>
        <v>Incremental Cost Balancing Account</v>
      </c>
      <c r="B119" s="70">
        <f>INDEX(Input!$C$86:$BJ$98,MATCH($A119,Input!$A$86:$A$98,0),MATCH(B$95,Input!$C$85:$BJ$85,0))</f>
        <v>0</v>
      </c>
      <c r="C119" s="24" t="str">
        <f>IF(VLOOKUP($A119,Input!$A$86:$B$98,2,FALSE)="Percentage",D$104,IF(VLOOKUP($A119,Input!$A$86:$B$98,2,FALSE)="Fixed","Fixed",(C$104)))</f>
        <v>Fixed</v>
      </c>
      <c r="D119" s="15">
        <f t="shared" si="85"/>
        <v>0</v>
      </c>
      <c r="F119" s="70">
        <f>INDEX(Input!$C$86:$BJ$98,MATCH($A119,Input!$A$86:$A$98,0),MATCH(F$95,Input!$C$85:$BJ$85,0))</f>
        <v>0</v>
      </c>
      <c r="G119" s="24" t="str">
        <f>IF(VLOOKUP($A119,Input!$A$86:$B$98,2,FALSE)="Percentage",H$104,IF(VLOOKUP($A119,Input!$A$86:$B$98,2,FALSE)="Fixed","Fixed",(G$104)))</f>
        <v>Fixed</v>
      </c>
      <c r="H119" s="15">
        <f t="shared" si="86"/>
        <v>0</v>
      </c>
      <c r="J119" s="70">
        <f>INDEX(Input!$C$86:$BJ$98,MATCH($A119,Input!$A$86:$A$98,0),MATCH(J$95,Input!$C$85:$BJ$85,0))</f>
        <v>0</v>
      </c>
      <c r="K119" s="24" t="str">
        <f>IF(VLOOKUP($A119,Input!$A$86:$B$98,2,FALSE)="Percentage",L$104,IF(VLOOKUP($A119,Input!$A$86:$B$98,2,FALSE)="Fixed","Fixed",(K$104)))</f>
        <v>Fixed</v>
      </c>
      <c r="L119" s="15">
        <f t="shared" si="87"/>
        <v>0</v>
      </c>
      <c r="N119" s="70">
        <f>INDEX(Input!$C$86:$BJ$98,MATCH($A119,Input!$A$86:$A$98,0),MATCH(N$95,Input!$C$85:$BJ$85,0))</f>
        <v>0</v>
      </c>
      <c r="O119" s="24" t="str">
        <f>IF(VLOOKUP($A119,Input!$A$86:$B$98,2,FALSE)="Percentage",P$104,IF(VLOOKUP($A119,Input!$A$86:$B$98,2,FALSE)="Fixed","Fixed",(O$104)))</f>
        <v>Fixed</v>
      </c>
      <c r="P119" s="15">
        <f t="shared" si="88"/>
        <v>0</v>
      </c>
      <c r="R119" s="70">
        <f>INDEX(Input!$C$86:$BJ$98,MATCH($A119,Input!$A$86:$A$98,0),MATCH(R$95,Input!$C$85:$BJ$85,0))</f>
        <v>0</v>
      </c>
      <c r="S119" s="24" t="str">
        <f>IF(VLOOKUP($A119,Input!$A$86:$B$98,2,FALSE)="Percentage",T$104,IF(VLOOKUP($A119,Input!$A$86:$B$98,2,FALSE)="Fixed","Fixed",(S$104)))</f>
        <v>Fixed</v>
      </c>
      <c r="T119" s="15">
        <f t="shared" si="89"/>
        <v>0</v>
      </c>
      <c r="V119" s="70">
        <f>INDEX(Input!$C$86:$BJ$98,MATCH($A119,Input!$A$86:$A$98,0),MATCH(V$95,Input!$C$85:$BJ$85,0))</f>
        <v>0</v>
      </c>
      <c r="W119" s="24" t="str">
        <f>IF(VLOOKUP($A119,Input!$A$86:$B$98,2,FALSE)="Percentage",X$104,IF(VLOOKUP($A119,Input!$A$86:$B$98,2,FALSE)="Fixed","Fixed",(W$104)))</f>
        <v>Fixed</v>
      </c>
      <c r="X119" s="15">
        <f t="shared" si="90"/>
        <v>0</v>
      </c>
      <c r="Z119" s="70">
        <f>INDEX(Input!$C$86:$BJ$98,MATCH($A119,Input!$A$86:$A$98,0),MATCH(Z$95,Input!$C$85:$BJ$85,0))</f>
        <v>0</v>
      </c>
      <c r="AA119" s="24" t="str">
        <f>IF(VLOOKUP($A119,Input!$A$86:$B$98,2,FALSE)="Percentage",AB$104,IF(VLOOKUP($A119,Input!$A$86:$B$98,2,FALSE)="Fixed","Fixed",(AA$104)))</f>
        <v>Fixed</v>
      </c>
      <c r="AB119" s="15">
        <f t="shared" si="91"/>
        <v>0</v>
      </c>
      <c r="AD119" s="70">
        <f>INDEX(Input!$C$86:$BJ$98,MATCH($A119,Input!$A$86:$A$98,0),MATCH(AD$95,Input!$C$85:$BJ$85,0))</f>
        <v>0</v>
      </c>
      <c r="AE119" s="24" t="str">
        <f>IF(VLOOKUP($A119,Input!$A$86:$B$98,2,FALSE)="Percentage",AF$104,IF(VLOOKUP($A119,Input!$A$86:$B$98,2,FALSE)="Fixed","Fixed",(AE$104)))</f>
        <v>Fixed</v>
      </c>
      <c r="AF119" s="15">
        <f t="shared" si="92"/>
        <v>0</v>
      </c>
      <c r="AH119" s="70">
        <f>INDEX(Input!$C$86:$BJ$98,MATCH($A119,Input!$A$86:$A$98,0),MATCH(AH$95,Input!$C$85:$BJ$85,0))</f>
        <v>0</v>
      </c>
      <c r="AI119" s="24" t="str">
        <f>IF(VLOOKUP($A119,Input!$A$86:$B$98,2,FALSE)="Percentage",AJ$104,IF(VLOOKUP($A119,Input!$A$86:$B$98,2,FALSE)="Fixed","Fixed",(AI$104)))</f>
        <v>Fixed</v>
      </c>
      <c r="AJ119" s="15">
        <f t="shared" si="93"/>
        <v>0</v>
      </c>
      <c r="AL119" s="70">
        <f>INDEX(Input!$C$86:$BJ$98,MATCH($A119,Input!$A$86:$A$98,0),MATCH(AL$95,Input!$C$85:$BJ$85,0))</f>
        <v>0</v>
      </c>
      <c r="AM119" s="24" t="str">
        <f>IF(VLOOKUP($A119,Input!$A$86:$B$98,2,FALSE)="Percentage",AN$104,IF(VLOOKUP($A119,Input!$A$86:$B$98,2,FALSE)="Fixed","Fixed",(AM$104)))</f>
        <v>Fixed</v>
      </c>
      <c r="AN119" s="15">
        <f t="shared" si="94"/>
        <v>0</v>
      </c>
      <c r="AP119" s="70">
        <f>INDEX(Input!$C$86:$BJ$98,MATCH($A119,Input!$A$86:$A$98,0),MATCH(AP$95,Input!$C$85:$BJ$85,0))</f>
        <v>0</v>
      </c>
      <c r="AQ119" s="24" t="str">
        <f>IF(VLOOKUP($A119,Input!$A$86:$B$98,2,FALSE)="Percentage",AR$104,IF(VLOOKUP($A119,Input!$A$86:$B$98,2,FALSE)="Fixed","Fixed",(AQ$104)))</f>
        <v>Fixed</v>
      </c>
      <c r="AR119" s="15">
        <f t="shared" si="95"/>
        <v>0</v>
      </c>
      <c r="AS119" s="7"/>
      <c r="AT119" s="70">
        <f>INDEX(Input!$C$86:$BJ$98,MATCH($A119,Input!$A$86:$A$98,0),MATCH(AT$95,Input!$C$85:$BJ$85,0))</f>
        <v>0</v>
      </c>
      <c r="AU119" s="24" t="str">
        <f>IF(VLOOKUP($A119,Input!$A$86:$B$98,2,FALSE)="Percentage",AV$104,IF(VLOOKUP($A119,Input!$A$86:$B$98,2,FALSE)="Fixed","Fixed",(AU$104)))</f>
        <v>Fixed</v>
      </c>
      <c r="AV119" s="15">
        <f t="shared" si="96"/>
        <v>0</v>
      </c>
    </row>
    <row r="120" spans="1:48" x14ac:dyDescent="0.25">
      <c r="A120" t="str">
        <f t="shared" si="72"/>
        <v>WRAM/MCBA Surcredit</v>
      </c>
      <c r="B120" s="70">
        <f>INDEX(Input!$C$86:$BJ$133,MATCH($A120,Input!$A$86:$A$133,0),MATCH(B$95,Input!$C$85:$BJ$85,0))</f>
        <v>0</v>
      </c>
      <c r="C120" s="24" t="str">
        <f>IF(VLOOKUP($A120,Input!$A$86:$B$133,2,FALSE)="Percentage",D$104,IF(VLOOKUP($A120,Input!$A$86:$B$133,2,FALSE)="Fixed","Fixed",(C$104)))</f>
        <v>Fixed</v>
      </c>
      <c r="D120" s="15">
        <f t="shared" si="85"/>
        <v>0</v>
      </c>
      <c r="F120" s="70">
        <f>INDEX(Input!$C$86:$BJ$133,MATCH($A120,Input!$A$86:$A$133,0),MATCH(F$95,Input!$C$85:$BJ$85,0))</f>
        <v>0</v>
      </c>
      <c r="G120" s="24" t="str">
        <f>IF(VLOOKUP($A120,Input!$A$86:$B$133,2,FALSE)="Percentage",H$104,IF(VLOOKUP($A120,Input!$A$86:$B$133,2,FALSE)="Fixed","Fixed",(G$104)))</f>
        <v>Fixed</v>
      </c>
      <c r="H120" s="15">
        <f t="shared" si="86"/>
        <v>0</v>
      </c>
      <c r="J120" s="70">
        <f>INDEX(Input!$C$86:$BJ$133,MATCH($A120,Input!$A$86:$A$133,0),MATCH(J$95,Input!$C$85:$BJ$85,0))</f>
        <v>0</v>
      </c>
      <c r="K120" s="24" t="str">
        <f>IF(VLOOKUP($A120,Input!$A$86:$B$133,2,FALSE)="Percentage",L$104,IF(VLOOKUP($A120,Input!$A$86:$B$133,2,FALSE)="Fixed","Fixed",(K$104)))</f>
        <v>Fixed</v>
      </c>
      <c r="L120" s="15">
        <f t="shared" si="87"/>
        <v>0</v>
      </c>
      <c r="N120" s="70">
        <f>INDEX(Input!$C$86:$BJ$133,MATCH($A120,Input!$A$86:$A$133,0),MATCH(N$95,Input!$C$85:$BJ$85,0))</f>
        <v>0</v>
      </c>
      <c r="O120" s="24" t="str">
        <f>IF(VLOOKUP($A120,Input!$A$86:$B$133,2,FALSE)="Percentage",P$104,IF(VLOOKUP($A120,Input!$A$86:$B$133,2,FALSE)="Fixed","Fixed",(O$104)))</f>
        <v>Fixed</v>
      </c>
      <c r="P120" s="15">
        <f t="shared" si="88"/>
        <v>0</v>
      </c>
      <c r="R120" s="70">
        <f>INDEX(Input!$C$86:$BJ$133,MATCH($A120,Input!$A$86:$A$133,0),MATCH(R$95,Input!$C$85:$BJ$85,0))</f>
        <v>0</v>
      </c>
      <c r="S120" s="24" t="str">
        <f>IF(VLOOKUP($A120,Input!$A$86:$B$133,2,FALSE)="Percentage",T$104,IF(VLOOKUP($A120,Input!$A$86:$B$133,2,FALSE)="Fixed","Fixed",(S$104)))</f>
        <v>Fixed</v>
      </c>
      <c r="T120" s="15">
        <f t="shared" si="89"/>
        <v>0</v>
      </c>
      <c r="V120" s="70">
        <f>INDEX(Input!$C$86:$BJ$133,MATCH($A120,Input!$A$86:$A$133,0),MATCH(V$95,Input!$C$85:$BJ$85,0))</f>
        <v>0</v>
      </c>
      <c r="W120" s="24" t="str">
        <f>IF(VLOOKUP($A120,Input!$A$86:$B$133,2,FALSE)="Percentage",X$104,IF(VLOOKUP($A120,Input!$A$86:$B$133,2,FALSE)="Fixed","Fixed",(W$104)))</f>
        <v>Fixed</v>
      </c>
      <c r="X120" s="15">
        <f t="shared" si="90"/>
        <v>0</v>
      </c>
      <c r="Z120" s="70">
        <f>INDEX(Input!$C$86:$BJ$133,MATCH($A120,Input!$A$86:$A$133,0),MATCH(Z$95,Input!$C$85:$BJ$85,0))</f>
        <v>0</v>
      </c>
      <c r="AA120" s="24" t="str">
        <f>IF(VLOOKUP($A120,Input!$A$86:$B$133,2,FALSE)="Percentage",AB$104,IF(VLOOKUP($A120,Input!$A$86:$B$133,2,FALSE)="Fixed","Fixed",(AA$104)))</f>
        <v>Fixed</v>
      </c>
      <c r="AB120" s="15">
        <f t="shared" si="91"/>
        <v>0</v>
      </c>
      <c r="AD120" s="70">
        <f>INDEX(Input!$C$86:$BJ$133,MATCH($A120,Input!$A$86:$A$133,0),MATCH(AD$95,Input!$C$85:$BJ$85,0))</f>
        <v>0</v>
      </c>
      <c r="AE120" s="24" t="str">
        <f>IF(VLOOKUP($A120,Input!$A$86:$B$133,2,FALSE)="Percentage",AF$104,IF(VLOOKUP($A120,Input!$A$86:$B$133,2,FALSE)="Fixed","Fixed",(AE$104)))</f>
        <v>Fixed</v>
      </c>
      <c r="AF120" s="15">
        <f t="shared" si="92"/>
        <v>0</v>
      </c>
      <c r="AH120" s="70">
        <f>INDEX(Input!$C$86:$BJ$133,MATCH($A120,Input!$A$86:$A$133,0),MATCH(AH$95,Input!$C$85:$BJ$85,0))</f>
        <v>0</v>
      </c>
      <c r="AI120" s="24" t="str">
        <f>IF(VLOOKUP($A120,Input!$A$86:$B$133,2,FALSE)="Percentage",AJ$104,IF(VLOOKUP($A120,Input!$A$86:$B$133,2,FALSE)="Fixed","Fixed",(AI$104)))</f>
        <v>Fixed</v>
      </c>
      <c r="AJ120" s="15">
        <f t="shared" si="93"/>
        <v>0</v>
      </c>
      <c r="AL120" s="70">
        <f>INDEX(Input!$C$86:$BJ$133,MATCH($A120,Input!$A$86:$A$133,0),MATCH(AL$95,Input!$C$85:$BJ$85,0))</f>
        <v>0</v>
      </c>
      <c r="AM120" s="24" t="str">
        <f>IF(VLOOKUP($A120,Input!$A$86:$B$133,2,FALSE)="Percentage",AN$104,IF(VLOOKUP($A120,Input!$A$86:$B$133,2,FALSE)="Fixed","Fixed",(AM$104)))</f>
        <v>Fixed</v>
      </c>
      <c r="AN120" s="15">
        <f t="shared" si="94"/>
        <v>0</v>
      </c>
      <c r="AP120" s="70">
        <f>INDEX(Input!$C$86:$BJ$133,MATCH($A120,Input!$A$86:$A$133,0),MATCH(AP$95,Input!$C$85:$BJ$85,0))</f>
        <v>0</v>
      </c>
      <c r="AQ120" s="24" t="str">
        <f>IF(VLOOKUP($A120,Input!$A$86:$B$133,2,FALSE)="Percentage",AR$104,IF(VLOOKUP($A120,Input!$A$86:$B$133,2,FALSE)="Fixed","Fixed",(AQ$104)))</f>
        <v>Fixed</v>
      </c>
      <c r="AR120" s="15">
        <f t="shared" si="95"/>
        <v>0</v>
      </c>
      <c r="AS120" s="7"/>
      <c r="AT120" s="70">
        <f>INDEX(Input!$C$86:$BJ$133,MATCH($A120,Input!$A$86:$A$133,0),MATCH(AT$95,Input!$C$85:$BJ$85,0))</f>
        <v>0</v>
      </c>
      <c r="AU120" s="24" t="str">
        <f>IF(VLOOKUP($A120,Input!$A$86:$B$133,2,FALSE)="Percentage",AV$104,IF(VLOOKUP($A120,Input!$A$86:$B$133,2,FALSE)="Fixed","Fixed",(AU$104)))</f>
        <v>Fixed</v>
      </c>
      <c r="AV120" s="15">
        <f t="shared" si="96"/>
        <v>0</v>
      </c>
    </row>
    <row r="121" spans="1:48" hidden="1" x14ac:dyDescent="0.25">
      <c r="B121" s="70"/>
      <c r="C121" s="24"/>
      <c r="D121" s="15"/>
      <c r="F121" s="70"/>
      <c r="G121" s="24"/>
      <c r="H121" s="15"/>
      <c r="J121" s="70"/>
      <c r="K121" s="24"/>
      <c r="L121" s="15"/>
      <c r="N121" s="70"/>
      <c r="O121" s="24"/>
      <c r="P121" s="15"/>
      <c r="R121" s="70"/>
      <c r="S121" s="24"/>
      <c r="T121" s="15"/>
      <c r="V121" s="70"/>
      <c r="W121" s="24"/>
      <c r="X121" s="15"/>
      <c r="Z121" s="70"/>
      <c r="AA121" s="24"/>
      <c r="AB121" s="15"/>
      <c r="AD121" s="70"/>
      <c r="AE121" s="24"/>
      <c r="AF121" s="15"/>
      <c r="AH121" s="70"/>
      <c r="AI121" s="24"/>
      <c r="AJ121" s="15"/>
      <c r="AL121" s="70"/>
      <c r="AM121" s="24"/>
      <c r="AN121" s="15"/>
      <c r="AP121" s="70"/>
      <c r="AQ121" s="24"/>
      <c r="AR121" s="15"/>
      <c r="AS121" s="7"/>
      <c r="AT121" s="70"/>
      <c r="AU121" s="24"/>
      <c r="AV121" s="15"/>
    </row>
    <row r="122" spans="1:48" hidden="1" x14ac:dyDescent="0.25">
      <c r="B122" s="70"/>
      <c r="C122" s="24"/>
      <c r="D122" s="15"/>
      <c r="F122" s="70"/>
      <c r="G122" s="24"/>
      <c r="H122" s="15"/>
      <c r="J122" s="70"/>
      <c r="K122" s="24"/>
      <c r="L122" s="15"/>
      <c r="N122" s="70"/>
      <c r="O122" s="24"/>
      <c r="P122" s="15"/>
      <c r="R122" s="70"/>
      <c r="S122" s="24"/>
      <c r="T122" s="15"/>
      <c r="V122" s="70"/>
      <c r="W122" s="24"/>
      <c r="X122" s="15"/>
      <c r="Z122" s="70"/>
      <c r="AA122" s="24"/>
      <c r="AB122" s="15"/>
      <c r="AD122" s="70"/>
      <c r="AE122" s="24"/>
      <c r="AF122" s="15"/>
      <c r="AH122" s="70"/>
      <c r="AI122" s="24"/>
      <c r="AJ122" s="15"/>
      <c r="AL122" s="70"/>
      <c r="AM122" s="24"/>
      <c r="AN122" s="15"/>
      <c r="AP122" s="70"/>
      <c r="AQ122" s="24"/>
      <c r="AR122" s="15"/>
      <c r="AS122" s="7"/>
      <c r="AT122" s="70"/>
      <c r="AU122" s="24"/>
      <c r="AV122" s="15"/>
    </row>
    <row r="123" spans="1:48" hidden="1" x14ac:dyDescent="0.25">
      <c r="B123" s="70"/>
      <c r="C123" s="24"/>
      <c r="D123" s="15"/>
      <c r="F123" s="70"/>
      <c r="G123" s="24"/>
      <c r="H123" s="15"/>
      <c r="J123" s="70"/>
      <c r="K123" s="24"/>
      <c r="L123" s="15"/>
      <c r="N123" s="70"/>
      <c r="O123" s="24"/>
      <c r="P123" s="15"/>
      <c r="R123" s="70"/>
      <c r="S123" s="24"/>
      <c r="T123" s="15"/>
      <c r="V123" s="70"/>
      <c r="W123" s="24"/>
      <c r="X123" s="15"/>
      <c r="Z123" s="70"/>
      <c r="AA123" s="24"/>
      <c r="AB123" s="15"/>
      <c r="AD123" s="70"/>
      <c r="AE123" s="24"/>
      <c r="AF123" s="15"/>
      <c r="AH123" s="70"/>
      <c r="AI123" s="24"/>
      <c r="AJ123" s="15"/>
      <c r="AL123" s="70"/>
      <c r="AM123" s="24"/>
      <c r="AN123" s="15"/>
      <c r="AP123" s="70"/>
      <c r="AQ123" s="24"/>
      <c r="AR123" s="15"/>
      <c r="AS123" s="7"/>
      <c r="AT123" s="70"/>
      <c r="AU123" s="24"/>
      <c r="AV123" s="15"/>
    </row>
    <row r="124" spans="1:48" hidden="1" x14ac:dyDescent="0.25">
      <c r="B124" s="70"/>
      <c r="C124" s="24"/>
      <c r="D124" s="15"/>
      <c r="F124" s="70"/>
      <c r="G124" s="24"/>
      <c r="H124" s="15"/>
      <c r="J124" s="70"/>
      <c r="K124" s="24"/>
      <c r="L124" s="15"/>
      <c r="N124" s="70"/>
      <c r="O124" s="24"/>
      <c r="P124" s="15"/>
      <c r="R124" s="70"/>
      <c r="S124" s="24"/>
      <c r="T124" s="15"/>
      <c r="V124" s="70"/>
      <c r="W124" s="24"/>
      <c r="X124" s="15"/>
      <c r="Z124" s="70"/>
      <c r="AA124" s="24"/>
      <c r="AB124" s="15"/>
      <c r="AD124" s="70"/>
      <c r="AE124" s="24"/>
      <c r="AF124" s="15"/>
      <c r="AH124" s="70"/>
      <c r="AI124" s="24"/>
      <c r="AJ124" s="15"/>
      <c r="AL124" s="70"/>
      <c r="AM124" s="24"/>
      <c r="AN124" s="15"/>
      <c r="AP124" s="70"/>
      <c r="AQ124" s="24"/>
      <c r="AR124" s="15"/>
      <c r="AS124" s="7"/>
      <c r="AT124" s="70"/>
      <c r="AU124" s="24"/>
      <c r="AV124" s="15"/>
    </row>
    <row r="125" spans="1:48" hidden="1" x14ac:dyDescent="0.25">
      <c r="B125" s="70"/>
      <c r="C125" s="24"/>
      <c r="D125" s="15"/>
      <c r="F125" s="70"/>
      <c r="G125" s="24"/>
      <c r="H125" s="15"/>
      <c r="J125" s="70"/>
      <c r="K125" s="24"/>
      <c r="L125" s="15"/>
      <c r="N125" s="70"/>
      <c r="O125" s="24"/>
      <c r="P125" s="15"/>
      <c r="R125" s="70"/>
      <c r="S125" s="24"/>
      <c r="T125" s="15"/>
      <c r="V125" s="70"/>
      <c r="W125" s="24"/>
      <c r="X125" s="15"/>
      <c r="Z125" s="70"/>
      <c r="AA125" s="24"/>
      <c r="AB125" s="15"/>
      <c r="AD125" s="70"/>
      <c r="AE125" s="24"/>
      <c r="AF125" s="15"/>
      <c r="AH125" s="70"/>
      <c r="AI125" s="24"/>
      <c r="AJ125" s="15"/>
      <c r="AL125" s="70"/>
      <c r="AM125" s="24"/>
      <c r="AN125" s="15"/>
      <c r="AP125" s="70"/>
      <c r="AQ125" s="24"/>
      <c r="AR125" s="15"/>
      <c r="AS125" s="7"/>
      <c r="AT125" s="70"/>
      <c r="AU125" s="24"/>
      <c r="AV125" s="15"/>
    </row>
    <row r="126" spans="1:48" hidden="1" x14ac:dyDescent="0.25">
      <c r="B126" s="70"/>
      <c r="C126" s="24"/>
      <c r="D126" s="15"/>
      <c r="F126" s="70"/>
      <c r="G126" s="24"/>
      <c r="H126" s="15"/>
      <c r="J126" s="70"/>
      <c r="K126" s="24"/>
      <c r="L126" s="15"/>
      <c r="N126" s="70"/>
      <c r="O126" s="24"/>
      <c r="P126" s="15"/>
      <c r="R126" s="70"/>
      <c r="S126" s="24"/>
      <c r="T126" s="15"/>
      <c r="V126" s="70"/>
      <c r="W126" s="24"/>
      <c r="X126" s="15"/>
      <c r="Z126" s="70"/>
      <c r="AA126" s="24"/>
      <c r="AB126" s="15"/>
      <c r="AD126" s="70"/>
      <c r="AE126" s="24"/>
      <c r="AF126" s="15"/>
      <c r="AH126" s="70"/>
      <c r="AI126" s="24"/>
      <c r="AJ126" s="15"/>
      <c r="AL126" s="70"/>
      <c r="AM126" s="24"/>
      <c r="AN126" s="15"/>
      <c r="AP126" s="70"/>
      <c r="AQ126" s="24"/>
      <c r="AR126" s="15"/>
      <c r="AS126" s="7"/>
      <c r="AT126" s="70"/>
      <c r="AU126" s="24"/>
      <c r="AV126" s="15"/>
    </row>
    <row r="127" spans="1:48" hidden="1" x14ac:dyDescent="0.25">
      <c r="B127" s="70"/>
      <c r="C127" s="24"/>
      <c r="D127" s="15"/>
      <c r="F127" s="70"/>
      <c r="G127" s="24"/>
      <c r="H127" s="15"/>
      <c r="J127" s="70"/>
      <c r="K127" s="24"/>
      <c r="L127" s="15"/>
      <c r="N127" s="70"/>
      <c r="O127" s="24"/>
      <c r="P127" s="15"/>
      <c r="R127" s="70"/>
      <c r="S127" s="24"/>
      <c r="T127" s="15"/>
      <c r="V127" s="70"/>
      <c r="W127" s="24"/>
      <c r="X127" s="15"/>
      <c r="Z127" s="70"/>
      <c r="AA127" s="24"/>
      <c r="AB127" s="15"/>
      <c r="AD127" s="70"/>
      <c r="AE127" s="24"/>
      <c r="AF127" s="15"/>
      <c r="AH127" s="70"/>
      <c r="AI127" s="24"/>
      <c r="AJ127" s="15"/>
      <c r="AL127" s="70"/>
      <c r="AM127" s="24"/>
      <c r="AN127" s="15"/>
      <c r="AP127" s="70"/>
      <c r="AQ127" s="24"/>
      <c r="AR127" s="15"/>
      <c r="AS127" s="7"/>
      <c r="AT127" s="70"/>
      <c r="AU127" s="24"/>
      <c r="AV127" s="15"/>
    </row>
    <row r="128" spans="1:48" hidden="1" x14ac:dyDescent="0.25">
      <c r="B128" s="70"/>
      <c r="C128" s="24"/>
      <c r="D128" s="15"/>
      <c r="F128" s="70"/>
      <c r="G128" s="24"/>
      <c r="H128" s="15"/>
      <c r="J128" s="70"/>
      <c r="K128" s="24"/>
      <c r="L128" s="15"/>
      <c r="N128" s="70"/>
      <c r="O128" s="24"/>
      <c r="P128" s="15"/>
      <c r="R128" s="70"/>
      <c r="S128" s="24"/>
      <c r="T128" s="15"/>
      <c r="V128" s="70"/>
      <c r="W128" s="24"/>
      <c r="X128" s="15"/>
      <c r="Z128" s="70"/>
      <c r="AA128" s="24"/>
      <c r="AB128" s="15"/>
      <c r="AD128" s="70"/>
      <c r="AE128" s="24"/>
      <c r="AF128" s="15"/>
      <c r="AH128" s="70"/>
      <c r="AI128" s="24"/>
      <c r="AJ128" s="15"/>
      <c r="AL128" s="70"/>
      <c r="AM128" s="24"/>
      <c r="AN128" s="15"/>
      <c r="AP128" s="70"/>
      <c r="AQ128" s="24"/>
      <c r="AR128" s="15"/>
      <c r="AS128" s="7"/>
      <c r="AT128" s="70"/>
      <c r="AU128" s="24"/>
      <c r="AV128" s="15"/>
    </row>
    <row r="129" spans="2:48" hidden="1" x14ac:dyDescent="0.25">
      <c r="B129" s="70"/>
      <c r="C129" s="24"/>
      <c r="D129" s="15"/>
      <c r="F129" s="70"/>
      <c r="G129" s="24"/>
      <c r="H129" s="15"/>
      <c r="J129" s="70"/>
      <c r="K129" s="24"/>
      <c r="L129" s="15"/>
      <c r="N129" s="70"/>
      <c r="O129" s="24"/>
      <c r="P129" s="15"/>
      <c r="R129" s="70"/>
      <c r="S129" s="24"/>
      <c r="T129" s="15"/>
      <c r="V129" s="70"/>
      <c r="W129" s="24"/>
      <c r="X129" s="15"/>
      <c r="Z129" s="70"/>
      <c r="AA129" s="24"/>
      <c r="AB129" s="15"/>
      <c r="AD129" s="70"/>
      <c r="AE129" s="24"/>
      <c r="AF129" s="15"/>
      <c r="AH129" s="70"/>
      <c r="AI129" s="24"/>
      <c r="AJ129" s="15"/>
      <c r="AL129" s="70"/>
      <c r="AM129" s="24"/>
      <c r="AN129" s="15"/>
      <c r="AP129" s="70"/>
      <c r="AQ129" s="24"/>
      <c r="AR129" s="15"/>
      <c r="AS129" s="7"/>
      <c r="AT129" s="70"/>
      <c r="AU129" s="24"/>
      <c r="AV129" s="15"/>
    </row>
    <row r="130" spans="2:48" hidden="1" x14ac:dyDescent="0.25">
      <c r="B130" s="70"/>
      <c r="C130" s="24"/>
      <c r="D130" s="15"/>
      <c r="F130" s="70"/>
      <c r="G130" s="24"/>
      <c r="H130" s="15"/>
      <c r="J130" s="70"/>
      <c r="K130" s="24"/>
      <c r="L130" s="15"/>
      <c r="N130" s="70"/>
      <c r="O130" s="24"/>
      <c r="P130" s="15"/>
      <c r="R130" s="70"/>
      <c r="S130" s="24"/>
      <c r="T130" s="15"/>
      <c r="V130" s="70"/>
      <c r="W130" s="24"/>
      <c r="X130" s="15"/>
      <c r="Z130" s="70"/>
      <c r="AA130" s="24"/>
      <c r="AB130" s="15"/>
      <c r="AD130" s="70"/>
      <c r="AE130" s="24"/>
      <c r="AF130" s="15"/>
      <c r="AH130" s="70"/>
      <c r="AI130" s="24"/>
      <c r="AJ130" s="15"/>
      <c r="AL130" s="70"/>
      <c r="AM130" s="24"/>
      <c r="AN130" s="15"/>
      <c r="AP130" s="70"/>
      <c r="AQ130" s="24"/>
      <c r="AR130" s="15"/>
      <c r="AS130" s="7"/>
      <c r="AT130" s="70"/>
      <c r="AU130" s="24"/>
      <c r="AV130" s="15"/>
    </row>
    <row r="131" spans="2:48" hidden="1" x14ac:dyDescent="0.25">
      <c r="B131" s="70"/>
      <c r="C131" s="24"/>
      <c r="D131" s="15"/>
      <c r="F131" s="70"/>
      <c r="G131" s="24"/>
      <c r="H131" s="15"/>
      <c r="J131" s="70"/>
      <c r="K131" s="24"/>
      <c r="L131" s="15"/>
      <c r="N131" s="70"/>
      <c r="O131" s="24"/>
      <c r="P131" s="15"/>
      <c r="R131" s="70"/>
      <c r="S131" s="24"/>
      <c r="T131" s="15"/>
      <c r="V131" s="70"/>
      <c r="W131" s="24"/>
      <c r="X131" s="15"/>
      <c r="Z131" s="70"/>
      <c r="AA131" s="24"/>
      <c r="AB131" s="15"/>
      <c r="AD131" s="70"/>
      <c r="AE131" s="24"/>
      <c r="AF131" s="15"/>
      <c r="AH131" s="70"/>
      <c r="AI131" s="24"/>
      <c r="AJ131" s="15"/>
      <c r="AL131" s="70"/>
      <c r="AM131" s="24"/>
      <c r="AN131" s="15"/>
      <c r="AP131" s="70"/>
      <c r="AQ131" s="24"/>
      <c r="AR131" s="15"/>
      <c r="AS131" s="7"/>
      <c r="AT131" s="70"/>
      <c r="AU131" s="24"/>
      <c r="AV131" s="15"/>
    </row>
    <row r="132" spans="2:48" hidden="1" x14ac:dyDescent="0.25">
      <c r="B132" s="70"/>
      <c r="C132" s="24"/>
      <c r="D132" s="15"/>
      <c r="F132" s="70"/>
      <c r="G132" s="24"/>
      <c r="H132" s="15"/>
      <c r="J132" s="70"/>
      <c r="K132" s="24"/>
      <c r="L132" s="15"/>
      <c r="N132" s="70"/>
      <c r="O132" s="24"/>
      <c r="P132" s="15"/>
      <c r="R132" s="70"/>
      <c r="S132" s="24"/>
      <c r="T132" s="15"/>
      <c r="V132" s="70"/>
      <c r="W132" s="24"/>
      <c r="X132" s="15"/>
      <c r="Z132" s="70"/>
      <c r="AA132" s="24"/>
      <c r="AB132" s="15"/>
      <c r="AD132" s="70"/>
      <c r="AE132" s="24"/>
      <c r="AF132" s="15"/>
      <c r="AH132" s="70"/>
      <c r="AI132" s="24"/>
      <c r="AJ132" s="15"/>
      <c r="AL132" s="70"/>
      <c r="AM132" s="24"/>
      <c r="AN132" s="15"/>
      <c r="AP132" s="70"/>
      <c r="AQ132" s="24"/>
      <c r="AR132" s="15"/>
      <c r="AS132" s="7"/>
      <c r="AT132" s="70"/>
      <c r="AU132" s="24"/>
      <c r="AV132" s="15"/>
    </row>
    <row r="133" spans="2:48" hidden="1" x14ac:dyDescent="0.25">
      <c r="B133" s="70"/>
      <c r="C133" s="24"/>
      <c r="D133" s="15"/>
      <c r="F133" s="70"/>
      <c r="G133" s="24"/>
      <c r="H133" s="15"/>
      <c r="J133" s="70"/>
      <c r="K133" s="24"/>
      <c r="L133" s="15"/>
      <c r="N133" s="70"/>
      <c r="O133" s="24"/>
      <c r="P133" s="15"/>
      <c r="R133" s="70"/>
      <c r="S133" s="24"/>
      <c r="T133" s="15"/>
      <c r="V133" s="70"/>
      <c r="W133" s="24"/>
      <c r="X133" s="15"/>
      <c r="Z133" s="70"/>
      <c r="AA133" s="24"/>
      <c r="AB133" s="15"/>
      <c r="AD133" s="70"/>
      <c r="AE133" s="24"/>
      <c r="AF133" s="15"/>
      <c r="AH133" s="70"/>
      <c r="AI133" s="24"/>
      <c r="AJ133" s="15"/>
      <c r="AL133" s="70"/>
      <c r="AM133" s="24"/>
      <c r="AN133" s="15"/>
      <c r="AP133" s="70"/>
      <c r="AQ133" s="24"/>
      <c r="AR133" s="15"/>
      <c r="AS133" s="7"/>
      <c r="AT133" s="70"/>
      <c r="AU133" s="24"/>
      <c r="AV133" s="15"/>
    </row>
    <row r="134" spans="2:48" hidden="1" x14ac:dyDescent="0.25">
      <c r="B134" s="70"/>
      <c r="C134" s="24"/>
      <c r="D134" s="15"/>
      <c r="F134" s="70"/>
      <c r="G134" s="24"/>
      <c r="H134" s="15"/>
      <c r="J134" s="70"/>
      <c r="K134" s="24"/>
      <c r="L134" s="15"/>
      <c r="N134" s="70"/>
      <c r="O134" s="24"/>
      <c r="P134" s="15"/>
      <c r="R134" s="70"/>
      <c r="S134" s="24"/>
      <c r="T134" s="15"/>
      <c r="V134" s="70"/>
      <c r="W134" s="24"/>
      <c r="X134" s="15"/>
      <c r="Z134" s="70"/>
      <c r="AA134" s="24"/>
      <c r="AB134" s="15"/>
      <c r="AD134" s="70"/>
      <c r="AE134" s="24"/>
      <c r="AF134" s="15"/>
      <c r="AH134" s="70"/>
      <c r="AI134" s="24"/>
      <c r="AJ134" s="15"/>
      <c r="AL134" s="70"/>
      <c r="AM134" s="24"/>
      <c r="AN134" s="15"/>
      <c r="AP134" s="70"/>
      <c r="AQ134" s="24"/>
      <c r="AR134" s="15"/>
      <c r="AS134" s="7"/>
      <c r="AT134" s="70"/>
      <c r="AU134" s="24"/>
      <c r="AV134" s="15"/>
    </row>
    <row r="135" spans="2:48" hidden="1" x14ac:dyDescent="0.25">
      <c r="B135" s="70"/>
      <c r="C135" s="24"/>
      <c r="D135" s="15"/>
      <c r="F135" s="70"/>
      <c r="G135" s="24"/>
      <c r="H135" s="15"/>
      <c r="J135" s="70"/>
      <c r="K135" s="24"/>
      <c r="L135" s="15"/>
      <c r="N135" s="70"/>
      <c r="O135" s="24"/>
      <c r="P135" s="15"/>
      <c r="R135" s="70"/>
      <c r="S135" s="24"/>
      <c r="T135" s="15"/>
      <c r="V135" s="70"/>
      <c r="W135" s="24"/>
      <c r="X135" s="15"/>
      <c r="Z135" s="70"/>
      <c r="AA135" s="24"/>
      <c r="AB135" s="15"/>
      <c r="AD135" s="70"/>
      <c r="AE135" s="24"/>
      <c r="AF135" s="15"/>
      <c r="AH135" s="70"/>
      <c r="AI135" s="24"/>
      <c r="AJ135" s="15"/>
      <c r="AL135" s="70"/>
      <c r="AM135" s="24"/>
      <c r="AN135" s="15"/>
      <c r="AP135" s="70"/>
      <c r="AQ135" s="24"/>
      <c r="AR135" s="15"/>
      <c r="AS135" s="7"/>
      <c r="AT135" s="70"/>
      <c r="AU135" s="24"/>
      <c r="AV135" s="15"/>
    </row>
    <row r="136" spans="2:48" hidden="1" x14ac:dyDescent="0.25">
      <c r="B136" s="70"/>
      <c r="C136" s="24"/>
      <c r="D136" s="15"/>
      <c r="F136" s="70"/>
      <c r="G136" s="24"/>
      <c r="H136" s="15"/>
      <c r="J136" s="70"/>
      <c r="K136" s="24"/>
      <c r="L136" s="15"/>
      <c r="N136" s="70"/>
      <c r="O136" s="24"/>
      <c r="P136" s="15"/>
      <c r="R136" s="70"/>
      <c r="S136" s="24"/>
      <c r="T136" s="15"/>
      <c r="V136" s="70"/>
      <c r="W136" s="24"/>
      <c r="X136" s="15"/>
      <c r="Z136" s="70"/>
      <c r="AA136" s="24"/>
      <c r="AB136" s="15"/>
      <c r="AD136" s="70"/>
      <c r="AE136" s="24"/>
      <c r="AF136" s="15"/>
      <c r="AH136" s="70"/>
      <c r="AI136" s="24"/>
      <c r="AJ136" s="15"/>
      <c r="AL136" s="70"/>
      <c r="AM136" s="24"/>
      <c r="AN136" s="15"/>
      <c r="AP136" s="70"/>
      <c r="AQ136" s="24"/>
      <c r="AR136" s="15"/>
      <c r="AS136" s="7"/>
      <c r="AT136" s="70"/>
      <c r="AU136" s="24"/>
      <c r="AV136" s="15"/>
    </row>
    <row r="137" spans="2:48" hidden="1" x14ac:dyDescent="0.25">
      <c r="B137" s="70"/>
      <c r="C137" s="24"/>
      <c r="D137" s="15"/>
      <c r="F137" s="70"/>
      <c r="G137" s="24"/>
      <c r="H137" s="15"/>
      <c r="J137" s="70"/>
      <c r="K137" s="24"/>
      <c r="L137" s="15"/>
      <c r="N137" s="70"/>
      <c r="O137" s="24"/>
      <c r="P137" s="15"/>
      <c r="R137" s="70"/>
      <c r="S137" s="24"/>
      <c r="T137" s="15"/>
      <c r="V137" s="70"/>
      <c r="W137" s="24"/>
      <c r="X137" s="15"/>
      <c r="Z137" s="70"/>
      <c r="AA137" s="24"/>
      <c r="AB137" s="15"/>
      <c r="AD137" s="70"/>
      <c r="AE137" s="24"/>
      <c r="AF137" s="15"/>
      <c r="AH137" s="70"/>
      <c r="AI137" s="24"/>
      <c r="AJ137" s="15"/>
      <c r="AL137" s="70"/>
      <c r="AM137" s="24"/>
      <c r="AN137" s="15"/>
      <c r="AP137" s="70"/>
      <c r="AQ137" s="24"/>
      <c r="AR137" s="15"/>
      <c r="AS137" s="7"/>
      <c r="AT137" s="70"/>
      <c r="AU137" s="24"/>
      <c r="AV137" s="15"/>
    </row>
    <row r="138" spans="2:48" hidden="1" x14ac:dyDescent="0.25">
      <c r="B138" s="70"/>
      <c r="C138" s="24"/>
      <c r="D138" s="15"/>
      <c r="F138" s="70"/>
      <c r="G138" s="24"/>
      <c r="H138" s="15"/>
      <c r="J138" s="70"/>
      <c r="K138" s="24"/>
      <c r="L138" s="15"/>
      <c r="N138" s="70"/>
      <c r="O138" s="24"/>
      <c r="P138" s="15"/>
      <c r="R138" s="70"/>
      <c r="S138" s="24"/>
      <c r="T138" s="15"/>
      <c r="V138" s="70"/>
      <c r="W138" s="24"/>
      <c r="X138" s="15"/>
      <c r="Z138" s="70"/>
      <c r="AA138" s="24"/>
      <c r="AB138" s="15"/>
      <c r="AD138" s="70"/>
      <c r="AE138" s="24"/>
      <c r="AF138" s="15"/>
      <c r="AH138" s="70"/>
      <c r="AI138" s="24"/>
      <c r="AJ138" s="15"/>
      <c r="AL138" s="70"/>
      <c r="AM138" s="24"/>
      <c r="AN138" s="15"/>
      <c r="AP138" s="70"/>
      <c r="AQ138" s="24"/>
      <c r="AR138" s="15"/>
      <c r="AS138" s="7"/>
      <c r="AT138" s="70"/>
      <c r="AU138" s="24"/>
      <c r="AV138" s="15"/>
    </row>
    <row r="139" spans="2:48" hidden="1" x14ac:dyDescent="0.25">
      <c r="B139" s="70"/>
      <c r="C139" s="24"/>
      <c r="D139" s="15"/>
      <c r="F139" s="70"/>
      <c r="G139" s="24"/>
      <c r="H139" s="15"/>
      <c r="J139" s="70"/>
      <c r="K139" s="24"/>
      <c r="L139" s="15"/>
      <c r="N139" s="70"/>
      <c r="O139" s="24"/>
      <c r="P139" s="15"/>
      <c r="R139" s="70"/>
      <c r="S139" s="24"/>
      <c r="T139" s="15"/>
      <c r="V139" s="70"/>
      <c r="W139" s="24"/>
      <c r="X139" s="15"/>
      <c r="Z139" s="70"/>
      <c r="AA139" s="24"/>
      <c r="AB139" s="15"/>
      <c r="AD139" s="70"/>
      <c r="AE139" s="24"/>
      <c r="AF139" s="15"/>
      <c r="AH139" s="70"/>
      <c r="AI139" s="24"/>
      <c r="AJ139" s="15"/>
      <c r="AL139" s="70"/>
      <c r="AM139" s="24"/>
      <c r="AN139" s="15"/>
      <c r="AP139" s="70"/>
      <c r="AQ139" s="24"/>
      <c r="AR139" s="15"/>
      <c r="AS139" s="7"/>
      <c r="AT139" s="70"/>
      <c r="AU139" s="24"/>
      <c r="AV139" s="15"/>
    </row>
    <row r="140" spans="2:48" hidden="1" x14ac:dyDescent="0.25">
      <c r="B140" s="70"/>
      <c r="C140" s="24"/>
      <c r="D140" s="15"/>
      <c r="F140" s="70"/>
      <c r="G140" s="24"/>
      <c r="H140" s="15"/>
      <c r="J140" s="70"/>
      <c r="K140" s="24"/>
      <c r="L140" s="15"/>
      <c r="N140" s="70"/>
      <c r="O140" s="24"/>
      <c r="P140" s="15"/>
      <c r="R140" s="70"/>
      <c r="S140" s="24"/>
      <c r="T140" s="15"/>
      <c r="V140" s="70"/>
      <c r="W140" s="24"/>
      <c r="X140" s="15"/>
      <c r="Z140" s="70"/>
      <c r="AA140" s="24"/>
      <c r="AB140" s="15"/>
      <c r="AD140" s="70"/>
      <c r="AE140" s="24"/>
      <c r="AF140" s="15"/>
      <c r="AH140" s="70"/>
      <c r="AI140" s="24"/>
      <c r="AJ140" s="15"/>
      <c r="AL140" s="70"/>
      <c r="AM140" s="24"/>
      <c r="AN140" s="15"/>
      <c r="AP140" s="70"/>
      <c r="AQ140" s="24"/>
      <c r="AR140" s="15"/>
      <c r="AS140" s="7"/>
      <c r="AT140" s="70"/>
      <c r="AU140" s="24"/>
      <c r="AV140" s="15"/>
    </row>
    <row r="141" spans="2:48" hidden="1" x14ac:dyDescent="0.25">
      <c r="B141" s="70"/>
      <c r="C141" s="24"/>
      <c r="D141" s="15"/>
      <c r="F141" s="70"/>
      <c r="G141" s="24"/>
      <c r="H141" s="15"/>
      <c r="J141" s="70"/>
      <c r="K141" s="24"/>
      <c r="L141" s="15"/>
      <c r="N141" s="70"/>
      <c r="O141" s="24"/>
      <c r="P141" s="15"/>
      <c r="R141" s="70"/>
      <c r="S141" s="24"/>
      <c r="T141" s="15"/>
      <c r="V141" s="70"/>
      <c r="W141" s="24"/>
      <c r="X141" s="15"/>
      <c r="Z141" s="70"/>
      <c r="AA141" s="24"/>
      <c r="AB141" s="15"/>
      <c r="AD141" s="70"/>
      <c r="AE141" s="24"/>
      <c r="AF141" s="15"/>
      <c r="AH141" s="70"/>
      <c r="AI141" s="24"/>
      <c r="AJ141" s="15"/>
      <c r="AL141" s="70"/>
      <c r="AM141" s="24"/>
      <c r="AN141" s="15"/>
      <c r="AP141" s="70"/>
      <c r="AQ141" s="24"/>
      <c r="AR141" s="15"/>
      <c r="AS141" s="7"/>
      <c r="AT141" s="70"/>
      <c r="AU141" s="24"/>
      <c r="AV141" s="15"/>
    </row>
    <row r="142" spans="2:48" hidden="1" x14ac:dyDescent="0.25">
      <c r="B142" s="70"/>
      <c r="C142" s="24"/>
      <c r="D142" s="15"/>
      <c r="F142" s="70"/>
      <c r="G142" s="24"/>
      <c r="H142" s="15"/>
      <c r="J142" s="70"/>
      <c r="K142" s="24"/>
      <c r="L142" s="15"/>
      <c r="N142" s="70"/>
      <c r="O142" s="24"/>
      <c r="P142" s="15"/>
      <c r="R142" s="70"/>
      <c r="S142" s="24"/>
      <c r="T142" s="15"/>
      <c r="V142" s="70"/>
      <c r="W142" s="24"/>
      <c r="X142" s="15"/>
      <c r="Z142" s="70"/>
      <c r="AA142" s="24"/>
      <c r="AB142" s="15"/>
      <c r="AD142" s="70"/>
      <c r="AE142" s="24"/>
      <c r="AF142" s="15"/>
      <c r="AH142" s="70"/>
      <c r="AI142" s="24"/>
      <c r="AJ142" s="15"/>
      <c r="AL142" s="70"/>
      <c r="AM142" s="24"/>
      <c r="AN142" s="15"/>
      <c r="AP142" s="70"/>
      <c r="AQ142" s="24"/>
      <c r="AR142" s="15"/>
      <c r="AS142" s="7"/>
      <c r="AT142" s="70"/>
      <c r="AU142" s="24"/>
      <c r="AV142" s="15"/>
    </row>
    <row r="143" spans="2:48" hidden="1" x14ac:dyDescent="0.25">
      <c r="B143" s="70"/>
      <c r="C143" s="24"/>
      <c r="D143" s="15"/>
      <c r="F143" s="70"/>
      <c r="G143" s="24"/>
      <c r="H143" s="15"/>
      <c r="J143" s="70"/>
      <c r="K143" s="24"/>
      <c r="L143" s="15"/>
      <c r="N143" s="70"/>
      <c r="O143" s="24"/>
      <c r="P143" s="15"/>
      <c r="R143" s="70"/>
      <c r="S143" s="24"/>
      <c r="T143" s="15"/>
      <c r="V143" s="70"/>
      <c r="W143" s="24"/>
      <c r="X143" s="15"/>
      <c r="Z143" s="70"/>
      <c r="AA143" s="24"/>
      <c r="AB143" s="15"/>
      <c r="AD143" s="70"/>
      <c r="AE143" s="24"/>
      <c r="AF143" s="15"/>
      <c r="AH143" s="70"/>
      <c r="AI143" s="24"/>
      <c r="AJ143" s="15"/>
      <c r="AL143" s="70"/>
      <c r="AM143" s="24"/>
      <c r="AN143" s="15"/>
      <c r="AP143" s="70"/>
      <c r="AQ143" s="24"/>
      <c r="AR143" s="15"/>
      <c r="AS143" s="7"/>
      <c r="AT143" s="70"/>
      <c r="AU143" s="24"/>
      <c r="AV143" s="15"/>
    </row>
    <row r="144" spans="2:48" hidden="1" x14ac:dyDescent="0.25">
      <c r="B144" s="70"/>
      <c r="C144" s="24"/>
      <c r="D144" s="15"/>
      <c r="F144" s="70"/>
      <c r="G144" s="24"/>
      <c r="H144" s="15"/>
      <c r="J144" s="70"/>
      <c r="K144" s="24"/>
      <c r="L144" s="15"/>
      <c r="N144" s="70"/>
      <c r="O144" s="24"/>
      <c r="P144" s="15"/>
      <c r="R144" s="70"/>
      <c r="S144" s="24"/>
      <c r="T144" s="15"/>
      <c r="V144" s="70"/>
      <c r="W144" s="24"/>
      <c r="X144" s="15"/>
      <c r="Z144" s="70"/>
      <c r="AA144" s="24"/>
      <c r="AB144" s="15"/>
      <c r="AD144" s="70"/>
      <c r="AE144" s="24"/>
      <c r="AF144" s="15"/>
      <c r="AH144" s="70"/>
      <c r="AI144" s="24"/>
      <c r="AJ144" s="15"/>
      <c r="AL144" s="70"/>
      <c r="AM144" s="24"/>
      <c r="AN144" s="15"/>
      <c r="AP144" s="70"/>
      <c r="AQ144" s="24"/>
      <c r="AR144" s="15"/>
      <c r="AS144" s="7"/>
      <c r="AT144" s="70"/>
      <c r="AU144" s="24"/>
      <c r="AV144" s="15"/>
    </row>
    <row r="145" spans="1:48" hidden="1" x14ac:dyDescent="0.25">
      <c r="B145" s="70"/>
      <c r="C145" s="24"/>
      <c r="D145" s="15"/>
      <c r="F145" s="70"/>
      <c r="G145" s="24"/>
      <c r="H145" s="15"/>
      <c r="J145" s="70"/>
      <c r="K145" s="24"/>
      <c r="L145" s="15"/>
      <c r="N145" s="70"/>
      <c r="O145" s="24"/>
      <c r="P145" s="15"/>
      <c r="R145" s="70"/>
      <c r="S145" s="24"/>
      <c r="T145" s="15"/>
      <c r="V145" s="70"/>
      <c r="W145" s="24"/>
      <c r="X145" s="15"/>
      <c r="Z145" s="70"/>
      <c r="AA145" s="24"/>
      <c r="AB145" s="15"/>
      <c r="AD145" s="70"/>
      <c r="AE145" s="24"/>
      <c r="AF145" s="15"/>
      <c r="AH145" s="70"/>
      <c r="AI145" s="24"/>
      <c r="AJ145" s="15"/>
      <c r="AL145" s="70"/>
      <c r="AM145" s="24"/>
      <c r="AN145" s="15"/>
      <c r="AP145" s="70"/>
      <c r="AQ145" s="24"/>
      <c r="AR145" s="15"/>
      <c r="AS145" s="7"/>
      <c r="AT145" s="70"/>
      <c r="AU145" s="24"/>
      <c r="AV145" s="15"/>
    </row>
    <row r="146" spans="1:48" hidden="1" x14ac:dyDescent="0.25">
      <c r="B146" s="70"/>
      <c r="C146" s="24"/>
      <c r="D146" s="15"/>
      <c r="F146" s="70"/>
      <c r="G146" s="24"/>
      <c r="H146" s="15"/>
      <c r="J146" s="70"/>
      <c r="K146" s="24"/>
      <c r="L146" s="15"/>
      <c r="N146" s="70"/>
      <c r="O146" s="24"/>
      <c r="P146" s="15"/>
      <c r="R146" s="70"/>
      <c r="S146" s="24"/>
      <c r="T146" s="15"/>
      <c r="V146" s="70"/>
      <c r="W146" s="24"/>
      <c r="X146" s="15"/>
      <c r="Z146" s="70"/>
      <c r="AA146" s="24"/>
      <c r="AB146" s="15"/>
      <c r="AD146" s="70"/>
      <c r="AE146" s="24"/>
      <c r="AF146" s="15"/>
      <c r="AH146" s="70"/>
      <c r="AI146" s="24"/>
      <c r="AJ146" s="15"/>
      <c r="AL146" s="70"/>
      <c r="AM146" s="24"/>
      <c r="AN146" s="15"/>
      <c r="AP146" s="70"/>
      <c r="AQ146" s="24"/>
      <c r="AR146" s="15"/>
      <c r="AS146" s="7"/>
      <c r="AT146" s="70"/>
      <c r="AU146" s="24"/>
      <c r="AV146" s="15"/>
    </row>
    <row r="147" spans="1:48" hidden="1" x14ac:dyDescent="0.25">
      <c r="B147" s="70"/>
      <c r="C147" s="24"/>
      <c r="D147" s="15"/>
      <c r="F147" s="70"/>
      <c r="G147" s="24"/>
      <c r="H147" s="15"/>
      <c r="J147" s="70"/>
      <c r="K147" s="24"/>
      <c r="L147" s="15"/>
      <c r="N147" s="70"/>
      <c r="O147" s="24"/>
      <c r="P147" s="15"/>
      <c r="R147" s="70"/>
      <c r="S147" s="24"/>
      <c r="T147" s="15"/>
      <c r="V147" s="70"/>
      <c r="W147" s="24"/>
      <c r="X147" s="15"/>
      <c r="Z147" s="70"/>
      <c r="AA147" s="24"/>
      <c r="AB147" s="15"/>
      <c r="AD147" s="70"/>
      <c r="AE147" s="24"/>
      <c r="AF147" s="15"/>
      <c r="AH147" s="70"/>
      <c r="AI147" s="24"/>
      <c r="AJ147" s="15"/>
      <c r="AL147" s="70"/>
      <c r="AM147" s="24"/>
      <c r="AN147" s="15"/>
      <c r="AP147" s="70"/>
      <c r="AQ147" s="24"/>
      <c r="AR147" s="15"/>
      <c r="AS147" s="7"/>
      <c r="AT147" s="70"/>
      <c r="AU147" s="24"/>
      <c r="AV147" s="15"/>
    </row>
    <row r="148" spans="1:48" hidden="1" x14ac:dyDescent="0.25">
      <c r="B148" s="70"/>
      <c r="C148" s="24"/>
      <c r="D148" s="15"/>
      <c r="F148" s="70"/>
      <c r="G148" s="24"/>
      <c r="H148" s="15"/>
      <c r="J148" s="70"/>
      <c r="K148" s="24"/>
      <c r="L148" s="15"/>
      <c r="N148" s="70"/>
      <c r="O148" s="24"/>
      <c r="P148" s="15"/>
      <c r="R148" s="70"/>
      <c r="S148" s="24"/>
      <c r="T148" s="15"/>
      <c r="V148" s="70"/>
      <c r="W148" s="24"/>
      <c r="X148" s="15"/>
      <c r="Z148" s="70"/>
      <c r="AA148" s="24"/>
      <c r="AB148" s="15"/>
      <c r="AD148" s="70"/>
      <c r="AE148" s="24"/>
      <c r="AF148" s="15"/>
      <c r="AH148" s="70"/>
      <c r="AI148" s="24"/>
      <c r="AJ148" s="15"/>
      <c r="AL148" s="70"/>
      <c r="AM148" s="24"/>
      <c r="AN148" s="15"/>
      <c r="AP148" s="70"/>
      <c r="AQ148" s="24"/>
      <c r="AR148" s="15"/>
      <c r="AS148" s="7"/>
      <c r="AT148" s="70"/>
      <c r="AU148" s="24"/>
      <c r="AV148" s="15"/>
    </row>
    <row r="149" spans="1:48" hidden="1" x14ac:dyDescent="0.25">
      <c r="B149" s="70"/>
      <c r="C149" s="24"/>
      <c r="D149" s="15"/>
      <c r="F149" s="70"/>
      <c r="G149" s="24"/>
      <c r="H149" s="15"/>
      <c r="J149" s="70"/>
      <c r="K149" s="24"/>
      <c r="L149" s="15"/>
      <c r="N149" s="70"/>
      <c r="O149" s="24"/>
      <c r="P149" s="15"/>
      <c r="R149" s="70"/>
      <c r="S149" s="24"/>
      <c r="T149" s="15"/>
      <c r="V149" s="70"/>
      <c r="W149" s="24"/>
      <c r="X149" s="15"/>
      <c r="Z149" s="70"/>
      <c r="AA149" s="24"/>
      <c r="AB149" s="15"/>
      <c r="AD149" s="70"/>
      <c r="AE149" s="24"/>
      <c r="AF149" s="15"/>
      <c r="AH149" s="70"/>
      <c r="AI149" s="24"/>
      <c r="AJ149" s="15"/>
      <c r="AL149" s="70"/>
      <c r="AM149" s="24"/>
      <c r="AN149" s="15"/>
      <c r="AP149" s="70"/>
      <c r="AQ149" s="24"/>
      <c r="AR149" s="15"/>
      <c r="AS149" s="7"/>
      <c r="AT149" s="70"/>
      <c r="AU149" s="24"/>
      <c r="AV149" s="15"/>
    </row>
    <row r="150" spans="1:48" hidden="1" x14ac:dyDescent="0.25">
      <c r="B150" s="70"/>
      <c r="C150" s="24"/>
      <c r="D150" s="15"/>
      <c r="F150" s="70"/>
      <c r="G150" s="24"/>
      <c r="H150" s="15"/>
      <c r="J150" s="70"/>
      <c r="K150" s="24"/>
      <c r="L150" s="15"/>
      <c r="N150" s="70"/>
      <c r="O150" s="24"/>
      <c r="P150" s="15"/>
      <c r="R150" s="70"/>
      <c r="S150" s="24"/>
      <c r="T150" s="15"/>
      <c r="V150" s="70"/>
      <c r="W150" s="24"/>
      <c r="X150" s="15"/>
      <c r="Z150" s="70"/>
      <c r="AA150" s="24"/>
      <c r="AB150" s="15"/>
      <c r="AD150" s="70"/>
      <c r="AE150" s="24"/>
      <c r="AF150" s="15"/>
      <c r="AH150" s="70"/>
      <c r="AI150" s="24"/>
      <c r="AJ150" s="15"/>
      <c r="AL150" s="70"/>
      <c r="AM150" s="24"/>
      <c r="AN150" s="15"/>
      <c r="AP150" s="70"/>
      <c r="AQ150" s="24"/>
      <c r="AR150" s="15"/>
      <c r="AS150" s="7"/>
      <c r="AT150" s="70"/>
      <c r="AU150" s="24"/>
      <c r="AV150" s="15"/>
    </row>
    <row r="151" spans="1:48" hidden="1" x14ac:dyDescent="0.25">
      <c r="B151" s="70"/>
      <c r="C151" s="24"/>
      <c r="D151" s="15"/>
      <c r="F151" s="70"/>
      <c r="G151" s="24"/>
      <c r="H151" s="15"/>
      <c r="J151" s="70"/>
      <c r="K151" s="24"/>
      <c r="L151" s="15"/>
      <c r="N151" s="70"/>
      <c r="O151" s="24"/>
      <c r="P151" s="15"/>
      <c r="R151" s="70"/>
      <c r="S151" s="24"/>
      <c r="T151" s="15"/>
      <c r="V151" s="70"/>
      <c r="W151" s="24"/>
      <c r="X151" s="15"/>
      <c r="Z151" s="70"/>
      <c r="AA151" s="24"/>
      <c r="AB151" s="15"/>
      <c r="AD151" s="70"/>
      <c r="AE151" s="24"/>
      <c r="AF151" s="15"/>
      <c r="AH151" s="70"/>
      <c r="AI151" s="24"/>
      <c r="AJ151" s="15"/>
      <c r="AL151" s="70"/>
      <c r="AM151" s="24"/>
      <c r="AN151" s="15"/>
      <c r="AP151" s="70"/>
      <c r="AQ151" s="24"/>
      <c r="AR151" s="15"/>
      <c r="AS151" s="7"/>
      <c r="AT151" s="70"/>
      <c r="AU151" s="24"/>
      <c r="AV151" s="15"/>
    </row>
    <row r="152" spans="1:48" hidden="1" x14ac:dyDescent="0.25">
      <c r="B152" s="70"/>
      <c r="C152" s="24"/>
      <c r="D152" s="15"/>
      <c r="F152" s="70"/>
      <c r="G152" s="24"/>
      <c r="H152" s="15"/>
      <c r="J152" s="70"/>
      <c r="K152" s="24"/>
      <c r="L152" s="15"/>
      <c r="N152" s="70"/>
      <c r="O152" s="24"/>
      <c r="P152" s="15"/>
      <c r="R152" s="70"/>
      <c r="S152" s="24"/>
      <c r="T152" s="15"/>
      <c r="V152" s="70"/>
      <c r="W152" s="24"/>
      <c r="X152" s="15"/>
      <c r="Z152" s="70"/>
      <c r="AA152" s="24"/>
      <c r="AB152" s="15"/>
      <c r="AD152" s="70"/>
      <c r="AE152" s="24"/>
      <c r="AF152" s="15"/>
      <c r="AH152" s="70"/>
      <c r="AI152" s="24"/>
      <c r="AJ152" s="15"/>
      <c r="AL152" s="70"/>
      <c r="AM152" s="24"/>
      <c r="AN152" s="15"/>
      <c r="AP152" s="70"/>
      <c r="AQ152" s="24"/>
      <c r="AR152" s="15"/>
      <c r="AS152" s="7"/>
      <c r="AT152" s="70"/>
      <c r="AU152" s="24"/>
      <c r="AV152" s="15"/>
    </row>
    <row r="153" spans="1:48" hidden="1" x14ac:dyDescent="0.25">
      <c r="B153" s="70"/>
      <c r="C153" s="24"/>
      <c r="D153" s="15"/>
      <c r="F153" s="70"/>
      <c r="G153" s="24"/>
      <c r="H153" s="15"/>
      <c r="J153" s="70"/>
      <c r="K153" s="24"/>
      <c r="L153" s="15"/>
      <c r="N153" s="70"/>
      <c r="O153" s="24"/>
      <c r="P153" s="15"/>
      <c r="R153" s="70"/>
      <c r="S153" s="24"/>
      <c r="T153" s="15"/>
      <c r="V153" s="70"/>
      <c r="W153" s="24"/>
      <c r="X153" s="15"/>
      <c r="Z153" s="70"/>
      <c r="AA153" s="24"/>
      <c r="AB153" s="15"/>
      <c r="AD153" s="70"/>
      <c r="AE153" s="24"/>
      <c r="AF153" s="15"/>
      <c r="AH153" s="70"/>
      <c r="AI153" s="24"/>
      <c r="AJ153" s="15"/>
      <c r="AL153" s="70"/>
      <c r="AM153" s="24"/>
      <c r="AN153" s="15"/>
      <c r="AP153" s="70"/>
      <c r="AQ153" s="24"/>
      <c r="AR153" s="15"/>
      <c r="AS153" s="7"/>
      <c r="AT153" s="70"/>
      <c r="AU153" s="24"/>
      <c r="AV153" s="15"/>
    </row>
    <row r="154" spans="1:48" x14ac:dyDescent="0.25">
      <c r="A154" t="s">
        <v>25</v>
      </c>
      <c r="B154" s="14"/>
      <c r="D154" s="20">
        <f>SUM(D107:D153)</f>
        <v>-15.56</v>
      </c>
      <c r="F154" s="14"/>
      <c r="H154" s="20">
        <f>SUM(H107:H153)</f>
        <v>-15.56</v>
      </c>
      <c r="J154" s="14"/>
      <c r="L154" s="20">
        <f>SUM(L107:L153)</f>
        <v>-15.710000000000003</v>
      </c>
      <c r="N154" s="14"/>
      <c r="P154" s="20">
        <f>SUM(P107:P153)</f>
        <v>-15.710000000000003</v>
      </c>
      <c r="R154" s="14"/>
      <c r="T154" s="20">
        <f>SUM(T107:T153)</f>
        <v>-15.710000000000003</v>
      </c>
      <c r="V154" s="14"/>
      <c r="X154" s="20">
        <f>SUM(X107:X153)</f>
        <v>-15.710000000000003</v>
      </c>
      <c r="Z154" s="14"/>
      <c r="AB154" s="20">
        <f>SUM(AB107:AB153)</f>
        <v>-15.710000000000003</v>
      </c>
      <c r="AD154" s="14"/>
      <c r="AF154" s="20">
        <f>SUM(AF107:AF153)</f>
        <v>-15.710000000000003</v>
      </c>
      <c r="AH154" s="14"/>
      <c r="AJ154" s="20">
        <f>SUM(AJ107:AJ153)</f>
        <v>-15.710000000000003</v>
      </c>
      <c r="AL154" s="14"/>
      <c r="AN154" s="20">
        <f>SUM(AN107:AN153)</f>
        <v>-10.3</v>
      </c>
      <c r="AP154" s="14"/>
      <c r="AR154" s="20">
        <f>SUM(AR107:AR153)</f>
        <v>-10.3</v>
      </c>
      <c r="AS154" s="39"/>
      <c r="AT154" s="14"/>
      <c r="AV154" s="20">
        <f>SUM(AV107:AV153)</f>
        <v>-10.3</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25">
      <c r="A157" t="str">
        <f>A75</f>
        <v>Commission Surcharge</v>
      </c>
      <c r="B157" s="23" cm="1">
        <f t="array" ref="B157">SUMPRODUCT(($A157=Input!$A$138:$A$143)*(B$13=Input!$C$137:$BJ$137)*(Input!$C$138:$BJ$143))</f>
        <v>7.0000000000000001E-3</v>
      </c>
      <c r="C157" s="7">
        <f>D154+D104</f>
        <v>41.83</v>
      </c>
      <c r="D157" s="15">
        <f>ROUND(B157*C157,2)</f>
        <v>0.28999999999999998</v>
      </c>
      <c r="F157" s="23" cm="1">
        <f t="array" ref="F157">SUMPRODUCT(($A157=Input!$A$138:$A$143)*(F$13=Input!$C$137:$BJ$137)*(Input!$C$138:$BJ$143))</f>
        <v>7.0000000000000001E-3</v>
      </c>
      <c r="G157" s="7">
        <f>H154+H104</f>
        <v>41.83</v>
      </c>
      <c r="H157" s="15">
        <f>ROUND(F157*G157,2)</f>
        <v>0.28999999999999998</v>
      </c>
      <c r="J157" s="23" cm="1">
        <f t="array" ref="J157">SUMPRODUCT(($A157=Input!$A$138:$A$143)*(J$13=Input!$C$137:$BJ$137)*(Input!$C$138:$BJ$143))</f>
        <v>7.0000000000000001E-3</v>
      </c>
      <c r="K157" s="7">
        <f>L154+L104</f>
        <v>41.68</v>
      </c>
      <c r="L157" s="15">
        <f>ROUND(J157*K157,2)</f>
        <v>0.28999999999999998</v>
      </c>
      <c r="N157" s="23" cm="1">
        <f t="array" ref="N157">SUMPRODUCT(($A157=Input!$A$138:$A$143)*(N$13=Input!$C$137:$BJ$137)*(Input!$C$138:$BJ$143))</f>
        <v>7.0000000000000001E-3</v>
      </c>
      <c r="O157" s="7">
        <f>P154+P104</f>
        <v>41.68</v>
      </c>
      <c r="P157" s="15">
        <f>ROUND(N157*O157,2)</f>
        <v>0.28999999999999998</v>
      </c>
      <c r="R157" s="23" cm="1">
        <f t="array" ref="R157">SUMPRODUCT(($A157=Input!$A$138:$A$143)*(R$13=Input!$C$137:$BJ$137)*(Input!$C$138:$BJ$143))</f>
        <v>7.0000000000000001E-3</v>
      </c>
      <c r="S157" s="7">
        <f>T154+T104</f>
        <v>41.68</v>
      </c>
      <c r="T157" s="15">
        <f>ROUND(R157*S157,2)</f>
        <v>0.28999999999999998</v>
      </c>
      <c r="V157" s="23" cm="1">
        <f t="array" ref="V157">SUMPRODUCT(($A157=Input!$A$138:$A$143)*(V$13=Input!$C$137:$BJ$137)*(Input!$C$138:$BJ$143))</f>
        <v>7.0000000000000001E-3</v>
      </c>
      <c r="W157" s="7">
        <f>X154+X104</f>
        <v>41.68</v>
      </c>
      <c r="X157" s="15">
        <f>ROUND(V157*W157,2)</f>
        <v>0.28999999999999998</v>
      </c>
      <c r="Z157" s="23" cm="1">
        <f t="array" ref="Z157">SUMPRODUCT(($A157=Input!$A$138:$A$143)*(Z$13=Input!$C$137:$BJ$137)*(Input!$C$138:$BJ$143))</f>
        <v>7.0000000000000001E-3</v>
      </c>
      <c r="AA157" s="7">
        <f>AB154+AB104</f>
        <v>41.68</v>
      </c>
      <c r="AB157" s="15">
        <f>ROUND(Z157*AA157,2)</f>
        <v>0.28999999999999998</v>
      </c>
      <c r="AD157" s="23" cm="1">
        <f t="array" ref="AD157">SUMPRODUCT(($A157=Input!$A$138:$A$143)*(AD$13=Input!$C$137:$BJ$137)*(Input!$C$138:$BJ$143))</f>
        <v>7.0000000000000001E-3</v>
      </c>
      <c r="AE157" s="7">
        <f>AF154+AF104</f>
        <v>41.68</v>
      </c>
      <c r="AF157" s="15">
        <f>ROUND(AD157*AE157,2)</f>
        <v>0.28999999999999998</v>
      </c>
      <c r="AH157" s="23" cm="1">
        <f t="array" ref="AH157">SUMPRODUCT(($A157=Input!$A$138:$A$143)*(AH$13=Input!$C$137:$BJ$137)*(Input!$C$138:$BJ$143))</f>
        <v>7.0000000000000001E-3</v>
      </c>
      <c r="AI157" s="7">
        <f>AJ154+AJ104</f>
        <v>41.68</v>
      </c>
      <c r="AJ157" s="15">
        <f>ROUND(AH157*AI157,2)</f>
        <v>0.28999999999999998</v>
      </c>
      <c r="AL157" s="23" cm="1">
        <f t="array" ref="AL157">SUMPRODUCT(($A157=Input!$A$138:$A$143)*(AL$13=Input!$C$137:$BJ$137)*(Input!$C$138:$BJ$143))</f>
        <v>7.0000000000000001E-3</v>
      </c>
      <c r="AM157" s="7">
        <f>AN154+AN104</f>
        <v>47.09</v>
      </c>
      <c r="AN157" s="15">
        <f>ROUND(AL157*AM157,2)</f>
        <v>0.33</v>
      </c>
      <c r="AP157" s="23" cm="1">
        <f t="array" ref="AP157">SUMPRODUCT(($A157=Input!$A$138:$A$143)*(AP$13=Input!$C$137:$BJ$137)*(Input!$C$138:$BJ$143))</f>
        <v>7.0000000000000001E-3</v>
      </c>
      <c r="AQ157" s="7">
        <f>AR154+AR104</f>
        <v>47.09</v>
      </c>
      <c r="AR157" s="15">
        <f>ROUND(AP157*AQ157,2)</f>
        <v>0.33</v>
      </c>
      <c r="AS157" s="7"/>
      <c r="AT157" s="23" cm="1">
        <f t="array" ref="AT157">SUMPRODUCT(($A157=Input!$A$138:$A$143)*(AT$13=Input!$C$137:$BJ$137)*(Input!$C$138:$BJ$143))</f>
        <v>7.0000000000000001E-3</v>
      </c>
      <c r="AU157" s="7">
        <f>AV154+AV104</f>
        <v>47.09</v>
      </c>
      <c r="AV157" s="15">
        <f>ROUND(AT157*AU157,2)</f>
        <v>0.33</v>
      </c>
    </row>
    <row r="158" spans="1:48" ht="14.65" customHeight="1" x14ac:dyDescent="0.25">
      <c r="A158" t="str">
        <f t="shared" ref="A158:A162" si="97">A76</f>
        <v>License Tax</v>
      </c>
      <c r="B158" s="23" cm="1">
        <f t="array" ref="B158">SUMPRODUCT(($A158=Input!$A$138:$A$143)*(B$13=Input!$C$137:$BJ$137)*(Input!$C$138:$BJ$143))</f>
        <v>0</v>
      </c>
      <c r="C158" s="7">
        <f>C157</f>
        <v>41.83</v>
      </c>
      <c r="D158" s="15">
        <f t="shared" ref="D158:D162" si="98">ROUND(B158*C158,2)</f>
        <v>0</v>
      </c>
      <c r="F158" s="23" cm="1">
        <f t="array" ref="F158">SUMPRODUCT(($A158=Input!$A$138:$A$143)*(F$13=Input!$C$137:$BJ$137)*(Input!$C$138:$BJ$143))</f>
        <v>0</v>
      </c>
      <c r="G158" s="7">
        <f>G157</f>
        <v>41.83</v>
      </c>
      <c r="H158" s="15">
        <f t="shared" ref="H158:H162" si="99">ROUND(F158*G158,2)</f>
        <v>0</v>
      </c>
      <c r="J158" s="23" cm="1">
        <f t="array" ref="J158">SUMPRODUCT(($A158=Input!$A$138:$A$143)*(J$13=Input!$C$137:$BJ$137)*(Input!$C$138:$BJ$143))</f>
        <v>0</v>
      </c>
      <c r="K158" s="7">
        <f>K157</f>
        <v>41.68</v>
      </c>
      <c r="L158" s="15">
        <f t="shared" ref="L158:L162" si="100">ROUND(J158*K158,2)</f>
        <v>0</v>
      </c>
      <c r="N158" s="23" cm="1">
        <f t="array" ref="N158">SUMPRODUCT(($A158=Input!$A$138:$A$143)*(N$13=Input!$C$137:$BJ$137)*(Input!$C$138:$BJ$143))</f>
        <v>0</v>
      </c>
      <c r="O158" s="7">
        <f>O157</f>
        <v>41.68</v>
      </c>
      <c r="P158" s="15">
        <f t="shared" ref="P158:P162" si="101">ROUND(N158*O158,2)</f>
        <v>0</v>
      </c>
      <c r="R158" s="23" cm="1">
        <f t="array" ref="R158">SUMPRODUCT(($A158=Input!$A$138:$A$143)*(R$13=Input!$C$137:$BJ$137)*(Input!$C$138:$BJ$143))</f>
        <v>0</v>
      </c>
      <c r="S158" s="7">
        <f>S157</f>
        <v>41.68</v>
      </c>
      <c r="T158" s="15">
        <f t="shared" ref="T158:T162" si="102">ROUND(R158*S158,2)</f>
        <v>0</v>
      </c>
      <c r="V158" s="23" cm="1">
        <f t="array" ref="V158">SUMPRODUCT(($A158=Input!$A$138:$A$143)*(V$13=Input!$C$137:$BJ$137)*(Input!$C$138:$BJ$143))</f>
        <v>0</v>
      </c>
      <c r="W158" s="7">
        <f>W157</f>
        <v>41.68</v>
      </c>
      <c r="X158" s="15">
        <f t="shared" ref="X158:X162" si="103">ROUND(V158*W158,2)</f>
        <v>0</v>
      </c>
      <c r="Z158" s="23" cm="1">
        <f t="array" ref="Z158">SUMPRODUCT(($A158=Input!$A$138:$A$143)*(Z$13=Input!$C$137:$BJ$137)*(Input!$C$138:$BJ$143))</f>
        <v>0</v>
      </c>
      <c r="AA158" s="7">
        <f>AA157</f>
        <v>41.68</v>
      </c>
      <c r="AB158" s="15">
        <f t="shared" ref="AB158:AB162" si="104">ROUND(Z158*AA158,2)</f>
        <v>0</v>
      </c>
      <c r="AD158" s="23" cm="1">
        <f t="array" ref="AD158">SUMPRODUCT(($A158=Input!$A$138:$A$143)*(AD$13=Input!$C$137:$BJ$137)*(Input!$C$138:$BJ$143))</f>
        <v>0</v>
      </c>
      <c r="AE158" s="7">
        <f>AE157</f>
        <v>41.68</v>
      </c>
      <c r="AF158" s="15">
        <f t="shared" ref="AF158:AF162" si="105">ROUND(AD158*AE158,2)</f>
        <v>0</v>
      </c>
      <c r="AH158" s="23" cm="1">
        <f t="array" ref="AH158">SUMPRODUCT(($A158=Input!$A$138:$A$143)*(AH$13=Input!$C$137:$BJ$137)*(Input!$C$138:$BJ$143))</f>
        <v>0</v>
      </c>
      <c r="AI158" s="7">
        <f>AI157</f>
        <v>41.68</v>
      </c>
      <c r="AJ158" s="15">
        <f t="shared" ref="AJ158:AJ162" si="106">ROUND(AH158*AI158,2)</f>
        <v>0</v>
      </c>
      <c r="AL158" s="23" cm="1">
        <f t="array" ref="AL158">SUMPRODUCT(($A158=Input!$A$138:$A$143)*(AL$13=Input!$C$137:$BJ$137)*(Input!$C$138:$BJ$143))</f>
        <v>0</v>
      </c>
      <c r="AM158" s="7">
        <f>AM157</f>
        <v>47.09</v>
      </c>
      <c r="AN158" s="15">
        <f t="shared" ref="AN158:AN162" si="107">ROUND(AL158*AM158,2)</f>
        <v>0</v>
      </c>
      <c r="AP158" s="23" cm="1">
        <f t="array" ref="AP158">SUMPRODUCT(($A158=Input!$A$138:$A$143)*(AP$13=Input!$C$137:$BJ$137)*(Input!$C$138:$BJ$143))</f>
        <v>0</v>
      </c>
      <c r="AQ158" s="7">
        <f>AQ157</f>
        <v>47.09</v>
      </c>
      <c r="AR158" s="15">
        <f t="shared" ref="AR158:AR162" si="108">ROUND(AP158*AQ158,2)</f>
        <v>0</v>
      </c>
      <c r="AT158" s="23" cm="1">
        <f t="array" ref="AT158">SUMPRODUCT(($A158=Input!$A$138:$A$143)*(AT$13=Input!$C$137:$BJ$137)*(Input!$C$138:$BJ$143))</f>
        <v>0</v>
      </c>
      <c r="AU158" s="7">
        <f>AU157</f>
        <v>47.09</v>
      </c>
      <c r="AV158" s="15">
        <f t="shared" ref="AV158:AV162" si="109">ROUND(AT158*AU158,2)</f>
        <v>0</v>
      </c>
    </row>
    <row r="159" spans="1:48" ht="14.65" customHeight="1" x14ac:dyDescent="0.25">
      <c r="A159" t="str">
        <f t="shared" si="97"/>
        <v>Franchise Fee</v>
      </c>
      <c r="B159" s="23" cm="1">
        <f t="array" ref="B159">SUMPRODUCT(($A159=Input!$A$138:$A$143)*(B$13=Input!$C$137:$BJ$137)*(Input!$C$138:$BJ$143))</f>
        <v>0.02</v>
      </c>
      <c r="C159" s="7">
        <f t="shared" ref="C159:C162" si="110">C158</f>
        <v>41.83</v>
      </c>
      <c r="D159" s="15">
        <f t="shared" si="98"/>
        <v>0.84</v>
      </c>
      <c r="F159" s="23" cm="1">
        <f t="array" ref="F159">SUMPRODUCT(($A159=Input!$A$138:$A$143)*(F$13=Input!$C$137:$BJ$137)*(Input!$C$138:$BJ$143))</f>
        <v>0.02</v>
      </c>
      <c r="G159" s="7">
        <f t="shared" ref="G159:G162" si="111">G158</f>
        <v>41.83</v>
      </c>
      <c r="H159" s="15">
        <f t="shared" si="99"/>
        <v>0.84</v>
      </c>
      <c r="J159" s="23" cm="1">
        <f t="array" ref="J159">SUMPRODUCT(($A159=Input!$A$138:$A$143)*(J$13=Input!$C$137:$BJ$137)*(Input!$C$138:$BJ$143))</f>
        <v>0.02</v>
      </c>
      <c r="K159" s="7">
        <f t="shared" ref="K159:K162" si="112">K158</f>
        <v>41.68</v>
      </c>
      <c r="L159" s="15">
        <f t="shared" si="100"/>
        <v>0.83</v>
      </c>
      <c r="N159" s="23" cm="1">
        <f t="array" ref="N159">SUMPRODUCT(($A159=Input!$A$138:$A$143)*(N$13=Input!$C$137:$BJ$137)*(Input!$C$138:$BJ$143))</f>
        <v>0.02</v>
      </c>
      <c r="O159" s="7">
        <f t="shared" ref="O159:O162" si="113">O158</f>
        <v>41.68</v>
      </c>
      <c r="P159" s="15">
        <f t="shared" si="101"/>
        <v>0.83</v>
      </c>
      <c r="R159" s="23" cm="1">
        <f t="array" ref="R159">SUMPRODUCT(($A159=Input!$A$138:$A$143)*(R$13=Input!$C$137:$BJ$137)*(Input!$C$138:$BJ$143))</f>
        <v>0.02</v>
      </c>
      <c r="S159" s="7">
        <f t="shared" ref="S159:S162" si="114">S158</f>
        <v>41.68</v>
      </c>
      <c r="T159" s="15">
        <f t="shared" si="102"/>
        <v>0.83</v>
      </c>
      <c r="V159" s="23" cm="1">
        <f t="array" ref="V159">SUMPRODUCT(($A159=Input!$A$138:$A$143)*(V$13=Input!$C$137:$BJ$137)*(Input!$C$138:$BJ$143))</f>
        <v>0.02</v>
      </c>
      <c r="W159" s="7">
        <f t="shared" ref="W159:W162" si="115">W158</f>
        <v>41.68</v>
      </c>
      <c r="X159" s="15">
        <f t="shared" si="103"/>
        <v>0.83</v>
      </c>
      <c r="Z159" s="23" cm="1">
        <f t="array" ref="Z159">SUMPRODUCT(($A159=Input!$A$138:$A$143)*(Z$13=Input!$C$137:$BJ$137)*(Input!$C$138:$BJ$143))</f>
        <v>0.02</v>
      </c>
      <c r="AA159" s="7">
        <f t="shared" ref="AA159:AA162" si="116">AA158</f>
        <v>41.68</v>
      </c>
      <c r="AB159" s="15">
        <f t="shared" si="104"/>
        <v>0.83</v>
      </c>
      <c r="AD159" s="23" cm="1">
        <f t="array" ref="AD159">SUMPRODUCT(($A159=Input!$A$138:$A$143)*(AD$13=Input!$C$137:$BJ$137)*(Input!$C$138:$BJ$143))</f>
        <v>0.02</v>
      </c>
      <c r="AE159" s="7">
        <f t="shared" ref="AE159:AE162" si="117">AE158</f>
        <v>41.68</v>
      </c>
      <c r="AF159" s="15">
        <f t="shared" si="105"/>
        <v>0.83</v>
      </c>
      <c r="AH159" s="23" cm="1">
        <f t="array" ref="AH159">SUMPRODUCT(($A159=Input!$A$138:$A$143)*(AH$13=Input!$C$137:$BJ$137)*(Input!$C$138:$BJ$143))</f>
        <v>0.02</v>
      </c>
      <c r="AI159" s="7">
        <f t="shared" ref="AI159:AI162" si="118">AI158</f>
        <v>41.68</v>
      </c>
      <c r="AJ159" s="15">
        <f t="shared" si="106"/>
        <v>0.83</v>
      </c>
      <c r="AL159" s="23" cm="1">
        <f t="array" ref="AL159">SUMPRODUCT(($A159=Input!$A$138:$A$143)*(AL$13=Input!$C$137:$BJ$137)*(Input!$C$138:$BJ$143))</f>
        <v>0.02</v>
      </c>
      <c r="AM159" s="7">
        <f t="shared" ref="AM159:AM162" si="119">AM158</f>
        <v>47.09</v>
      </c>
      <c r="AN159" s="15">
        <f t="shared" si="107"/>
        <v>0.94</v>
      </c>
      <c r="AP159" s="23" cm="1">
        <f t="array" ref="AP159">SUMPRODUCT(($A159=Input!$A$138:$A$143)*(AP$13=Input!$C$137:$BJ$137)*(Input!$C$138:$BJ$143))</f>
        <v>0.02</v>
      </c>
      <c r="AQ159" s="7">
        <f t="shared" ref="AQ159:AQ162" si="120">AQ158</f>
        <v>47.09</v>
      </c>
      <c r="AR159" s="15">
        <f t="shared" si="108"/>
        <v>0.94</v>
      </c>
      <c r="AT159" s="23" cm="1">
        <f t="array" ref="AT159">SUMPRODUCT(($A159=Input!$A$138:$A$143)*(AT$13=Input!$C$137:$BJ$137)*(Input!$C$138:$BJ$143))</f>
        <v>0.02</v>
      </c>
      <c r="AU159" s="7">
        <f t="shared" ref="AU159:AU162" si="121">AU158</f>
        <v>47.09</v>
      </c>
      <c r="AV159" s="15">
        <f t="shared" si="109"/>
        <v>0.94</v>
      </c>
    </row>
    <row r="160" spans="1:48" ht="14.65" hidden="1" customHeight="1" x14ac:dyDescent="0.25">
      <c r="A160" t="str">
        <f t="shared" si="97"/>
        <v>Reserved</v>
      </c>
      <c r="B160" s="23" cm="1">
        <f t="array" ref="B160">SUMPRODUCT(($A160=Input!$A$138:$A$143)*(B$13=Input!$C$137:$BJ$137)*(Input!$C$138:$BJ$143))</f>
        <v>0</v>
      </c>
      <c r="C160" s="7">
        <f t="shared" si="110"/>
        <v>41.83</v>
      </c>
      <c r="D160" s="15">
        <f t="shared" si="98"/>
        <v>0</v>
      </c>
      <c r="F160" s="23" cm="1">
        <f t="array" ref="F160">SUMPRODUCT(($A160=Input!$A$138:$A$143)*(F$13=Input!$C$137:$BJ$137)*(Input!$C$138:$BJ$143))</f>
        <v>0</v>
      </c>
      <c r="G160" s="7">
        <f t="shared" si="111"/>
        <v>41.83</v>
      </c>
      <c r="H160" s="15">
        <f t="shared" si="99"/>
        <v>0</v>
      </c>
      <c r="J160" s="23" cm="1">
        <f t="array" ref="J160">SUMPRODUCT(($A160=Input!$A$138:$A$143)*(J$13=Input!$C$137:$BJ$137)*(Input!$C$138:$BJ$143))</f>
        <v>0</v>
      </c>
      <c r="K160" s="7">
        <f t="shared" si="112"/>
        <v>41.68</v>
      </c>
      <c r="L160" s="15">
        <f t="shared" si="100"/>
        <v>0</v>
      </c>
      <c r="N160" s="23" cm="1">
        <f t="array" ref="N160">SUMPRODUCT(($A160=Input!$A$138:$A$143)*(N$13=Input!$C$137:$BJ$137)*(Input!$C$138:$BJ$143))</f>
        <v>0</v>
      </c>
      <c r="O160" s="7">
        <f t="shared" si="113"/>
        <v>41.68</v>
      </c>
      <c r="P160" s="15">
        <f t="shared" si="101"/>
        <v>0</v>
      </c>
      <c r="R160" s="23" cm="1">
        <f t="array" ref="R160">SUMPRODUCT(($A160=Input!$A$138:$A$143)*(R$13=Input!$C$137:$BJ$137)*(Input!$C$138:$BJ$143))</f>
        <v>0</v>
      </c>
      <c r="S160" s="7">
        <f t="shared" si="114"/>
        <v>41.68</v>
      </c>
      <c r="T160" s="15">
        <f t="shared" si="102"/>
        <v>0</v>
      </c>
      <c r="V160" s="23" cm="1">
        <f t="array" ref="V160">SUMPRODUCT(($A160=Input!$A$138:$A$143)*(V$13=Input!$C$137:$BJ$137)*(Input!$C$138:$BJ$143))</f>
        <v>0</v>
      </c>
      <c r="W160" s="7">
        <f t="shared" si="115"/>
        <v>41.68</v>
      </c>
      <c r="X160" s="15">
        <f t="shared" si="103"/>
        <v>0</v>
      </c>
      <c r="Z160" s="23" cm="1">
        <f t="array" ref="Z160">SUMPRODUCT(($A160=Input!$A$138:$A$143)*(Z$13=Input!$C$137:$BJ$137)*(Input!$C$138:$BJ$143))</f>
        <v>0</v>
      </c>
      <c r="AA160" s="7">
        <f t="shared" si="116"/>
        <v>41.68</v>
      </c>
      <c r="AB160" s="15">
        <f t="shared" si="104"/>
        <v>0</v>
      </c>
      <c r="AD160" s="23" cm="1">
        <f t="array" ref="AD160">SUMPRODUCT(($A160=Input!$A$138:$A$143)*(AD$13=Input!$C$137:$BJ$137)*(Input!$C$138:$BJ$143))</f>
        <v>0</v>
      </c>
      <c r="AE160" s="7">
        <f t="shared" si="117"/>
        <v>41.68</v>
      </c>
      <c r="AF160" s="15">
        <f t="shared" si="105"/>
        <v>0</v>
      </c>
      <c r="AH160" s="23" cm="1">
        <f t="array" ref="AH160">SUMPRODUCT(($A160=Input!$A$138:$A$143)*(AH$13=Input!$C$137:$BJ$137)*(Input!$C$138:$BJ$143))</f>
        <v>0</v>
      </c>
      <c r="AI160" s="7">
        <f t="shared" si="118"/>
        <v>41.68</v>
      </c>
      <c r="AJ160" s="15">
        <f t="shared" si="106"/>
        <v>0</v>
      </c>
      <c r="AL160" s="23" cm="1">
        <f t="array" ref="AL160">SUMPRODUCT(($A160=Input!$A$138:$A$143)*(AL$13=Input!$C$137:$BJ$137)*(Input!$C$138:$BJ$143))</f>
        <v>0</v>
      </c>
      <c r="AM160" s="7">
        <f t="shared" si="119"/>
        <v>47.09</v>
      </c>
      <c r="AN160" s="15">
        <f t="shared" si="107"/>
        <v>0</v>
      </c>
      <c r="AP160" s="23" cm="1">
        <f t="array" ref="AP160">SUMPRODUCT(($A160=Input!$A$138:$A$143)*(AP$13=Input!$C$137:$BJ$137)*(Input!$C$138:$BJ$143))</f>
        <v>0</v>
      </c>
      <c r="AQ160" s="7">
        <f t="shared" si="120"/>
        <v>47.09</v>
      </c>
      <c r="AR160" s="15">
        <f t="shared" si="108"/>
        <v>0</v>
      </c>
      <c r="AT160" s="23" cm="1">
        <f t="array" ref="AT160">SUMPRODUCT(($A160=Input!$A$138:$A$143)*(AT$13=Input!$C$137:$BJ$137)*(Input!$C$138:$BJ$143))</f>
        <v>0</v>
      </c>
      <c r="AU160" s="7">
        <f t="shared" si="121"/>
        <v>47.09</v>
      </c>
      <c r="AV160" s="15">
        <f t="shared" si="109"/>
        <v>0</v>
      </c>
    </row>
    <row r="161" spans="1:48" ht="14.65" hidden="1" customHeight="1" x14ac:dyDescent="0.25">
      <c r="A161" t="str">
        <f t="shared" si="97"/>
        <v>Reserved</v>
      </c>
      <c r="B161" s="23" cm="1">
        <f t="array" ref="B161">SUMPRODUCT(($A161=Input!$A$138:$A$143)*(B$13=Input!$C$137:$BJ$137)*(Input!$C$138:$BJ$143))</f>
        <v>0</v>
      </c>
      <c r="C161" s="7">
        <f t="shared" si="110"/>
        <v>41.83</v>
      </c>
      <c r="D161" s="15">
        <f t="shared" si="98"/>
        <v>0</v>
      </c>
      <c r="F161" s="23" cm="1">
        <f t="array" ref="F161">SUMPRODUCT(($A161=Input!$A$138:$A$143)*(F$13=Input!$C$137:$BJ$137)*(Input!$C$138:$BJ$143))</f>
        <v>0</v>
      </c>
      <c r="G161" s="7">
        <f t="shared" si="111"/>
        <v>41.83</v>
      </c>
      <c r="H161" s="15">
        <f t="shared" si="99"/>
        <v>0</v>
      </c>
      <c r="J161" s="23" cm="1">
        <f t="array" ref="J161">SUMPRODUCT(($A161=Input!$A$138:$A$143)*(J$13=Input!$C$137:$BJ$137)*(Input!$C$138:$BJ$143))</f>
        <v>0</v>
      </c>
      <c r="K161" s="7">
        <f t="shared" si="112"/>
        <v>41.68</v>
      </c>
      <c r="L161" s="15">
        <f t="shared" si="100"/>
        <v>0</v>
      </c>
      <c r="N161" s="23" cm="1">
        <f t="array" ref="N161">SUMPRODUCT(($A161=Input!$A$138:$A$143)*(N$13=Input!$C$137:$BJ$137)*(Input!$C$138:$BJ$143))</f>
        <v>0</v>
      </c>
      <c r="O161" s="7">
        <f t="shared" si="113"/>
        <v>41.68</v>
      </c>
      <c r="P161" s="15">
        <f t="shared" si="101"/>
        <v>0</v>
      </c>
      <c r="R161" s="23" cm="1">
        <f t="array" ref="R161">SUMPRODUCT(($A161=Input!$A$138:$A$143)*(R$13=Input!$C$137:$BJ$137)*(Input!$C$138:$BJ$143))</f>
        <v>0</v>
      </c>
      <c r="S161" s="7">
        <f t="shared" si="114"/>
        <v>41.68</v>
      </c>
      <c r="T161" s="15">
        <f t="shared" si="102"/>
        <v>0</v>
      </c>
      <c r="V161" s="23" cm="1">
        <f t="array" ref="V161">SUMPRODUCT(($A161=Input!$A$138:$A$143)*(V$13=Input!$C$137:$BJ$137)*(Input!$C$138:$BJ$143))</f>
        <v>0</v>
      </c>
      <c r="W161" s="7">
        <f t="shared" si="115"/>
        <v>41.68</v>
      </c>
      <c r="X161" s="15">
        <f t="shared" si="103"/>
        <v>0</v>
      </c>
      <c r="Z161" s="23" cm="1">
        <f t="array" ref="Z161">SUMPRODUCT(($A161=Input!$A$138:$A$143)*(Z$13=Input!$C$137:$BJ$137)*(Input!$C$138:$BJ$143))</f>
        <v>0</v>
      </c>
      <c r="AA161" s="7">
        <f t="shared" si="116"/>
        <v>41.68</v>
      </c>
      <c r="AB161" s="15">
        <f t="shared" si="104"/>
        <v>0</v>
      </c>
      <c r="AD161" s="23" cm="1">
        <f t="array" ref="AD161">SUMPRODUCT(($A161=Input!$A$138:$A$143)*(AD$13=Input!$C$137:$BJ$137)*(Input!$C$138:$BJ$143))</f>
        <v>0</v>
      </c>
      <c r="AE161" s="7">
        <f t="shared" si="117"/>
        <v>41.68</v>
      </c>
      <c r="AF161" s="15">
        <f t="shared" si="105"/>
        <v>0</v>
      </c>
      <c r="AH161" s="23" cm="1">
        <f t="array" ref="AH161">SUMPRODUCT(($A161=Input!$A$138:$A$143)*(AH$13=Input!$C$137:$BJ$137)*(Input!$C$138:$BJ$143))</f>
        <v>0</v>
      </c>
      <c r="AI161" s="7">
        <f t="shared" si="118"/>
        <v>41.68</v>
      </c>
      <c r="AJ161" s="15">
        <f t="shared" si="106"/>
        <v>0</v>
      </c>
      <c r="AL161" s="23" cm="1">
        <f t="array" ref="AL161">SUMPRODUCT(($A161=Input!$A$138:$A$143)*(AL$13=Input!$C$137:$BJ$137)*(Input!$C$138:$BJ$143))</f>
        <v>0</v>
      </c>
      <c r="AM161" s="7">
        <f t="shared" si="119"/>
        <v>47.09</v>
      </c>
      <c r="AN161" s="15">
        <f t="shared" si="107"/>
        <v>0</v>
      </c>
      <c r="AP161" s="23" cm="1">
        <f t="array" ref="AP161">SUMPRODUCT(($A161=Input!$A$138:$A$143)*(AP$13=Input!$C$137:$BJ$137)*(Input!$C$138:$BJ$143))</f>
        <v>0</v>
      </c>
      <c r="AQ161" s="7">
        <f t="shared" si="120"/>
        <v>47.09</v>
      </c>
      <c r="AR161" s="15">
        <f t="shared" si="108"/>
        <v>0</v>
      </c>
      <c r="AT161" s="23" cm="1">
        <f t="array" ref="AT161">SUMPRODUCT(($A161=Input!$A$138:$A$143)*(AT$13=Input!$C$137:$BJ$137)*(Input!$C$138:$BJ$143))</f>
        <v>0</v>
      </c>
      <c r="AU161" s="7">
        <f t="shared" si="121"/>
        <v>47.09</v>
      </c>
      <c r="AV161" s="15">
        <f t="shared" si="109"/>
        <v>0</v>
      </c>
    </row>
    <row r="162" spans="1:48" ht="14.65" hidden="1" customHeight="1" x14ac:dyDescent="0.25">
      <c r="A162" t="str">
        <f t="shared" si="97"/>
        <v>Reserved</v>
      </c>
      <c r="B162" s="23" cm="1">
        <f t="array" ref="B162">SUMPRODUCT(($A162=Input!$A$138:$A$143)*(B$13=Input!$C$137:$BJ$137)*(Input!$C$138:$BJ$143))</f>
        <v>0</v>
      </c>
      <c r="C162" s="7">
        <f t="shared" si="110"/>
        <v>41.83</v>
      </c>
      <c r="D162" s="15">
        <f t="shared" si="98"/>
        <v>0</v>
      </c>
      <c r="F162" s="23" cm="1">
        <f t="array" ref="F162">SUMPRODUCT(($A162=Input!$A$138:$A$143)*(F$13=Input!$C$137:$BJ$137)*(Input!$C$138:$BJ$143))</f>
        <v>0</v>
      </c>
      <c r="G162" s="7">
        <f t="shared" si="111"/>
        <v>41.83</v>
      </c>
      <c r="H162" s="15">
        <f t="shared" si="99"/>
        <v>0</v>
      </c>
      <c r="J162" s="23" cm="1">
        <f t="array" ref="J162">SUMPRODUCT(($A162=Input!$A$138:$A$143)*(J$13=Input!$C$137:$BJ$137)*(Input!$C$138:$BJ$143))</f>
        <v>0</v>
      </c>
      <c r="K162" s="7">
        <f t="shared" si="112"/>
        <v>41.68</v>
      </c>
      <c r="L162" s="15">
        <f t="shared" si="100"/>
        <v>0</v>
      </c>
      <c r="N162" s="23" cm="1">
        <f t="array" ref="N162">SUMPRODUCT(($A162=Input!$A$138:$A$143)*(N$13=Input!$C$137:$BJ$137)*(Input!$C$138:$BJ$143))</f>
        <v>0</v>
      </c>
      <c r="O162" s="7">
        <f t="shared" si="113"/>
        <v>41.68</v>
      </c>
      <c r="P162" s="15">
        <f t="shared" si="101"/>
        <v>0</v>
      </c>
      <c r="R162" s="23" cm="1">
        <f t="array" ref="R162">SUMPRODUCT(($A162=Input!$A$138:$A$143)*(R$13=Input!$C$137:$BJ$137)*(Input!$C$138:$BJ$143))</f>
        <v>0</v>
      </c>
      <c r="S162" s="7">
        <f t="shared" si="114"/>
        <v>41.68</v>
      </c>
      <c r="T162" s="15">
        <f t="shared" si="102"/>
        <v>0</v>
      </c>
      <c r="V162" s="23" cm="1">
        <f t="array" ref="V162">SUMPRODUCT(($A162=Input!$A$138:$A$143)*(V$13=Input!$C$137:$BJ$137)*(Input!$C$138:$BJ$143))</f>
        <v>0</v>
      </c>
      <c r="W162" s="7">
        <f t="shared" si="115"/>
        <v>41.68</v>
      </c>
      <c r="X162" s="15">
        <f t="shared" si="103"/>
        <v>0</v>
      </c>
      <c r="Z162" s="23" cm="1">
        <f t="array" ref="Z162">SUMPRODUCT(($A162=Input!$A$138:$A$143)*(Z$13=Input!$C$137:$BJ$137)*(Input!$C$138:$BJ$143))</f>
        <v>0</v>
      </c>
      <c r="AA162" s="7">
        <f t="shared" si="116"/>
        <v>41.68</v>
      </c>
      <c r="AB162" s="15">
        <f t="shared" si="104"/>
        <v>0</v>
      </c>
      <c r="AD162" s="23" cm="1">
        <f t="array" ref="AD162">SUMPRODUCT(($A162=Input!$A$138:$A$143)*(AD$13=Input!$C$137:$BJ$137)*(Input!$C$138:$BJ$143))</f>
        <v>0</v>
      </c>
      <c r="AE162" s="7">
        <f t="shared" si="117"/>
        <v>41.68</v>
      </c>
      <c r="AF162" s="15">
        <f t="shared" si="105"/>
        <v>0</v>
      </c>
      <c r="AH162" s="23" cm="1">
        <f t="array" ref="AH162">SUMPRODUCT(($A162=Input!$A$138:$A$143)*(AH$13=Input!$C$137:$BJ$137)*(Input!$C$138:$BJ$143))</f>
        <v>0</v>
      </c>
      <c r="AI162" s="7">
        <f t="shared" si="118"/>
        <v>41.68</v>
      </c>
      <c r="AJ162" s="15">
        <f t="shared" si="106"/>
        <v>0</v>
      </c>
      <c r="AL162" s="23" cm="1">
        <f t="array" ref="AL162">SUMPRODUCT(($A162=Input!$A$138:$A$143)*(AL$13=Input!$C$137:$BJ$137)*(Input!$C$138:$BJ$143))</f>
        <v>0</v>
      </c>
      <c r="AM162" s="7">
        <f t="shared" si="119"/>
        <v>47.09</v>
      </c>
      <c r="AN162" s="15">
        <f t="shared" si="107"/>
        <v>0</v>
      </c>
      <c r="AP162" s="23" cm="1">
        <f t="array" ref="AP162">SUMPRODUCT(($A162=Input!$A$138:$A$143)*(AP$13=Input!$C$137:$BJ$137)*(Input!$C$138:$BJ$143))</f>
        <v>0</v>
      </c>
      <c r="AQ162" s="7">
        <f t="shared" si="120"/>
        <v>47.09</v>
      </c>
      <c r="AR162" s="15">
        <f t="shared" si="108"/>
        <v>0</v>
      </c>
      <c r="AT162" s="23" cm="1">
        <f t="array" ref="AT162">SUMPRODUCT(($A162=Input!$A$138:$A$143)*(AT$13=Input!$C$137:$BJ$137)*(Input!$C$138:$BJ$143))</f>
        <v>0</v>
      </c>
      <c r="AU162" s="7">
        <f t="shared" si="121"/>
        <v>47.09</v>
      </c>
      <c r="AV162" s="15">
        <f t="shared" si="109"/>
        <v>0</v>
      </c>
    </row>
    <row r="163" spans="1:48" x14ac:dyDescent="0.25">
      <c r="A163" t="s">
        <v>25</v>
      </c>
      <c r="B163" s="14"/>
      <c r="D163" s="20">
        <f>SUM(D157:D162)</f>
        <v>1.1299999999999999</v>
      </c>
      <c r="F163" s="14"/>
      <c r="H163" s="20">
        <f>SUM(H157:H162)</f>
        <v>1.1299999999999999</v>
      </c>
      <c r="J163" s="14"/>
      <c r="L163" s="20">
        <f>SUM(L157:L162)</f>
        <v>1.1199999999999999</v>
      </c>
      <c r="N163" s="14"/>
      <c r="P163" s="20">
        <f>SUM(P157:P162)</f>
        <v>1.1199999999999999</v>
      </c>
      <c r="R163" s="14"/>
      <c r="T163" s="20">
        <f>SUM(T157:T162)</f>
        <v>1.1199999999999999</v>
      </c>
      <c r="V163" s="14"/>
      <c r="X163" s="20">
        <f>SUM(X157:X162)</f>
        <v>1.1199999999999999</v>
      </c>
      <c r="Z163" s="14"/>
      <c r="AB163" s="20">
        <f>SUM(AB157:AB162)</f>
        <v>1.1199999999999999</v>
      </c>
      <c r="AD163" s="14"/>
      <c r="AF163" s="20">
        <f>SUM(AF157:AF162)</f>
        <v>1.1199999999999999</v>
      </c>
      <c r="AH163" s="14"/>
      <c r="AJ163" s="20">
        <f>SUM(AJ157:AJ162)</f>
        <v>1.1199999999999999</v>
      </c>
      <c r="AL163" s="14"/>
      <c r="AN163" s="20">
        <f>SUM(AN157:AN162)</f>
        <v>1.27</v>
      </c>
      <c r="AP163" s="14"/>
      <c r="AR163" s="20">
        <f>SUM(AR157:AR162)</f>
        <v>1.27</v>
      </c>
      <c r="AT163" s="14"/>
      <c r="AV163" s="20">
        <f>SUM(AV157:AV162)</f>
        <v>1.27</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26</v>
      </c>
      <c r="B165" s="21"/>
      <c r="C165" s="22"/>
      <c r="D165" s="25">
        <f>D104+D154+D163</f>
        <v>42.96</v>
      </c>
      <c r="F165" s="21"/>
      <c r="G165" s="22"/>
      <c r="H165" s="25">
        <f>H104+H154+H163</f>
        <v>42.96</v>
      </c>
      <c r="J165" s="21"/>
      <c r="K165" s="22"/>
      <c r="L165" s="25">
        <f>L104+L154+L163</f>
        <v>42.8</v>
      </c>
      <c r="N165" s="21"/>
      <c r="O165" s="22"/>
      <c r="P165" s="25">
        <f>P104+P154+P163</f>
        <v>42.8</v>
      </c>
      <c r="R165" s="21"/>
      <c r="S165" s="22"/>
      <c r="T165" s="25">
        <f>T104+T154+T163</f>
        <v>42.8</v>
      </c>
      <c r="V165" s="21"/>
      <c r="W165" s="22"/>
      <c r="X165" s="25">
        <f>X104+X154+X163</f>
        <v>42.8</v>
      </c>
      <c r="Z165" s="21"/>
      <c r="AA165" s="22"/>
      <c r="AB165" s="25">
        <f>AB104+AB154+AB163</f>
        <v>42.8</v>
      </c>
      <c r="AD165" s="21"/>
      <c r="AE165" s="22"/>
      <c r="AF165" s="25">
        <f>AF104+AF154+AF163</f>
        <v>42.8</v>
      </c>
      <c r="AH165" s="21"/>
      <c r="AI165" s="22"/>
      <c r="AJ165" s="25">
        <f>AJ104+AJ154+AJ163</f>
        <v>42.8</v>
      </c>
      <c r="AL165" s="21"/>
      <c r="AM165" s="22"/>
      <c r="AN165" s="25">
        <f>AN104+AN154+AN163</f>
        <v>48.360000000000007</v>
      </c>
      <c r="AP165" s="21"/>
      <c r="AQ165" s="22"/>
      <c r="AR165" s="25">
        <f>AR104+AR154+AR163</f>
        <v>48.360000000000007</v>
      </c>
      <c r="AS165" s="72"/>
      <c r="AT165" s="21"/>
      <c r="AU165" s="22"/>
      <c r="AV165" s="25">
        <f>AV104+AV154+AV163</f>
        <v>48.360000000000007</v>
      </c>
    </row>
    <row r="167" spans="1:48" x14ac:dyDescent="0.25">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customProperties>
    <customPr name="_pios_id" r:id="rId2"/>
  </customProperties>
  <extLst>
    <ext xmlns:x14="http://schemas.microsoft.com/office/spreadsheetml/2009/9/main" uri="{78C0D931-6437-407d-A8EE-F0AAD7539E65}">
      <x14:conditionalFormattings>
        <x14:conditionalFormatting xmlns:xm="http://schemas.microsoft.com/office/excel/2006/main">
          <x14:cfRule type="expression" priority="7" id="{8A1C7E42-3920-4FED-9DBA-E07ABE58D7D4}">
            <xm:f>OR(Input!$B33="Fixed",Input!$B33="Volumetric")</xm:f>
            <x14:dxf>
              <numFmt numFmtId="172" formatCode="&quot;$&quot;#,##0.000"/>
            </x14:dxf>
          </x14:cfRule>
          <x14:cfRule type="expression" priority="8" id="{A7D30311-86BA-4DE0-A222-62DEDC73A9E4}">
            <xm:f>Input!$B33="Percentage"</xm:f>
            <x14:dxf>
              <numFmt numFmtId="166" formatCode="0.000%"/>
            </x14:dxf>
          </x14:cfRule>
          <xm:sqref>B25:B26 F25:F26 J25:J26 N25:N26 R25:R26 V25:V26 Z25:Z26 AD25:AD26 AH25:AH26 AL25:AL26 AP25:AP26 AT25:AT26 B28:B71 F28:F71 J28:J71 N28:N71 R28:R71 V28:V71 Z28:Z71 AD28:AD71 AH28:AH71 AL28:AL71 AP28:AP71 AT28:AT71</xm:sqref>
        </x14:conditionalFormatting>
        <x14:conditionalFormatting xmlns:xm="http://schemas.microsoft.com/office/excel/2006/main">
          <x14:cfRule type="expression" priority="5" id="{9F1D1A14-AFB1-4BC5-BC1D-833C0212C5B9}">
            <xm:f>OR(Input!$B86="Fixed",Input!$B86="Volumetric")</xm:f>
            <x14:dxf>
              <numFmt numFmtId="172" formatCode="&quot;$&quot;#,##0.000"/>
            </x14:dxf>
          </x14:cfRule>
          <x14:cfRule type="expression" priority="6" id="{1B2FCA6B-3A3D-4A87-BB7D-9FAD1FC6B7E4}">
            <xm:f>Input!$B86="Percentage"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43" id="{D52A970F-978E-4B4C-94CA-2A710B369016}">
            <xm:f>OR(Input!$B139="Fixed",Input!$B139="Volumetric")</xm:f>
            <x14:dxf>
              <numFmt numFmtId="172" formatCode="&quot;$&quot;#,##0.000"/>
            </x14:dxf>
          </x14:cfRule>
          <x14:cfRule type="expression" priority="44" id="{ACB46B3C-B9BA-4873-9324-F7644B85C9D6}">
            <xm:f>Input!$B139="Percentage"</xm:f>
            <x14:dxf>
              <numFmt numFmtId="166" formatCode="0.000%"/>
            </x14:dxf>
          </x14:cfRule>
          <xm:sqref>B123:B153 F123:F153 J123:J153 N123:N153 R123:R153 V123:V153 Z123:Z153 AD123:AD153 AH123:AH153 AL123:AL153 AP123:AP153 AT123:AT153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C00-000001000000}">
          <x14:formula1>
            <xm:f>Input!$A$147:$A$153</xm:f>
          </x14:formula1>
          <xm:sqref>B12 B94</xm:sqref>
        </x14:dataValidation>
        <x14:dataValidation type="list" allowBlank="1" showInputMessage="1" showErrorMessage="1" xr:uid="{00000000-0002-0000-0C00-000000000000}">
          <x14:formula1>
            <xm:f>Input!$A$29:$A$29</xm:f>
          </x14:formula1>
          <xm:sqref>B6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V167"/>
  <sheetViews>
    <sheetView view="pageBreakPreview" topLeftCell="A18" zoomScale="75" zoomScaleNormal="115" zoomScaleSheetLayoutView="75" workbookViewId="0">
      <pane xSplit="1" topLeftCell="B1" activePane="topRight" state="frozen"/>
      <selection activeCell="B89" sqref="B89"/>
      <selection pane="topRight" activeCell="B89" sqref="B89"/>
    </sheetView>
  </sheetViews>
  <sheetFormatPr defaultRowHeight="15" x14ac:dyDescent="0.25"/>
  <cols>
    <col min="1" max="1" width="30.42578125" customWidth="1"/>
    <col min="2" max="2" width="14.140625" bestFit="1"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0.7109375" customWidth="1"/>
    <col min="46" max="46" width="9.28515625" customWidth="1"/>
    <col min="47" max="47" width="13.7109375" customWidth="1"/>
    <col min="48" max="48" width="9.28515625" customWidth="1"/>
  </cols>
  <sheetData>
    <row r="1" spans="1:48" x14ac:dyDescent="0.25">
      <c r="A1" s="1" t="str">
        <f>Input!A1</f>
        <v>California American Water</v>
      </c>
    </row>
    <row r="2" spans="1:48" x14ac:dyDescent="0.25">
      <c r="A2" s="1" t="s">
        <v>0</v>
      </c>
    </row>
    <row r="3" spans="1:48" x14ac:dyDescent="0.25">
      <c r="A3" s="1" t="str">
        <f>Input!A147</f>
        <v>Baldwin Hills</v>
      </c>
    </row>
    <row r="4" spans="1:48" ht="15.75" thickBot="1" x14ac:dyDescent="0.3">
      <c r="A4" s="1"/>
    </row>
    <row r="5" spans="1:48" x14ac:dyDescent="0.25">
      <c r="A5" s="9" t="s">
        <v>53</v>
      </c>
      <c r="B5" s="10">
        <f>Input!$B$10</f>
        <v>2027</v>
      </c>
    </row>
    <row r="6" spans="1:48" x14ac:dyDescent="0.25">
      <c r="A6" s="11" t="s">
        <v>5</v>
      </c>
      <c r="B6" s="12" t="s">
        <v>10</v>
      </c>
      <c r="C6" t="s">
        <v>23</v>
      </c>
    </row>
    <row r="7" spans="1:48" x14ac:dyDescent="0.25">
      <c r="A7" s="11" t="s">
        <v>214</v>
      </c>
      <c r="B7" s="12">
        <f>ROUND(Input!I2,1)</f>
        <v>44.9</v>
      </c>
    </row>
    <row r="8" spans="1:48" x14ac:dyDescent="0.25">
      <c r="A8" s="11" t="s">
        <v>7</v>
      </c>
      <c r="B8" s="12" t="s">
        <v>11</v>
      </c>
    </row>
    <row r="9" spans="1:48" x14ac:dyDescent="0.25">
      <c r="A9" s="11" t="s">
        <v>58</v>
      </c>
      <c r="B9" s="12" t="s">
        <v>14</v>
      </c>
    </row>
    <row r="10" spans="1:48" x14ac:dyDescent="0.25">
      <c r="A10" s="11" t="s">
        <v>34</v>
      </c>
      <c r="B10" s="12" t="str">
        <f>VLOOKUP(B11,Input!$A$147:$C$153,2,FALSE)</f>
        <v>Monthly</v>
      </c>
    </row>
    <row r="11" spans="1:48" ht="15.75" thickBot="1" x14ac:dyDescent="0.3">
      <c r="A11" s="13" t="s">
        <v>15</v>
      </c>
      <c r="B11" s="27" t="str">
        <f>Input!$A$147</f>
        <v>Baldwin Hills</v>
      </c>
    </row>
    <row r="12" spans="1:48" ht="15.75" thickBot="1" x14ac:dyDescent="0.3">
      <c r="A12" s="1"/>
      <c r="B12" s="3"/>
    </row>
    <row r="13" spans="1:48" ht="15.75" thickBot="1" x14ac:dyDescent="0.3">
      <c r="A13" s="1"/>
      <c r="B13" s="163" t="str">
        <f>CONCATENATE("January"," ",$B$5)</f>
        <v>January 2027</v>
      </c>
      <c r="C13" s="164"/>
      <c r="D13" s="165"/>
      <c r="F13" s="163" t="str">
        <f>CONCATENATE("February"," ",$B$5)</f>
        <v>February 2027</v>
      </c>
      <c r="G13" s="164"/>
      <c r="H13" s="165"/>
      <c r="J13" s="163" t="str">
        <f>CONCATENATE("March"," ",$B$5)</f>
        <v>March 2027</v>
      </c>
      <c r="K13" s="164"/>
      <c r="L13" s="165"/>
      <c r="N13" s="163" t="str">
        <f>CONCATENATE("April"," ",$B$5)</f>
        <v>April 2027</v>
      </c>
      <c r="O13" s="164"/>
      <c r="P13" s="165"/>
      <c r="R13" s="163" t="str">
        <f>CONCATENATE("May"," ",$B$5)</f>
        <v>May 2027</v>
      </c>
      <c r="S13" s="164"/>
      <c r="T13" s="165"/>
      <c r="V13" s="163" t="str">
        <f>CONCATENATE("June"," ",$B$5)</f>
        <v>June 2027</v>
      </c>
      <c r="W13" s="164"/>
      <c r="X13" s="165"/>
      <c r="Z13" s="163" t="str">
        <f>CONCATENATE("July"," ",$B$5)</f>
        <v>July 2027</v>
      </c>
      <c r="AA13" s="164"/>
      <c r="AB13" s="165"/>
      <c r="AD13" s="163" t="str">
        <f>CONCATENATE("August"," ",$B$5)</f>
        <v>August 2027</v>
      </c>
      <c r="AE13" s="164"/>
      <c r="AF13" s="165"/>
      <c r="AH13" s="163" t="str">
        <f>CONCATENATE("September"," ",$B$5)</f>
        <v>September 2027</v>
      </c>
      <c r="AI13" s="164"/>
      <c r="AJ13" s="165"/>
      <c r="AL13" s="163" t="str">
        <f>CONCATENATE("October"," ",$B$5)</f>
        <v>October 2027</v>
      </c>
      <c r="AM13" s="164"/>
      <c r="AN13" s="165"/>
      <c r="AP13" s="163" t="str">
        <f>CONCATENATE("November"," ",$B$5)</f>
        <v>November 2027</v>
      </c>
      <c r="AQ13" s="164"/>
      <c r="AR13" s="165"/>
      <c r="AS13" s="68"/>
      <c r="AT13" s="163" t="str">
        <f>CONCATENATE("December"," ",$B$5)</f>
        <v>December 2027</v>
      </c>
      <c r="AU13" s="164"/>
      <c r="AV13" s="165"/>
    </row>
    <row r="14" spans="1:48" x14ac:dyDescent="0.25">
      <c r="A14" s="1" t="s">
        <v>4</v>
      </c>
      <c r="B14" s="14"/>
      <c r="D14" s="15">
        <f>INDEX(Input!$C$29:$BJ$29,MATCH('Residential Bills_Yr 3_6 Units'!$B$6,Input!$A$29:$A$29,0),MATCH('Residential Bills_Yr 3_6 Units'!B$13,Input!$C$28:$BJ$28,0))</f>
        <v>24.734949840357913</v>
      </c>
      <c r="F14" s="14"/>
      <c r="H14" s="15">
        <f>INDEX(Input!$C$29:$BJ$29,MATCH('Residential Bills_Yr 3_6 Units'!$B$6,Input!$A$29:$A$29,0),MATCH('Residential Bills_Yr 3_6 Units'!F$13,Input!$C$28:$BJ$28,0))</f>
        <v>24.734949840357913</v>
      </c>
      <c r="J14" s="14"/>
      <c r="L14" s="15">
        <f>INDEX(Input!$C$29:$BJ$29,MATCH('Residential Bills_Yr 3_6 Units'!$B$6,Input!$A$29:$A$29,0),MATCH('Residential Bills_Yr 3_6 Units'!J$13,Input!$C$28:$BJ$28,0))</f>
        <v>24.734949840357913</v>
      </c>
      <c r="N14" s="14"/>
      <c r="P14" s="15">
        <f>INDEX(Input!$C$29:$BJ$29,MATCH('Residential Bills_Yr 3_6 Units'!$B$6,Input!$A$29:$A$29,0),MATCH('Residential Bills_Yr 3_6 Units'!N$13,Input!$C$28:$BJ$28,0))</f>
        <v>24.734949840357913</v>
      </c>
      <c r="R14" s="14"/>
      <c r="T14" s="15">
        <f>INDEX(Input!$C$29:$BJ$29,MATCH('Residential Bills_Yr 3_6 Units'!$B$6,Input!$A$29:$A$29,0),MATCH('Residential Bills_Yr 3_6 Units'!R$13,Input!$C$28:$BJ$28,0))</f>
        <v>24.734949840357913</v>
      </c>
      <c r="V14" s="14"/>
      <c r="X14" s="15">
        <f>INDEX(Input!$C$29:$BJ$29,MATCH('Residential Bills_Yr 3_6 Units'!$B$6,Input!$A$29:$A$29,0),MATCH('Residential Bills_Yr 3_6 Units'!V$13,Input!$C$28:$BJ$28,0))</f>
        <v>24.734949840357913</v>
      </c>
      <c r="Z14" s="14"/>
      <c r="AB14" s="15">
        <f>INDEX(Input!$C$29:$BJ$29,MATCH('Residential Bills_Yr 3_6 Units'!$B$6,Input!$A$29:$A$29,0),MATCH('Residential Bills_Yr 3_6 Units'!Z$13,Input!$C$28:$BJ$28,0))</f>
        <v>24.734949840357913</v>
      </c>
      <c r="AD14" s="14"/>
      <c r="AF14" s="15">
        <f>INDEX(Input!$C$29:$BJ$29,MATCH('Residential Bills_Yr 3_6 Units'!$B$6,Input!$A$29:$A$29,0),MATCH('Residential Bills_Yr 3_6 Units'!AD$13,Input!$C$28:$BJ$28,0))</f>
        <v>24.734949840357913</v>
      </c>
      <c r="AH14" s="14"/>
      <c r="AJ14" s="15">
        <f>INDEX(Input!$C$29:$BJ$29,MATCH('Residential Bills_Yr 3_6 Units'!$B$6,Input!$A$29:$A$29,0),MATCH('Residential Bills_Yr 3_6 Units'!AH$13,Input!$C$28:$BJ$28,0))</f>
        <v>24.734949840357913</v>
      </c>
      <c r="AL14" s="14"/>
      <c r="AN14" s="15">
        <f>INDEX(Input!$C$29:$BJ$29,MATCH('Residential Bills_Yr 3_6 Units'!$B$6,Input!$A$29:$A$29,0),MATCH('Residential Bills_Yr 3_6 Units'!AL$13,Input!$C$28:$BJ$28,0))</f>
        <v>24.734949840357913</v>
      </c>
      <c r="AP14" s="14"/>
      <c r="AR14" s="15">
        <f>INDEX(Input!$C$29:$BJ$29,MATCH('Residential Bills_Yr 3_6 Units'!$B$6,Input!$A$29:$A$29,0),MATCH('Residential Bills_Yr 3_6 Units'!AP$13,Input!$C$28:$BJ$28,0))</f>
        <v>24.734949840357913</v>
      </c>
      <c r="AS14" s="7"/>
      <c r="AT14" s="14"/>
      <c r="AV14" s="15">
        <f>INDEX(Input!$C$29:$BJ$29,MATCH('Residential Bills_Yr 3_6 Units'!$B$6,Input!$A$29:$A$29,0),MATCH('Residential Bills_Yr 3_6 Units'!AT$13,Input!$C$28:$BJ$28,0))</f>
        <v>24.734949840357913</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3_6 Units'!$A17,Input!$A$22:$A$26,0),MATCH('Residential Bills_Yr 3_6 Units'!B$13,Input!$C$21:$BJ$21,0))</f>
        <v>0.84282783014498019</v>
      </c>
      <c r="C17" s="3">
        <f>IF($B$7&gt;Input!F155,Input!F155,'Residential Bills_Yr 3_6 Units'!$B$7)</f>
        <v>44.9</v>
      </c>
      <c r="D17" s="15">
        <f>ROUND(IFERROR(B17*C17," "),2)</f>
        <v>37.840000000000003</v>
      </c>
      <c r="F17" s="19">
        <f>INDEX(Input!$C$22:$BJ$26,MATCH('Residential Bills_Yr 3_6 Units'!$A17,Input!$A$22:$A$26,0),MATCH('Residential Bills_Yr 3_6 Units'!F$13,Input!$C$21:$BJ$21,0))</f>
        <v>0.84282783014498019</v>
      </c>
      <c r="G17" s="3">
        <f>IF($B$7&gt;Input!G155,Input!G155,'Residential Bills_Yr 3_6 Units'!$B$7)</f>
        <v>44.9</v>
      </c>
      <c r="H17" s="15">
        <f>ROUND(IFERROR(F17*G17," "),2)</f>
        <v>37.840000000000003</v>
      </c>
      <c r="J17" s="19">
        <f>INDEX(Input!$C$22:$BJ$26,MATCH('Residential Bills_Yr 3_6 Units'!$A17,Input!$A$22:$A$26,0),MATCH('Residential Bills_Yr 3_6 Units'!J$13,Input!$C$21:$BJ$21,0))</f>
        <v>0.84282783014498019</v>
      </c>
      <c r="K17" s="3">
        <f>IF($B$7&gt;Input!H155,Input!H155,'Residential Bills_Yr 3_6 Units'!$B$7)</f>
        <v>44.9</v>
      </c>
      <c r="L17" s="15">
        <f>ROUND(IFERROR(J17*K17," "),2)</f>
        <v>37.840000000000003</v>
      </c>
      <c r="N17" s="19">
        <f>INDEX(Input!$C$22:$BJ$26,MATCH('Residential Bills_Yr 3_6 Units'!$A17,Input!$A$22:$A$26,0),MATCH('Residential Bills_Yr 3_6 Units'!N$13,Input!$C$21:$BJ$21,0))</f>
        <v>0.84282783014498019</v>
      </c>
      <c r="O17" s="3">
        <f>IF($B$7&gt;Input!I155,Input!I155,'Residential Bills_Yr 3_6 Units'!$B$7)</f>
        <v>44.9</v>
      </c>
      <c r="P17" s="15">
        <f>ROUND(IFERROR(N17*O17," "),2)</f>
        <v>37.840000000000003</v>
      </c>
      <c r="R17" s="19">
        <f>INDEX(Input!$C$22:$BJ$26,MATCH('Residential Bills_Yr 3_6 Units'!$A17,Input!$A$22:$A$26,0),MATCH('Residential Bills_Yr 3_6 Units'!R$13,Input!$C$21:$BJ$21,0))</f>
        <v>0.84282783014498019</v>
      </c>
      <c r="S17" s="3">
        <f>IF($B$7&gt;Input!J155,Input!J155,'Residential Bills_Yr 3_6 Units'!$B$7)</f>
        <v>44.9</v>
      </c>
      <c r="T17" s="15">
        <f>ROUND(IFERROR(R17*S17," "),2)</f>
        <v>37.840000000000003</v>
      </c>
      <c r="V17" s="19">
        <f>INDEX(Input!$C$22:$BJ$26,MATCH('Residential Bills_Yr 3_6 Units'!$A17,Input!$A$22:$A$26,0),MATCH('Residential Bills_Yr 3_6 Units'!V$13,Input!$C$21:$BJ$21,0))</f>
        <v>0.84282783014498019</v>
      </c>
      <c r="W17" s="3">
        <f>IF($B$7&gt;Input!K155,Input!K155,'Residential Bills_Yr 3_6 Units'!$B$7)</f>
        <v>44.9</v>
      </c>
      <c r="X17" s="15">
        <f>ROUND(IFERROR(V17*W17," "),2)</f>
        <v>37.840000000000003</v>
      </c>
      <c r="Z17" s="19">
        <f>INDEX(Input!$C$22:$BJ$26,MATCH('Residential Bills_Yr 3_6 Units'!$A17,Input!$A$22:$A$26,0),MATCH('Residential Bills_Yr 3_6 Units'!Z$13,Input!$C$21:$BJ$21,0))</f>
        <v>0.84282783014498019</v>
      </c>
      <c r="AA17" s="3">
        <f>IF($B$7&gt;Input!L155,Input!L155,'Residential Bills_Yr 3_6 Units'!$B$7)</f>
        <v>44.9</v>
      </c>
      <c r="AB17" s="15">
        <f>ROUND(IFERROR(Z17*AA17," "),2)</f>
        <v>37.840000000000003</v>
      </c>
      <c r="AD17" s="19">
        <f>INDEX(Input!$C$22:$BJ$26,MATCH('Residential Bills_Yr 3_6 Units'!$A17,Input!$A$22:$A$26,0),MATCH('Residential Bills_Yr 3_6 Units'!AD$13,Input!$C$21:$BJ$21,0))</f>
        <v>0.84282783014498019</v>
      </c>
      <c r="AE17" s="3">
        <f>IF($B$7&gt;Input!M155,Input!M155,'Residential Bills_Yr 3_6 Units'!$B$7)</f>
        <v>44.9</v>
      </c>
      <c r="AF17" s="15">
        <f>ROUND(IFERROR(AD17*AE17," "),2)</f>
        <v>37.840000000000003</v>
      </c>
      <c r="AH17" s="19">
        <f>INDEX(Input!$C$22:$BJ$26,MATCH('Residential Bills_Yr 3_6 Units'!$A17,Input!$A$22:$A$26,0),MATCH('Residential Bills_Yr 3_6 Units'!AH$13,Input!$C$21:$BJ$21,0))</f>
        <v>0.84282783014498019</v>
      </c>
      <c r="AI17" s="3">
        <f>IF($B$7&gt;Input!N155,Input!N155,'Residential Bills_Yr 3_6 Units'!$B$7)</f>
        <v>44.9</v>
      </c>
      <c r="AJ17" s="15">
        <f>ROUND(IFERROR(AH17*AI17," "),2)</f>
        <v>37.840000000000003</v>
      </c>
      <c r="AL17" s="19">
        <f>INDEX(Input!$C$22:$BJ$26,MATCH('Residential Bills_Yr 3_6 Units'!$A17,Input!$A$22:$A$26,0),MATCH('Residential Bills_Yr 3_6 Units'!AL$13,Input!$C$21:$BJ$21,0))</f>
        <v>0.84282783014498019</v>
      </c>
      <c r="AM17" s="3">
        <f>IF($B$7&gt;Input!O155,Input!O155,'Residential Bills_Yr 3_6 Units'!$B$7)</f>
        <v>44.9</v>
      </c>
      <c r="AN17" s="15">
        <f>ROUND(IFERROR(AL17*AM17," "),2)</f>
        <v>37.840000000000003</v>
      </c>
      <c r="AP17" s="19">
        <f>INDEX(Input!$C$22:$BJ$26,MATCH('Residential Bills_Yr 3_6 Units'!$A17,Input!$A$22:$A$26,0),MATCH('Residential Bills_Yr 3_6 Units'!AP$13,Input!$C$21:$BJ$21,0))</f>
        <v>0.84282783014498019</v>
      </c>
      <c r="AQ17" s="3">
        <f>IF($B$7&gt;Input!P155,Input!P155,'Residential Bills_Yr 3_6 Units'!$B$7)</f>
        <v>44.9</v>
      </c>
      <c r="AR17" s="15">
        <f>ROUND(IFERROR(AP17*AQ17," "),2)</f>
        <v>37.840000000000003</v>
      </c>
      <c r="AS17" s="7"/>
      <c r="AT17" s="19">
        <f>INDEX(Input!$C$22:$BJ$26,MATCH('Residential Bills_Yr 3_6 Units'!$A17,Input!$A$22:$A$26,0),MATCH('Residential Bills_Yr 3_6 Units'!AT$13,Input!$C$21:$BJ$21,0))</f>
        <v>0.84282783014498019</v>
      </c>
      <c r="AU17" s="3">
        <f>IF($B$7&gt;Input!Q155,Input!Q155,'Residential Bills_Yr 3_6 Units'!$B$7)</f>
        <v>44.9</v>
      </c>
      <c r="AV17" s="15">
        <f>ROUND(IFERROR(AT17*AU17," "),2)</f>
        <v>37.840000000000003</v>
      </c>
    </row>
    <row r="18" spans="1:48" x14ac:dyDescent="0.25">
      <c r="A18" t="str">
        <f>Input!A23</f>
        <v>Tier 2</v>
      </c>
      <c r="B18" s="19">
        <f>INDEX(Input!$C$22:$BJ$26,MATCH('Residential Bills_Yr 3_6 Units'!$A18,Input!$A$22:$A$26,0),MATCH('Residential Bills_Yr 3_6 Units'!B$13,Input!$C$21:$BJ$21,0))</f>
        <v>1.0411402607673286</v>
      </c>
      <c r="C18" s="3">
        <f>IF(($B$7-C17)&gt;Input!F156,Input!F156,($B$7-C17))</f>
        <v>0</v>
      </c>
      <c r="D18" s="15">
        <f>ROUND(IFERROR(B18*C18," "),2)</f>
        <v>0</v>
      </c>
      <c r="F18" s="19">
        <f>INDEX(Input!$C$22:$BJ$26,MATCH('Residential Bills_Yr 3_6 Units'!$A18,Input!$A$22:$A$26,0),MATCH('Residential Bills_Yr 3_6 Units'!F$13,Input!$C$21:$BJ$21,0))</f>
        <v>1.0411402607673286</v>
      </c>
      <c r="G18" s="3">
        <f>IF(($B$7-G17)&gt;Input!G156,Input!G156,($B$7-G17))</f>
        <v>0</v>
      </c>
      <c r="H18" s="15">
        <f>ROUND(IFERROR(F18*G18," "),2)</f>
        <v>0</v>
      </c>
      <c r="J18" s="19">
        <f>INDEX(Input!$C$22:$BJ$26,MATCH('Residential Bills_Yr 3_6 Units'!$A18,Input!$A$22:$A$26,0),MATCH('Residential Bills_Yr 3_6 Units'!J$13,Input!$C$21:$BJ$21,0))</f>
        <v>1.0411402607673286</v>
      </c>
      <c r="K18" s="3">
        <f>IF(($B$7-K17)&gt;Input!H156,Input!H156,($B$7-K17))</f>
        <v>0</v>
      </c>
      <c r="L18" s="15">
        <f>ROUND(IFERROR(J18*K18," "),2)</f>
        <v>0</v>
      </c>
      <c r="N18" s="19">
        <f>INDEX(Input!$C$22:$BJ$26,MATCH('Residential Bills_Yr 3_6 Units'!$A18,Input!$A$22:$A$26,0),MATCH('Residential Bills_Yr 3_6 Units'!N$13,Input!$C$21:$BJ$21,0))</f>
        <v>1.0411402607673286</v>
      </c>
      <c r="O18" s="3">
        <f>IF(($B$7-O17)&gt;Input!I156,Input!I156,($B$7-O17))</f>
        <v>0</v>
      </c>
      <c r="P18" s="15">
        <f>ROUND(IFERROR(N18*O18," "),2)</f>
        <v>0</v>
      </c>
      <c r="R18" s="19">
        <f>INDEX(Input!$C$22:$BJ$26,MATCH('Residential Bills_Yr 3_6 Units'!$A18,Input!$A$22:$A$26,0),MATCH('Residential Bills_Yr 3_6 Units'!R$13,Input!$C$21:$BJ$21,0))</f>
        <v>1.0411402607673286</v>
      </c>
      <c r="S18" s="3">
        <f>IF(($B$7-S17)&gt;Input!J156,Input!J156,($B$7-S17))</f>
        <v>0</v>
      </c>
      <c r="T18" s="15">
        <f>ROUND(IFERROR(R18*S18," "),2)</f>
        <v>0</v>
      </c>
      <c r="V18" s="19">
        <f>INDEX(Input!$C$22:$BJ$26,MATCH('Residential Bills_Yr 3_6 Units'!$A18,Input!$A$22:$A$26,0),MATCH('Residential Bills_Yr 3_6 Units'!V$13,Input!$C$21:$BJ$21,0))</f>
        <v>1.0411402607673286</v>
      </c>
      <c r="W18" s="3">
        <f>IF(($B$7-W17)&gt;Input!K156,Input!K156,($B$7-W17))</f>
        <v>0</v>
      </c>
      <c r="X18" s="15">
        <f>ROUND(IFERROR(V18*W18," "),2)</f>
        <v>0</v>
      </c>
      <c r="Z18" s="19">
        <f>INDEX(Input!$C$22:$BJ$26,MATCH('Residential Bills_Yr 3_6 Units'!$A18,Input!$A$22:$A$26,0),MATCH('Residential Bills_Yr 3_6 Units'!Z$13,Input!$C$21:$BJ$21,0))</f>
        <v>1.0411402607673286</v>
      </c>
      <c r="AA18" s="3">
        <f>IF(($B$7-AA17)&gt;Input!L156,Input!L156,($B$7-AA17))</f>
        <v>0</v>
      </c>
      <c r="AB18" s="15">
        <f>ROUND(IFERROR(Z18*AA18," "),2)</f>
        <v>0</v>
      </c>
      <c r="AD18" s="19">
        <f>INDEX(Input!$C$22:$BJ$26,MATCH('Residential Bills_Yr 3_6 Units'!$A18,Input!$A$22:$A$26,0),MATCH('Residential Bills_Yr 3_6 Units'!AD$13,Input!$C$21:$BJ$21,0))</f>
        <v>1.0411402607673286</v>
      </c>
      <c r="AE18" s="3">
        <f>IF(($B$7-AE17)&gt;Input!M156,Input!M156,($B$7-AE17))</f>
        <v>0</v>
      </c>
      <c r="AF18" s="15">
        <f>ROUND(IFERROR(AD18*AE18," "),2)</f>
        <v>0</v>
      </c>
      <c r="AH18" s="19">
        <f>INDEX(Input!$C$22:$BJ$26,MATCH('Residential Bills_Yr 3_6 Units'!$A18,Input!$A$22:$A$26,0),MATCH('Residential Bills_Yr 3_6 Units'!AH$13,Input!$C$21:$BJ$21,0))</f>
        <v>1.0411402607673286</v>
      </c>
      <c r="AI18" s="3">
        <f>IF(($B$7-AI17)&gt;Input!N156,Input!N156,($B$7-AI17))</f>
        <v>0</v>
      </c>
      <c r="AJ18" s="15">
        <f>ROUND(IFERROR(AH18*AI18," "),2)</f>
        <v>0</v>
      </c>
      <c r="AL18" s="19">
        <f>INDEX(Input!$C$22:$BJ$26,MATCH('Residential Bills_Yr 3_6 Units'!$A18,Input!$A$22:$A$26,0),MATCH('Residential Bills_Yr 3_6 Units'!AL$13,Input!$C$21:$BJ$21,0))</f>
        <v>1.0411402607673286</v>
      </c>
      <c r="AM18" s="3">
        <f>IF(($B$7-AM17)&gt;Input!O156,Input!O156,($B$7-AM17))</f>
        <v>0</v>
      </c>
      <c r="AN18" s="15">
        <f>ROUND(IFERROR(AL18*AM18," "),2)</f>
        <v>0</v>
      </c>
      <c r="AP18" s="19">
        <f>INDEX(Input!$C$22:$BJ$26,MATCH('Residential Bills_Yr 3_6 Units'!$A18,Input!$A$22:$A$26,0),MATCH('Residential Bills_Yr 3_6 Units'!AP$13,Input!$C$21:$BJ$21,0))</f>
        <v>1.0411402607673286</v>
      </c>
      <c r="AQ18" s="3">
        <f>IF(($B$7-AQ17)&gt;Input!P156,Input!P156,($B$7-AQ17))</f>
        <v>0</v>
      </c>
      <c r="AR18" s="15">
        <f>ROUND(IFERROR(AP18*AQ18," "),2)</f>
        <v>0</v>
      </c>
      <c r="AS18" s="7"/>
      <c r="AT18" s="19">
        <f>INDEX(Input!$C$22:$BJ$26,MATCH('Residential Bills_Yr 3_6 Units'!$A18,Input!$A$22:$A$26,0),MATCH('Residential Bills_Yr 3_6 Units'!AT$13,Input!$C$21:$BJ$21,0))</f>
        <v>1.0411402607673286</v>
      </c>
      <c r="AU18" s="3">
        <f>IF(($B$7-AU17)&gt;Input!Q156,Input!Q156,($B$7-AU17))</f>
        <v>0</v>
      </c>
      <c r="AV18" s="15">
        <f>ROUND(IFERROR(AT18*AU18," "),2)</f>
        <v>0</v>
      </c>
    </row>
    <row r="19" spans="1:48" x14ac:dyDescent="0.25">
      <c r="A19" t="str">
        <f>Input!A24</f>
        <v>Tier 3</v>
      </c>
      <c r="B19" s="19">
        <f>INDEX(Input!$C$22:$BJ$26,MATCH('Residential Bills_Yr 3_6 Units'!$A19,Input!$A$22:$A$26,0),MATCH('Residential Bills_Yr 3_6 Units'!B$13,Input!$C$21:$BJ$21,0))</f>
        <v>1.2394526913896766</v>
      </c>
      <c r="C19" s="3">
        <v>0</v>
      </c>
      <c r="D19" s="15">
        <f>ROUND(IFERROR(B19*C19," "),2)</f>
        <v>0</v>
      </c>
      <c r="F19" s="19">
        <f>INDEX(Input!$C$22:$BJ$26,MATCH('Residential Bills_Yr 3_6 Units'!$A19,Input!$A$22:$A$26,0),MATCH('Residential Bills_Yr 3_6 Units'!F$13,Input!$C$21:$BJ$21,0))</f>
        <v>1.2394526913896766</v>
      </c>
      <c r="G19" s="3">
        <f>IF(OR(Input!G153="Tier 4",Input!G153="Tier 5"),IF(('Residential Bills_Yr 3_6 Units'!$B$7-'Residential Bills_Yr 3_6 Units'!G17-'Residential Bills_Yr 3_6 Units'!G18)&gt;Input!G157,Input!G157,('Residential Bills_Yr 3_6 Units'!$B$7-'Residential Bills_Yr 3_6 Units'!G17-'Residential Bills_Yr 3_6 Units'!G18)),('Residential Bills_Yr 3_6 Units'!$B$7-'Residential Bills_Yr 3_6 Units'!G17-'Residential Bills_Yr 3_6 Units'!G18))</f>
        <v>0</v>
      </c>
      <c r="H19" s="15">
        <f>ROUND(IFERROR(F19*G19," "),2)</f>
        <v>0</v>
      </c>
      <c r="J19" s="19">
        <f>INDEX(Input!$C$22:$BJ$26,MATCH('Residential Bills_Yr 3_6 Units'!$A19,Input!$A$22:$A$26,0),MATCH('Residential Bills_Yr 3_6 Units'!J$13,Input!$C$21:$BJ$21,0))</f>
        <v>1.2394526913896766</v>
      </c>
      <c r="K19" s="3">
        <f>IF(OR(Input!H153="Tier 4",Input!H153="Tier 5"),IF(('Residential Bills_Yr 3_6 Units'!$B$7-'Residential Bills_Yr 3_6 Units'!K17-'Residential Bills_Yr 3_6 Units'!K18)&gt;Input!H157,Input!H157,('Residential Bills_Yr 3_6 Units'!$B$7-'Residential Bills_Yr 3_6 Units'!K17-'Residential Bills_Yr 3_6 Units'!K18)),('Residential Bills_Yr 3_6 Units'!$B$7-'Residential Bills_Yr 3_6 Units'!K17-'Residential Bills_Yr 3_6 Units'!K18))</f>
        <v>0</v>
      </c>
      <c r="L19" s="15">
        <f>ROUND(IFERROR(J19*K19," "),2)</f>
        <v>0</v>
      </c>
      <c r="N19" s="19">
        <f>INDEX(Input!$C$22:$BJ$26,MATCH('Residential Bills_Yr 3_6 Units'!$A19,Input!$A$22:$A$26,0),MATCH('Residential Bills_Yr 3_6 Units'!N$13,Input!$C$21:$BJ$21,0))</f>
        <v>1.2394526913896766</v>
      </c>
      <c r="O19" s="3">
        <f>IF(OR(Input!I153="Tier 4",Input!I153="Tier 5"),IF(('Residential Bills_Yr 3_6 Units'!$B$7-'Residential Bills_Yr 3_6 Units'!O17-'Residential Bills_Yr 3_6 Units'!O18)&gt;Input!I157,Input!I157,('Residential Bills_Yr 3_6 Units'!$B$7-'Residential Bills_Yr 3_6 Units'!O17-'Residential Bills_Yr 3_6 Units'!O18)),('Residential Bills_Yr 3_6 Units'!$B$7-'Residential Bills_Yr 3_6 Units'!O17-'Residential Bills_Yr 3_6 Units'!O18))</f>
        <v>0</v>
      </c>
      <c r="P19" s="15">
        <f>ROUND(IFERROR(N19*O19," "),2)</f>
        <v>0</v>
      </c>
      <c r="R19" s="19">
        <f>INDEX(Input!$C$22:$BJ$26,MATCH('Residential Bills_Yr 3_6 Units'!$A19,Input!$A$22:$A$26,0),MATCH('Residential Bills_Yr 3_6 Units'!R$13,Input!$C$21:$BJ$21,0))</f>
        <v>1.2394526913896766</v>
      </c>
      <c r="S19" s="3">
        <f>IF(OR(Input!J153="Tier 4",Input!J153="Tier 5"),IF(('Residential Bills_Yr 3_6 Units'!$B$7-'Residential Bills_Yr 3_6 Units'!S17-'Residential Bills_Yr 3_6 Units'!S18)&gt;Input!J157,Input!J157,('Residential Bills_Yr 3_6 Units'!$B$7-'Residential Bills_Yr 3_6 Units'!S17-'Residential Bills_Yr 3_6 Units'!S18)),('Residential Bills_Yr 3_6 Units'!$B$7-'Residential Bills_Yr 3_6 Units'!S17-'Residential Bills_Yr 3_6 Units'!S18))</f>
        <v>0</v>
      </c>
      <c r="T19" s="15">
        <f>ROUND(IFERROR(R19*S19," "),2)</f>
        <v>0</v>
      </c>
      <c r="V19" s="19">
        <f>INDEX(Input!$C$22:$BJ$26,MATCH('Residential Bills_Yr 3_6 Units'!$A19,Input!$A$22:$A$26,0),MATCH('Residential Bills_Yr 3_6 Units'!V$13,Input!$C$21:$BJ$21,0))</f>
        <v>1.2394526913896766</v>
      </c>
      <c r="W19" s="3">
        <f>IF(OR(Input!K153="Tier 4",Input!K153="Tier 5"),IF(('Residential Bills_Yr 3_6 Units'!$B$7-'Residential Bills_Yr 3_6 Units'!W17-'Residential Bills_Yr 3_6 Units'!W18)&gt;Input!K157,Input!K157,('Residential Bills_Yr 3_6 Units'!$B$7-'Residential Bills_Yr 3_6 Units'!W17-'Residential Bills_Yr 3_6 Units'!W18)),('Residential Bills_Yr 3_6 Units'!$B$7-'Residential Bills_Yr 3_6 Units'!W17-'Residential Bills_Yr 3_6 Units'!W18))</f>
        <v>0</v>
      </c>
      <c r="X19" s="15">
        <f>ROUND(IFERROR(V19*W19," "),2)</f>
        <v>0</v>
      </c>
      <c r="Z19" s="19">
        <f>INDEX(Input!$C$22:$BJ$26,MATCH('Residential Bills_Yr 3_6 Units'!$A19,Input!$A$22:$A$26,0),MATCH('Residential Bills_Yr 3_6 Units'!Z$13,Input!$C$21:$BJ$21,0))</f>
        <v>1.2394526913896766</v>
      </c>
      <c r="AA19" s="3">
        <f>IF(OR(Input!L153="Tier 4",Input!L153="Tier 5"),IF(('Residential Bills_Yr 3_6 Units'!$B$7-'Residential Bills_Yr 3_6 Units'!AA17-'Residential Bills_Yr 3_6 Units'!AA18)&gt;Input!L157,Input!L157,('Residential Bills_Yr 3_6 Units'!$B$7-'Residential Bills_Yr 3_6 Units'!AA17-'Residential Bills_Yr 3_6 Units'!AA18)),('Residential Bills_Yr 3_6 Units'!$B$7-'Residential Bills_Yr 3_6 Units'!AA17-'Residential Bills_Yr 3_6 Units'!AA18))</f>
        <v>0</v>
      </c>
      <c r="AB19" s="15">
        <f>ROUND(IFERROR(Z19*AA19," "),2)</f>
        <v>0</v>
      </c>
      <c r="AD19" s="19">
        <f>INDEX(Input!$C$22:$BJ$26,MATCH('Residential Bills_Yr 3_6 Units'!$A19,Input!$A$22:$A$26,0),MATCH('Residential Bills_Yr 3_6 Units'!AD$13,Input!$C$21:$BJ$21,0))</f>
        <v>1.2394526913896766</v>
      </c>
      <c r="AE19" s="3">
        <f>IF(OR(Input!M153="Tier 4",Input!M153="Tier 5"),IF(('Residential Bills_Yr 3_6 Units'!$B$7-'Residential Bills_Yr 3_6 Units'!AE17-'Residential Bills_Yr 3_6 Units'!AE18)&gt;Input!M157,Input!M157,('Residential Bills_Yr 3_6 Units'!$B$7-'Residential Bills_Yr 3_6 Units'!AE17-'Residential Bills_Yr 3_6 Units'!AE18)),('Residential Bills_Yr 3_6 Units'!$B$7-'Residential Bills_Yr 3_6 Units'!AE17-'Residential Bills_Yr 3_6 Units'!AE18))</f>
        <v>0</v>
      </c>
      <c r="AF19" s="15">
        <f>ROUND(IFERROR(AD19*AE19," "),2)</f>
        <v>0</v>
      </c>
      <c r="AH19" s="19">
        <f>INDEX(Input!$C$22:$BJ$26,MATCH('Residential Bills_Yr 3_6 Units'!$A19,Input!$A$22:$A$26,0),MATCH('Residential Bills_Yr 3_6 Units'!AH$13,Input!$C$21:$BJ$21,0))</f>
        <v>1.2394526913896766</v>
      </c>
      <c r="AI19" s="3">
        <f>IF(OR(Input!N153="Tier 4",Input!N153="Tier 5"),IF(('Residential Bills_Yr 3_6 Units'!$B$7-'Residential Bills_Yr 3_6 Units'!AI17-'Residential Bills_Yr 3_6 Units'!AI18)&gt;Input!N157,Input!N157,('Residential Bills_Yr 3_6 Units'!$B$7-'Residential Bills_Yr 3_6 Units'!AI17-'Residential Bills_Yr 3_6 Units'!AI18)),('Residential Bills_Yr 3_6 Units'!$B$7-'Residential Bills_Yr 3_6 Units'!AI17-'Residential Bills_Yr 3_6 Units'!AI18))</f>
        <v>0</v>
      </c>
      <c r="AJ19" s="15">
        <f>ROUND(IFERROR(AH19*AI19," "),2)</f>
        <v>0</v>
      </c>
      <c r="AL19" s="19">
        <f>INDEX(Input!$C$22:$BJ$26,MATCH('Residential Bills_Yr 3_6 Units'!$A19,Input!$A$22:$A$26,0),MATCH('Residential Bills_Yr 3_6 Units'!AL$13,Input!$C$21:$BJ$21,0))</f>
        <v>1.2394526913896766</v>
      </c>
      <c r="AM19" s="3">
        <f>IF(OR(Input!O153="Tier 4",Input!O153="Tier 5"),IF(('Residential Bills_Yr 3_6 Units'!$B$7-'Residential Bills_Yr 3_6 Units'!AM17-'Residential Bills_Yr 3_6 Units'!AM18)&gt;Input!O157,Input!O157,('Residential Bills_Yr 3_6 Units'!$B$7-'Residential Bills_Yr 3_6 Units'!AM17-'Residential Bills_Yr 3_6 Units'!AM18)),('Residential Bills_Yr 3_6 Units'!$B$7-'Residential Bills_Yr 3_6 Units'!AM17-'Residential Bills_Yr 3_6 Units'!AM18))</f>
        <v>0</v>
      </c>
      <c r="AN19" s="15">
        <f>ROUND(IFERROR(AL19*AM19," "),2)</f>
        <v>0</v>
      </c>
      <c r="AP19" s="19">
        <f>INDEX(Input!$C$22:$BJ$26,MATCH('Residential Bills_Yr 3_6 Units'!$A19,Input!$A$22:$A$26,0),MATCH('Residential Bills_Yr 3_6 Units'!AP$13,Input!$C$21:$BJ$21,0))</f>
        <v>1.2394526913896766</v>
      </c>
      <c r="AQ19" s="3">
        <f>IF(OR(Input!P153="Tier 4",Input!P153="Tier 5"),IF(('Residential Bills_Yr 3_6 Units'!$B$7-'Residential Bills_Yr 3_6 Units'!AQ17-'Residential Bills_Yr 3_6 Units'!AQ18)&gt;Input!P157,Input!P157,('Residential Bills_Yr 3_6 Units'!$B$7-'Residential Bills_Yr 3_6 Units'!AQ17-'Residential Bills_Yr 3_6 Units'!AQ18)),('Residential Bills_Yr 3_6 Units'!$B$7-'Residential Bills_Yr 3_6 Units'!AQ17-'Residential Bills_Yr 3_6 Units'!AQ18))</f>
        <v>0</v>
      </c>
      <c r="AR19" s="15">
        <f>ROUND(IFERROR(AP19*AQ19," "),2)</f>
        <v>0</v>
      </c>
      <c r="AS19" s="7"/>
      <c r="AT19" s="19">
        <f>INDEX(Input!$C$22:$BJ$26,MATCH('Residential Bills_Yr 3_6 Units'!$A19,Input!$A$22:$A$26,0),MATCH('Residential Bills_Yr 3_6 Units'!AT$13,Input!$C$21:$BJ$21,0))</f>
        <v>1.2394526913896766</v>
      </c>
      <c r="AU19" s="3">
        <f>IF(OR(Input!Q153="Tier 4",Input!Q153="Tier 5"),IF(('Residential Bills_Yr 3_6 Units'!$B$7-'Residential Bills_Yr 3_6 Units'!AU17-'Residential Bills_Yr 3_6 Units'!AU18)&gt;Input!Q157,Input!Q157,('Residential Bills_Yr 3_6 Units'!$B$7-'Residential Bills_Yr 3_6 Units'!AU17-'Residential Bills_Yr 3_6 Units'!AU18)),('Residential Bills_Yr 3_6 Units'!$B$7-'Residential Bills_Yr 3_6 Units'!AU17-'Residential Bills_Yr 3_6 Units'!AU18))</f>
        <v>0</v>
      </c>
      <c r="AV19" s="15">
        <f>ROUND(IFERROR(AT19*AU19," "),2)</f>
        <v>0</v>
      </c>
    </row>
    <row r="20" spans="1:48" ht="14.65" customHeight="1" x14ac:dyDescent="0.25">
      <c r="A20" t="str">
        <f>Input!A25</f>
        <v>Tier 4</v>
      </c>
      <c r="B20" s="19">
        <f>INDEX(Input!$C$22:$BJ$26,MATCH('Residential Bills_Yr 3_6 Units'!$A20,Input!$A$22:$A$26,0),MATCH('Residential Bills_Yr 3_6 Units'!B$13,Input!$C$21:$BJ$21,0))</f>
        <v>1.8195165509600455</v>
      </c>
      <c r="C20" s="3" t="str">
        <f>IF(Input!F153="Tier 4",($B$7-C17-C18-C19),IF(Input!F153="Tier 5",IF(('Residential Bills_Yr 3_6 Units'!$B$7-'Residential Bills_Yr 3_6 Units'!C17-'Residential Bills_Yr 3_6 Units'!C18-'Residential Bills_Yr 3_6 Units'!C19)&gt;Input!F158,Input!F158,('Residential Bills_Yr 3_6 Units'!$B$7-'Residential Bills_Yr 3_6 Units'!C17-'Residential Bills_Yr 3_6 Units'!C18-'Residential Bills_Yr 3_6 Units'!C19))," "))</f>
        <v xml:space="preserve"> </v>
      </c>
      <c r="D20" s="15" t="str">
        <f t="shared" ref="D20:D21" si="0">IFERROR(B20*C20," ")</f>
        <v xml:space="preserve"> </v>
      </c>
      <c r="F20" s="19">
        <f>INDEX(Input!$C$22:$BJ$26,MATCH('Residential Bills_Yr 3_6 Units'!$A20,Input!$A$22:$A$26,0),MATCH('Residential Bills_Yr 3_6 Units'!F$13,Input!$C$21:$BJ$21,0))</f>
        <v>1.8195165509600455</v>
      </c>
      <c r="G20" s="3">
        <f>IF(Input!G153="Tier 4",($B$7-G17-G18-G19),IF(Input!G153="Tier 5",IF(('Residential Bills_Yr 3_6 Units'!$B$7-'Residential Bills_Yr 3_6 Units'!G17-'Residential Bills_Yr 3_6 Units'!G18-'Residential Bills_Yr 3_6 Units'!G19)&gt;Input!G158,Input!G158,('Residential Bills_Yr 3_6 Units'!$B$7-'Residential Bills_Yr 3_6 Units'!G17-'Residential Bills_Yr 3_6 Units'!G18-'Residential Bills_Yr 3_6 Units'!G19))," "))</f>
        <v>0</v>
      </c>
      <c r="H20" s="15">
        <f t="shared" ref="H20:H21" si="1">IFERROR(F20*G20," ")</f>
        <v>0</v>
      </c>
      <c r="J20" s="19">
        <f>INDEX(Input!$C$22:$BJ$26,MATCH('Residential Bills_Yr 3_6 Units'!$A20,Input!$A$22:$A$26,0),MATCH('Residential Bills_Yr 3_6 Units'!J$13,Input!$C$21:$BJ$21,0))</f>
        <v>1.8195165509600455</v>
      </c>
      <c r="K20" s="3">
        <f>IF(Input!H153="Tier 4",($B$7-K17-K18-K19),IF(Input!H153="Tier 5",IF(('Residential Bills_Yr 3_6 Units'!$B$7-'Residential Bills_Yr 3_6 Units'!K17-'Residential Bills_Yr 3_6 Units'!K18-'Residential Bills_Yr 3_6 Units'!K19)&gt;Input!H158,Input!H158,('Residential Bills_Yr 3_6 Units'!$B$7-'Residential Bills_Yr 3_6 Units'!K17-'Residential Bills_Yr 3_6 Units'!K18-'Residential Bills_Yr 3_6 Units'!K19))," "))</f>
        <v>0</v>
      </c>
      <c r="L20" s="15">
        <f t="shared" ref="L20:L21" si="2">IFERROR(J20*K20," ")</f>
        <v>0</v>
      </c>
      <c r="N20" s="19">
        <f>INDEX(Input!$C$22:$BJ$26,MATCH('Residential Bills_Yr 3_6 Units'!$A20,Input!$A$22:$A$26,0),MATCH('Residential Bills_Yr 3_6 Units'!N$13,Input!$C$21:$BJ$21,0))</f>
        <v>1.8195165509600455</v>
      </c>
      <c r="O20" s="3">
        <f>IF(Input!I153="Tier 4",($B$7-O17-O18-O19),IF(Input!I153="Tier 5",IF(('Residential Bills_Yr 3_6 Units'!$B$7-'Residential Bills_Yr 3_6 Units'!O17-'Residential Bills_Yr 3_6 Units'!O18-'Residential Bills_Yr 3_6 Units'!O19)&gt;Input!I158,Input!I158,('Residential Bills_Yr 3_6 Units'!$B$7-'Residential Bills_Yr 3_6 Units'!O17-'Residential Bills_Yr 3_6 Units'!O18-'Residential Bills_Yr 3_6 Units'!O19))," "))</f>
        <v>0</v>
      </c>
      <c r="P20" s="15">
        <f t="shared" ref="P20:P21" si="3">IFERROR(N20*O20," ")</f>
        <v>0</v>
      </c>
      <c r="R20" s="19">
        <f>INDEX(Input!$C$22:$BJ$26,MATCH('Residential Bills_Yr 3_6 Units'!$A20,Input!$A$22:$A$26,0),MATCH('Residential Bills_Yr 3_6 Units'!R$13,Input!$C$21:$BJ$21,0))</f>
        <v>1.8195165509600455</v>
      </c>
      <c r="S20" s="3">
        <f>IF(Input!J153="Tier 4",($B$7-S17-S18-S19),IF(Input!J153="Tier 5",IF(('Residential Bills_Yr 3_6 Units'!$B$7-'Residential Bills_Yr 3_6 Units'!S17-'Residential Bills_Yr 3_6 Units'!S18-'Residential Bills_Yr 3_6 Units'!S19)&gt;Input!J158,Input!J158,('Residential Bills_Yr 3_6 Units'!$B$7-'Residential Bills_Yr 3_6 Units'!S17-'Residential Bills_Yr 3_6 Units'!S18-'Residential Bills_Yr 3_6 Units'!S19))," "))</f>
        <v>0</v>
      </c>
      <c r="T20" s="15">
        <f t="shared" ref="T20:T21" si="4">IFERROR(R20*S20," ")</f>
        <v>0</v>
      </c>
      <c r="V20" s="19">
        <f>INDEX(Input!$C$22:$BJ$26,MATCH('Residential Bills_Yr 3_6 Units'!$A20,Input!$A$22:$A$26,0),MATCH('Residential Bills_Yr 3_6 Units'!V$13,Input!$C$21:$BJ$21,0))</f>
        <v>1.8195165509600455</v>
      </c>
      <c r="W20" s="3">
        <f>IF(Input!K153="Tier 4",($B$7-W17-W18-W19),IF(Input!K153="Tier 5",IF(('Residential Bills_Yr 3_6 Units'!$B$7-'Residential Bills_Yr 3_6 Units'!W17-'Residential Bills_Yr 3_6 Units'!W18-'Residential Bills_Yr 3_6 Units'!W19)&gt;Input!K158,Input!K158,('Residential Bills_Yr 3_6 Units'!$B$7-'Residential Bills_Yr 3_6 Units'!W17-'Residential Bills_Yr 3_6 Units'!W18-'Residential Bills_Yr 3_6 Units'!W19))," "))</f>
        <v>0</v>
      </c>
      <c r="X20" s="15">
        <f t="shared" ref="X20:X21" si="5">IFERROR(V20*W20," ")</f>
        <v>0</v>
      </c>
      <c r="Z20" s="19">
        <f>INDEX(Input!$C$22:$BJ$26,MATCH('Residential Bills_Yr 3_6 Units'!$A20,Input!$A$22:$A$26,0),MATCH('Residential Bills_Yr 3_6 Units'!Z$13,Input!$C$21:$BJ$21,0))</f>
        <v>1.8195165509600455</v>
      </c>
      <c r="AA20" s="3">
        <f>IF(Input!L153="Tier 4",($B$7-AA17-AA18-AA19),IF(Input!L153="Tier 5",IF(('Residential Bills_Yr 3_6 Units'!$B$7-'Residential Bills_Yr 3_6 Units'!AA17-'Residential Bills_Yr 3_6 Units'!AA18-'Residential Bills_Yr 3_6 Units'!AA19)&gt;Input!L158,Input!L158,('Residential Bills_Yr 3_6 Units'!$B$7-'Residential Bills_Yr 3_6 Units'!AA17-'Residential Bills_Yr 3_6 Units'!AA18-'Residential Bills_Yr 3_6 Units'!AA19))," "))</f>
        <v>0</v>
      </c>
      <c r="AB20" s="15">
        <f t="shared" ref="AB20:AB21" si="6">IFERROR(Z20*AA20," ")</f>
        <v>0</v>
      </c>
      <c r="AD20" s="19">
        <f>INDEX(Input!$C$22:$BJ$26,MATCH('Residential Bills_Yr 3_6 Units'!$A20,Input!$A$22:$A$26,0),MATCH('Residential Bills_Yr 3_6 Units'!AD$13,Input!$C$21:$BJ$21,0))</f>
        <v>1.8195165509600455</v>
      </c>
      <c r="AE20" s="3">
        <f>IF(Input!M153="Tier 4",($B$7-AE17-AE18-AE19),IF(Input!M153="Tier 5",IF(('Residential Bills_Yr 3_6 Units'!$B$7-'Residential Bills_Yr 3_6 Units'!AE17-'Residential Bills_Yr 3_6 Units'!AE18-'Residential Bills_Yr 3_6 Units'!AE19)&gt;Input!M158,Input!M158,('Residential Bills_Yr 3_6 Units'!$B$7-'Residential Bills_Yr 3_6 Units'!AE17-'Residential Bills_Yr 3_6 Units'!AE18-'Residential Bills_Yr 3_6 Units'!AE19))," "))</f>
        <v>0</v>
      </c>
      <c r="AF20" s="15">
        <f t="shared" ref="AF20:AF21" si="7">IFERROR(AD20*AE20," ")</f>
        <v>0</v>
      </c>
      <c r="AH20" s="19">
        <f>INDEX(Input!$C$22:$BJ$26,MATCH('Residential Bills_Yr 3_6 Units'!$A20,Input!$A$22:$A$26,0),MATCH('Residential Bills_Yr 3_6 Units'!AH$13,Input!$C$21:$BJ$21,0))</f>
        <v>1.8195165509600455</v>
      </c>
      <c r="AI20" s="3">
        <f>IF(Input!N153="Tier 4",($B$7-AI17-AI18-AI19),IF(Input!N153="Tier 5",IF(('Residential Bills_Yr 3_6 Units'!$B$7-'Residential Bills_Yr 3_6 Units'!AI17-'Residential Bills_Yr 3_6 Units'!AI18-'Residential Bills_Yr 3_6 Units'!AI19)&gt;Input!N158,Input!N158,('Residential Bills_Yr 3_6 Units'!$B$7-'Residential Bills_Yr 3_6 Units'!AI17-'Residential Bills_Yr 3_6 Units'!AI18-'Residential Bills_Yr 3_6 Units'!AI19))," "))</f>
        <v>0</v>
      </c>
      <c r="AJ20" s="15">
        <f t="shared" ref="AJ20:AJ21" si="8">IFERROR(AH20*AI20," ")</f>
        <v>0</v>
      </c>
      <c r="AL20" s="19">
        <f>INDEX(Input!$C$22:$BJ$26,MATCH('Residential Bills_Yr 3_6 Units'!$A20,Input!$A$22:$A$26,0),MATCH('Residential Bills_Yr 3_6 Units'!AL$13,Input!$C$21:$BJ$21,0))</f>
        <v>1.8195165509600455</v>
      </c>
      <c r="AM20" s="3">
        <f>IF(Input!O153="Tier 4",($B$7-AM17-AM18-AM19),IF(Input!O153="Tier 5",IF(('Residential Bills_Yr 3_6 Units'!$B$7-'Residential Bills_Yr 3_6 Units'!AM17-'Residential Bills_Yr 3_6 Units'!AM18-'Residential Bills_Yr 3_6 Units'!AM19)&gt;Input!O158,Input!O158,('Residential Bills_Yr 3_6 Units'!$B$7-'Residential Bills_Yr 3_6 Units'!AM17-'Residential Bills_Yr 3_6 Units'!AM18-'Residential Bills_Yr 3_6 Units'!AM19))," "))</f>
        <v>0</v>
      </c>
      <c r="AN20" s="15">
        <f t="shared" ref="AN20:AN21" si="9">IFERROR(AL20*AM20," ")</f>
        <v>0</v>
      </c>
      <c r="AP20" s="19">
        <f>INDEX(Input!$C$22:$BJ$26,MATCH('Residential Bills_Yr 3_6 Units'!$A20,Input!$A$22:$A$26,0),MATCH('Residential Bills_Yr 3_6 Units'!AP$13,Input!$C$21:$BJ$21,0))</f>
        <v>1.8195165509600455</v>
      </c>
      <c r="AQ20" s="3">
        <f>IF(Input!P153="Tier 4",($B$7-AQ17-AQ18-AQ19),IF(Input!P153="Tier 5",IF(('Residential Bills_Yr 3_6 Units'!$B$7-'Residential Bills_Yr 3_6 Units'!AQ17-'Residential Bills_Yr 3_6 Units'!AQ18-'Residential Bills_Yr 3_6 Units'!AQ19)&gt;Input!P158,Input!P158,('Residential Bills_Yr 3_6 Units'!$B$7-'Residential Bills_Yr 3_6 Units'!AQ17-'Residential Bills_Yr 3_6 Units'!AQ18-'Residential Bills_Yr 3_6 Units'!AQ19))," "))</f>
        <v>0</v>
      </c>
      <c r="AR20" s="15">
        <f t="shared" ref="AR20:AR21" si="10">IFERROR(AP20*AQ20," ")</f>
        <v>0</v>
      </c>
      <c r="AS20" s="7"/>
      <c r="AT20" s="19">
        <f>INDEX(Input!$C$22:$BJ$26,MATCH('Residential Bills_Yr 3_6 Units'!$A20,Input!$A$22:$A$26,0),MATCH('Residential Bills_Yr 3_6 Units'!AT$13,Input!$C$21:$BJ$21,0))</f>
        <v>1.8195165509600455</v>
      </c>
      <c r="AU20" s="3">
        <f>IF(Input!Q153="Tier 4",($B$7-AU17-AU18-AU19),IF(Input!Q153="Tier 5",IF(('Residential Bills_Yr 3_6 Units'!$B$7-'Residential Bills_Yr 3_6 Units'!AU17-'Residential Bills_Yr 3_6 Units'!AU18-'Residential Bills_Yr 3_6 Units'!AU19)&gt;Input!Q158,Input!Q158,('Residential Bills_Yr 3_6 Units'!$B$7-'Residential Bills_Yr 3_6 Units'!AU17-'Residential Bills_Yr 3_6 Units'!AU18-'Residential Bills_Yr 3_6 Units'!AU19))," "))</f>
        <v>0</v>
      </c>
      <c r="AV20" s="15">
        <f t="shared" ref="AV20:AV21" si="11">IFERROR(AT20*AU20," ")</f>
        <v>0</v>
      </c>
    </row>
    <row r="21" spans="1:48" ht="14.65" customHeight="1" x14ac:dyDescent="0.25">
      <c r="A21" t="str">
        <f>Input!A26</f>
        <v>Tier 5</v>
      </c>
      <c r="B21" s="19">
        <f>INDEX(Input!$C$22:$BJ$26,MATCH('Residential Bills_Yr 3_6 Units'!$A21,Input!$A$22:$A$26,0),MATCH('Residential Bills_Yr 3_6 Units'!B$13,Input!$C$21:$BJ$21,0))</f>
        <v>0</v>
      </c>
      <c r="C21" s="3" t="str">
        <f>IF(Input!F153="Tier 5",('Residential Bills_Yr 3_6 Units'!$B$7-'Residential Bills_Yr 3_6 Units'!C17-'Residential Bills_Yr 3_6 Units'!C18-'Residential Bills_Yr 3_6 Units'!C19-'Residential Bills_Yr 3_6 Units'!C20)," ")</f>
        <v xml:space="preserve"> </v>
      </c>
      <c r="D21" s="15" t="str">
        <f t="shared" si="0"/>
        <v xml:space="preserve"> </v>
      </c>
      <c r="F21" s="19">
        <f>INDEX(Input!$C$22:$BJ$26,MATCH('Residential Bills_Yr 3_6 Units'!$A21,Input!$A$22:$A$26,0),MATCH('Residential Bills_Yr 3_6 Units'!F$13,Input!$C$21:$BJ$21,0))</f>
        <v>0</v>
      </c>
      <c r="G21" s="3" t="str">
        <f>IF(Input!G153="Tier 5",('Residential Bills_Yr 3_6 Units'!$B$7-'Residential Bills_Yr 3_6 Units'!G17-'Residential Bills_Yr 3_6 Units'!G18-'Residential Bills_Yr 3_6 Units'!G19-'Residential Bills_Yr 3_6 Units'!G20)," ")</f>
        <v xml:space="preserve"> </v>
      </c>
      <c r="H21" s="15" t="str">
        <f t="shared" si="1"/>
        <v xml:space="preserve"> </v>
      </c>
      <c r="J21" s="19">
        <f>INDEX(Input!$C$22:$BJ$26,MATCH('Residential Bills_Yr 3_6 Units'!$A21,Input!$A$22:$A$26,0),MATCH('Residential Bills_Yr 3_6 Units'!J$13,Input!$C$21:$BJ$21,0))</f>
        <v>0</v>
      </c>
      <c r="K21" s="3" t="str">
        <f>IF(Input!H153="Tier 5",('Residential Bills_Yr 3_6 Units'!$B$7-'Residential Bills_Yr 3_6 Units'!K$17-'Residential Bills_Yr 3_6 Units'!K$18-'Residential Bills_Yr 3_6 Units'!K$19-'Residential Bills_Yr 3_6 Units'!K$20)," ")</f>
        <v xml:space="preserve"> </v>
      </c>
      <c r="L21" s="15" t="str">
        <f t="shared" si="2"/>
        <v xml:space="preserve"> </v>
      </c>
      <c r="N21" s="19">
        <f>INDEX(Input!$C$22:$BJ$26,MATCH('Residential Bills_Yr 3_6 Units'!$A21,Input!$A$22:$A$26,0),MATCH('Residential Bills_Yr 3_6 Units'!N$13,Input!$C$21:$BJ$21,0))</f>
        <v>0</v>
      </c>
      <c r="O21" s="3" t="str">
        <f>IF(Input!I153="Tier 5",('Residential Bills_Yr 3_6 Units'!$B$7-'Residential Bills_Yr 3_6 Units'!O$17-'Residential Bills_Yr 3_6 Units'!O$18-'Residential Bills_Yr 3_6 Units'!O$19-'Residential Bills_Yr 3_6 Units'!O$20)," ")</f>
        <v xml:space="preserve"> </v>
      </c>
      <c r="P21" s="15" t="str">
        <f t="shared" si="3"/>
        <v xml:space="preserve"> </v>
      </c>
      <c r="R21" s="19">
        <f>INDEX(Input!$C$22:$BJ$26,MATCH('Residential Bills_Yr 3_6 Units'!$A21,Input!$A$22:$A$26,0),MATCH('Residential Bills_Yr 3_6 Units'!R$13,Input!$C$21:$BJ$21,0))</f>
        <v>0</v>
      </c>
      <c r="S21" s="3" t="str">
        <f>IF(Input!J153="Tier 5",('Residential Bills_Yr 3_6 Units'!$B$7-'Residential Bills_Yr 3_6 Units'!S$17-'Residential Bills_Yr 3_6 Units'!S$18-'Residential Bills_Yr 3_6 Units'!S$19-'Residential Bills_Yr 3_6 Units'!S$20)," ")</f>
        <v xml:space="preserve"> </v>
      </c>
      <c r="T21" s="15" t="str">
        <f t="shared" si="4"/>
        <v xml:space="preserve"> </v>
      </c>
      <c r="V21" s="19">
        <f>INDEX(Input!$C$22:$BJ$26,MATCH('Residential Bills_Yr 3_6 Units'!$A21,Input!$A$22:$A$26,0),MATCH('Residential Bills_Yr 3_6 Units'!V$13,Input!$C$21:$BJ$21,0))</f>
        <v>0</v>
      </c>
      <c r="W21" s="3" t="str">
        <f>IF(Input!K153="Tier 5",('Residential Bills_Yr 3_6 Units'!$B$7-'Residential Bills_Yr 3_6 Units'!W$17-'Residential Bills_Yr 3_6 Units'!W$18-'Residential Bills_Yr 3_6 Units'!W$19-'Residential Bills_Yr 3_6 Units'!W$20)," ")</f>
        <v xml:space="preserve"> </v>
      </c>
      <c r="X21" s="15" t="str">
        <f t="shared" si="5"/>
        <v xml:space="preserve"> </v>
      </c>
      <c r="Z21" s="19">
        <f>INDEX(Input!$C$22:$BJ$26,MATCH('Residential Bills_Yr 3_6 Units'!$A21,Input!$A$22:$A$26,0),MATCH('Residential Bills_Yr 3_6 Units'!Z$13,Input!$C$21:$BJ$21,0))</f>
        <v>0</v>
      </c>
      <c r="AA21" s="3" t="str">
        <f>IF(Input!L153="Tier 5",('Residential Bills_Yr 3_6 Units'!$B$7-'Residential Bills_Yr 3_6 Units'!AA$17-'Residential Bills_Yr 3_6 Units'!AA$18-'Residential Bills_Yr 3_6 Units'!AA$19-'Residential Bills_Yr 3_6 Units'!AA$20)," ")</f>
        <v xml:space="preserve"> </v>
      </c>
      <c r="AB21" s="15" t="str">
        <f t="shared" si="6"/>
        <v xml:space="preserve"> </v>
      </c>
      <c r="AD21" s="19">
        <f>INDEX(Input!$C$22:$BJ$26,MATCH('Residential Bills_Yr 3_6 Units'!$A21,Input!$A$22:$A$26,0),MATCH('Residential Bills_Yr 3_6 Units'!AD$13,Input!$C$21:$BJ$21,0))</f>
        <v>0</v>
      </c>
      <c r="AE21" s="3" t="str">
        <f>IF(Input!M153="Tier 5",('Residential Bills_Yr 3_6 Units'!$B$7-'Residential Bills_Yr 3_6 Units'!AE$17-'Residential Bills_Yr 3_6 Units'!AE$18-'Residential Bills_Yr 3_6 Units'!AE$19-'Residential Bills_Yr 3_6 Units'!AE$20)," ")</f>
        <v xml:space="preserve"> </v>
      </c>
      <c r="AF21" s="15" t="str">
        <f t="shared" si="7"/>
        <v xml:space="preserve"> </v>
      </c>
      <c r="AH21" s="19">
        <f>INDEX(Input!$C$22:$BJ$26,MATCH('Residential Bills_Yr 3_6 Units'!$A21,Input!$A$22:$A$26,0),MATCH('Residential Bills_Yr 3_6 Units'!AH$13,Input!$C$21:$BJ$21,0))</f>
        <v>0</v>
      </c>
      <c r="AI21" s="3" t="str">
        <f>IF(Input!N153="Tier 5",('Residential Bills_Yr 3_6 Units'!$B$7-'Residential Bills_Yr 3_6 Units'!AI$17-'Residential Bills_Yr 3_6 Units'!AI$18-'Residential Bills_Yr 3_6 Units'!AI$19-'Residential Bills_Yr 3_6 Units'!AI$20)," ")</f>
        <v xml:space="preserve"> </v>
      </c>
      <c r="AJ21" s="15" t="str">
        <f t="shared" si="8"/>
        <v xml:space="preserve"> </v>
      </c>
      <c r="AL21" s="19">
        <f>INDEX(Input!$C$22:$BJ$26,MATCH('Residential Bills_Yr 3_6 Units'!$A21,Input!$A$22:$A$26,0),MATCH('Residential Bills_Yr 3_6 Units'!AL$13,Input!$C$21:$BJ$21,0))</f>
        <v>0</v>
      </c>
      <c r="AM21" s="3" t="str">
        <f>IF(Input!O153="Tier 5",('Residential Bills_Yr 3_6 Units'!$B$7-'Residential Bills_Yr 3_6 Units'!AM$17-'Residential Bills_Yr 3_6 Units'!AM$18-'Residential Bills_Yr 3_6 Units'!AM$19-'Residential Bills_Yr 3_6 Units'!AM$20)," ")</f>
        <v xml:space="preserve"> </v>
      </c>
      <c r="AN21" s="15" t="str">
        <f t="shared" si="9"/>
        <v xml:space="preserve"> </v>
      </c>
      <c r="AP21" s="19">
        <f>INDEX(Input!$C$22:$BJ$26,MATCH('Residential Bills_Yr 3_6 Units'!$A21,Input!$A$22:$A$26,0),MATCH('Residential Bills_Yr 3_6 Units'!AP$13,Input!$C$21:$BJ$21,0))</f>
        <v>0</v>
      </c>
      <c r="AQ21" s="3" t="str">
        <f>IF(Input!P153="Tier 5",('Residential Bills_Yr 3_6 Units'!$B$7-'Residential Bills_Yr 3_6 Units'!AQ$17-'Residential Bills_Yr 3_6 Units'!AQ$18-'Residential Bills_Yr 3_6 Units'!AQ$19-'Residential Bills_Yr 3_6 Units'!AQ$20)," ")</f>
        <v xml:space="preserve"> </v>
      </c>
      <c r="AR21" s="15" t="str">
        <f t="shared" si="10"/>
        <v xml:space="preserve"> </v>
      </c>
      <c r="AS21" s="7"/>
      <c r="AT21" s="19">
        <f>INDEX(Input!$C$22:$BJ$26,MATCH('Residential Bills_Yr 3_6 Units'!$A21,Input!$A$22:$A$26,0),MATCH('Residential Bills_Yr 3_6 Units'!AT$13,Input!$C$21:$BJ$21,0))</f>
        <v>0</v>
      </c>
      <c r="AU21" s="3" t="str">
        <f>IF(Input!Q153="Tier 5",('Residential Bills_Yr 3_6 Units'!$B$7-'Residential Bills_Yr 3_6 Units'!AU$17-'Residential Bills_Yr 3_6 Units'!AU$18-'Residential Bills_Yr 3_6 Units'!AU$19-'Residential Bills_Yr 3_6 Units'!AU$20)," ")</f>
        <v xml:space="preserve"> </v>
      </c>
      <c r="AV21" s="15" t="str">
        <f t="shared" si="11"/>
        <v xml:space="preserve"> </v>
      </c>
    </row>
    <row r="22" spans="1:48" x14ac:dyDescent="0.25">
      <c r="A22" t="s">
        <v>25</v>
      </c>
      <c r="B22" s="14"/>
      <c r="C22" s="3">
        <f>SUM(C17:C21)</f>
        <v>44.9</v>
      </c>
      <c r="D22" s="20">
        <f>SUM(D17:D21)+D14</f>
        <v>62.574949840357917</v>
      </c>
      <c r="F22" s="14"/>
      <c r="G22" s="3">
        <f>SUM(G17:G21)</f>
        <v>44.9</v>
      </c>
      <c r="H22" s="20">
        <f>SUM(H17:H21)+H14</f>
        <v>62.574949840357917</v>
      </c>
      <c r="J22" s="14"/>
      <c r="K22" s="3">
        <f>SUM(K17:K21)</f>
        <v>44.9</v>
      </c>
      <c r="L22" s="20">
        <f>SUM(L17:L21)+L14</f>
        <v>62.574949840357917</v>
      </c>
      <c r="N22" s="14"/>
      <c r="O22" s="3">
        <f>SUM(O17:O21)</f>
        <v>44.9</v>
      </c>
      <c r="P22" s="20">
        <f>SUM(P17:P21)+P14</f>
        <v>62.574949840357917</v>
      </c>
      <c r="R22" s="14"/>
      <c r="S22" s="3">
        <f>SUM(S17:S21)</f>
        <v>44.9</v>
      </c>
      <c r="T22" s="20">
        <f>SUM(T17:T21)+T14</f>
        <v>62.574949840357917</v>
      </c>
      <c r="V22" s="14"/>
      <c r="W22" s="3">
        <f>SUM(W17:W21)</f>
        <v>44.9</v>
      </c>
      <c r="X22" s="20">
        <f>SUM(X17:X21)+X14</f>
        <v>62.574949840357917</v>
      </c>
      <c r="Z22" s="14"/>
      <c r="AA22" s="3">
        <f>SUM(AA17:AA21)</f>
        <v>44.9</v>
      </c>
      <c r="AB22" s="20">
        <f>SUM(AB17:AB21)+AB14</f>
        <v>62.574949840357917</v>
      </c>
      <c r="AD22" s="14"/>
      <c r="AE22" s="3">
        <f>SUM(AE17:AE21)</f>
        <v>44.9</v>
      </c>
      <c r="AF22" s="20">
        <f>SUM(AF17:AF21)+AF14</f>
        <v>62.574949840357917</v>
      </c>
      <c r="AH22" s="14"/>
      <c r="AI22" s="3">
        <f>SUM(AI17:AI21)</f>
        <v>44.9</v>
      </c>
      <c r="AJ22" s="20">
        <f>SUM(AJ17:AJ21)+AJ14</f>
        <v>62.574949840357917</v>
      </c>
      <c r="AL22" s="14"/>
      <c r="AM22" s="3">
        <f>SUM(AM17:AM21)</f>
        <v>44.9</v>
      </c>
      <c r="AN22" s="20">
        <f>SUM(AN17:AN21)+AN14</f>
        <v>62.574949840357917</v>
      </c>
      <c r="AP22" s="14"/>
      <c r="AQ22" s="3">
        <f>SUM(AQ17:AQ21)</f>
        <v>44.9</v>
      </c>
      <c r="AR22" s="20">
        <f>SUM(AR17:AR21)+AR14</f>
        <v>62.574949840357917</v>
      </c>
      <c r="AS22" s="39"/>
      <c r="AT22" s="14"/>
      <c r="AU22" s="3">
        <f>SUM(AU17:AU21)</f>
        <v>44.9</v>
      </c>
      <c r="AV22" s="20">
        <f>SUM(AV17:AV21)+AV14</f>
        <v>62.574949840357917</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25">
      <c r="A25" t="str">
        <f>IF($B$9="No",Input!A33,"CAP Discount")</f>
        <v>Consolidated Expense Balancing Account</v>
      </c>
      <c r="B25" s="70">
        <f>INDEX(Input!$C$33:$BJ$45,MATCH($A25,Input!$A$33:$A$45,0),MATCH(B$13,Input!$C$32:$BJ$32,0))</f>
        <v>0</v>
      </c>
      <c r="C25" s="24">
        <f>IF(VLOOKUP($A25,Input!$A$33:$B$45,2,FALSE)="Percentage",D$22,IF(VLOOKUP($A25,Input!$A$33:$B$45,2,FALSE)="Fixed","Fixed",(C$22)))</f>
        <v>44.9</v>
      </c>
      <c r="D25" s="15">
        <f t="shared" ref="D25:D31" si="12">ROUND(IF(C25="Fixed",B25,(B25*C25)),2)</f>
        <v>0</v>
      </c>
      <c r="F25" s="70">
        <f>INDEX(Input!$C$33:$BJ$45,MATCH($A25,Input!$A$33:$A$45,0),MATCH(F$13,Input!$C$32:$BJ$32,0))</f>
        <v>0</v>
      </c>
      <c r="G25" s="24">
        <f>IF(VLOOKUP($A25,Input!$A$33:$B$45,2,FALSE)="Percentage",H$22,IF(VLOOKUP($A25,Input!$A$33:$B$45,2,FALSE)="Fixed","Fixed",(G$22)))</f>
        <v>44.9</v>
      </c>
      <c r="H25" s="15">
        <f t="shared" ref="H25:H31" si="13">ROUND(IF(G25="Fixed",F25,(F25*G25)),2)</f>
        <v>0</v>
      </c>
      <c r="J25" s="70">
        <f>INDEX(Input!$C$33:$BJ$45,MATCH($A25,Input!$A$33:$A$45,0),MATCH(J$13,Input!$C$32:$BJ$32,0))</f>
        <v>0</v>
      </c>
      <c r="K25" s="24">
        <f>IF(VLOOKUP($A25,Input!$A$33:$B$45,2,FALSE)="Percentage",L$22,IF(VLOOKUP($A25,Input!$A$33:$B$45,2,FALSE)="Fixed","Fixed",(K$22)))</f>
        <v>44.9</v>
      </c>
      <c r="L25" s="15">
        <f t="shared" ref="L25:L31" si="14">ROUND(IF(K25="Fixed",J25,(J25*K25)),2)</f>
        <v>0</v>
      </c>
      <c r="N25" s="70">
        <f>INDEX(Input!$C$33:$BJ$45,MATCH($A25,Input!$A$33:$A$45,0),MATCH(N$13,Input!$C$32:$BJ$32,0))</f>
        <v>0</v>
      </c>
      <c r="O25" s="24">
        <f>IF(VLOOKUP($A25,Input!$A$33:$B$45,2,FALSE)="Percentage",P$22,IF(VLOOKUP($A25,Input!$A$33:$B$45,2,FALSE)="Fixed","Fixed",(O$22)))</f>
        <v>44.9</v>
      </c>
      <c r="P25" s="15">
        <f t="shared" ref="P25:P31" si="15">ROUND(IF(O25="Fixed",N25,(N25*O25)),2)</f>
        <v>0</v>
      </c>
      <c r="R25" s="70">
        <f>INDEX(Input!$C$33:$BJ$45,MATCH($A25,Input!$A$33:$A$45,0),MATCH(R$13,Input!$C$32:$BJ$32,0))</f>
        <v>0</v>
      </c>
      <c r="S25" s="24">
        <f>IF(VLOOKUP($A25,Input!$A$33:$B$45,2,FALSE)="Percentage",T$22,IF(VLOOKUP($A25,Input!$A$33:$B$45,2,FALSE)="Fixed","Fixed",(S$22)))</f>
        <v>44.9</v>
      </c>
      <c r="T25" s="15">
        <f t="shared" ref="T25:T31" si="16">ROUND(IF(S25="Fixed",R25,(R25*S25)),2)</f>
        <v>0</v>
      </c>
      <c r="V25" s="70">
        <f>INDEX(Input!$C$33:$BJ$45,MATCH($A25,Input!$A$33:$A$45,0),MATCH(V$13,Input!$C$32:$BJ$32,0))</f>
        <v>0</v>
      </c>
      <c r="W25" s="24">
        <f>IF(VLOOKUP($A25,Input!$A$33:$B$45,2,FALSE)="Percentage",X$22,IF(VLOOKUP($A25,Input!$A$33:$B$45,2,FALSE)="Fixed","Fixed",(W$22)))</f>
        <v>44.9</v>
      </c>
      <c r="X25" s="15">
        <f t="shared" ref="X25:X31" si="17">ROUND(IF(W25="Fixed",V25,(V25*W25)),2)</f>
        <v>0</v>
      </c>
      <c r="Z25" s="70">
        <f>INDEX(Input!$C$33:$BJ$45,MATCH($A25,Input!$A$33:$A$45,0),MATCH(Z$13,Input!$C$32:$BJ$32,0))</f>
        <v>0</v>
      </c>
      <c r="AA25" s="24">
        <f>IF(VLOOKUP($A25,Input!$A$33:$B$45,2,FALSE)="Percentage",AB$22,IF(VLOOKUP($A25,Input!$A$33:$B$45,2,FALSE)="Fixed","Fixed",(AA$22)))</f>
        <v>44.9</v>
      </c>
      <c r="AB25" s="15">
        <f t="shared" ref="AB25:AB31" si="18">ROUND(IF(AA25="Fixed",Z25,(Z25*AA25)),2)</f>
        <v>0</v>
      </c>
      <c r="AD25" s="70">
        <f>INDEX(Input!$C$33:$BJ$45,MATCH($A25,Input!$A$33:$A$45,0),MATCH(AD$13,Input!$C$32:$BJ$32,0))</f>
        <v>0</v>
      </c>
      <c r="AE25" s="24">
        <f>IF(VLOOKUP($A25,Input!$A$33:$B$45,2,FALSE)="Percentage",AF$22,IF(VLOOKUP($A25,Input!$A$33:$B$45,2,FALSE)="Fixed","Fixed",(AE$22)))</f>
        <v>44.9</v>
      </c>
      <c r="AF25" s="15">
        <f t="shared" ref="AF25:AF31" si="19">ROUND(IF(AE25="Fixed",AD25,(AD25*AE25)),2)</f>
        <v>0</v>
      </c>
      <c r="AH25" s="70">
        <f>INDEX(Input!$C$33:$BJ$45,MATCH($A25,Input!$A$33:$A$45,0),MATCH(AH$13,Input!$C$32:$BJ$32,0))</f>
        <v>0</v>
      </c>
      <c r="AI25" s="24">
        <f>IF(VLOOKUP($A25,Input!$A$33:$B$45,2,FALSE)="Percentage",AJ$22,IF(VLOOKUP($A25,Input!$A$33:$B$45,2,FALSE)="Fixed","Fixed",(AI$22)))</f>
        <v>44.9</v>
      </c>
      <c r="AJ25" s="15">
        <f t="shared" ref="AJ25:AJ31" si="20">ROUND(IF(AI25="Fixed",AH25,(AH25*AI25)),2)</f>
        <v>0</v>
      </c>
      <c r="AL25" s="70">
        <f>INDEX(Input!$C$33:$BJ$45,MATCH($A25,Input!$A$33:$A$45,0),MATCH(AL$13,Input!$C$32:$BJ$32,0))</f>
        <v>0</v>
      </c>
      <c r="AM25" s="24">
        <f>IF(VLOOKUP($A25,Input!$A$33:$B$45,2,FALSE)="Percentage",AN$22,IF(VLOOKUP($A25,Input!$A$33:$B$45,2,FALSE)="Fixed","Fixed",(AM$22)))</f>
        <v>44.9</v>
      </c>
      <c r="AN25" s="15">
        <f t="shared" ref="AN25:AN31" si="21">ROUND(IF(AM25="Fixed",AL25,(AL25*AM25)),2)</f>
        <v>0</v>
      </c>
      <c r="AP25" s="70">
        <f>INDEX(Input!$C$33:$BJ$45,MATCH($A25,Input!$A$33:$A$45,0),MATCH(AP$13,Input!$C$32:$BJ$32,0))</f>
        <v>0</v>
      </c>
      <c r="AQ25" s="24">
        <f>IF(VLOOKUP($A25,Input!$A$33:$B$45,2,FALSE)="Percentage",AR$22,IF(VLOOKUP($A25,Input!$A$33:$B$45,2,FALSE)="Fixed","Fixed",(AQ$22)))</f>
        <v>44.9</v>
      </c>
      <c r="AR25" s="15">
        <f t="shared" ref="AR25:AR31" si="22">ROUND(IF(AQ25="Fixed",AP25,(AP25*AQ25)),2)</f>
        <v>0</v>
      </c>
      <c r="AS25" s="7"/>
      <c r="AT25" s="70">
        <f>INDEX(Input!$C$33:$BJ$45,MATCH($A25,Input!$A$33:$A$45,0),MATCH(AT$13,Input!$C$32:$BJ$32,0))</f>
        <v>0</v>
      </c>
      <c r="AU25" s="24">
        <f>IF(VLOOKUP($A25,Input!$A$33:$B$45,2,FALSE)="Percentage",AV$22,IF(VLOOKUP($A25,Input!$A$33:$B$45,2,FALSE)="Fixed","Fixed",(AU$22)))</f>
        <v>44.9</v>
      </c>
      <c r="AV25" s="15">
        <f t="shared" ref="AV25:AV31" si="23">ROUND(IF(AU25="Fixed",AT25,(AT25*AU25)),2)</f>
        <v>0</v>
      </c>
    </row>
    <row r="26" spans="1:48" x14ac:dyDescent="0.25">
      <c r="A26" t="str">
        <f>Input!A34</f>
        <v>Customer Assistance Program Surcharge</v>
      </c>
      <c r="B26" s="70">
        <f>IF($B$9="No",INDEX(Input!$C$33:$BJ$80,MATCH($A26,Input!$A$33:$A$80,0),MATCH(B$13,Input!$C$32:$BJ$32,0)),0)</f>
        <v>3.25</v>
      </c>
      <c r="C26" s="24" t="str">
        <f>IF(VLOOKUP($A26,Input!$A$33:$B$80,2,FALSE)="Percentage",D$22,IF(VLOOKUP($A26,Input!$A$33:$B$80,2,FALSE)="Fixed","Fixed",(C$22)))</f>
        <v>Fixed</v>
      </c>
      <c r="D26" s="15">
        <f t="shared" si="12"/>
        <v>3.25</v>
      </c>
      <c r="F26" s="70">
        <f>IF($B$9="No",INDEX(Input!$C$33:$BJ$80,MATCH($A26,Input!$A$33:$A$80,0),MATCH(F$13,Input!$C$32:$BJ$32,0)),0)</f>
        <v>3.25</v>
      </c>
      <c r="G26" s="24" t="str">
        <f>IF(VLOOKUP($A26,Input!$A$33:$B$80,2,FALSE)="Percentage",H$22,IF(VLOOKUP($A26,Input!$A$33:$B$80,2,FALSE)="Fixed","Fixed",(G$22)))</f>
        <v>Fixed</v>
      </c>
      <c r="H26" s="15">
        <f t="shared" si="13"/>
        <v>3.25</v>
      </c>
      <c r="J26" s="70">
        <f>IF($B$9="No",INDEX(Input!$C$33:$BJ$80,MATCH($A26,Input!$A$33:$A$80,0),MATCH(J$13,Input!$C$32:$BJ$32,0)),0)</f>
        <v>3.25</v>
      </c>
      <c r="K26" s="24" t="str">
        <f>IF(VLOOKUP($A26,Input!$A$33:$B$80,2,FALSE)="Percentage",L$22,IF(VLOOKUP($A26,Input!$A$33:$B$80,2,FALSE)="Fixed","Fixed",(K$22)))</f>
        <v>Fixed</v>
      </c>
      <c r="L26" s="15">
        <f t="shared" si="14"/>
        <v>3.25</v>
      </c>
      <c r="N26" s="70">
        <f>IF($B$9="No",INDEX(Input!$C$33:$BJ$80,MATCH($A26,Input!$A$33:$A$80,0),MATCH(N$13,Input!$C$32:$BJ$32,0)),0)</f>
        <v>3.25</v>
      </c>
      <c r="O26" s="24" t="str">
        <f>IF(VLOOKUP($A26,Input!$A$33:$B$80,2,FALSE)="Percentage",P$22,IF(VLOOKUP($A26,Input!$A$33:$B$80,2,FALSE)="Fixed","Fixed",(O$22)))</f>
        <v>Fixed</v>
      </c>
      <c r="P26" s="15">
        <f t="shared" si="15"/>
        <v>3.25</v>
      </c>
      <c r="R26" s="70">
        <f>IF($B$9="No",INDEX(Input!$C$33:$BJ$80,MATCH($A26,Input!$A$33:$A$80,0),MATCH(R$13,Input!$C$32:$BJ$32,0)),0)</f>
        <v>3.25</v>
      </c>
      <c r="S26" s="24" t="str">
        <f>IF(VLOOKUP($A26,Input!$A$33:$B$80,2,FALSE)="Percentage",T$22,IF(VLOOKUP($A26,Input!$A$33:$B$80,2,FALSE)="Fixed","Fixed",(S$22)))</f>
        <v>Fixed</v>
      </c>
      <c r="T26" s="15">
        <f t="shared" si="16"/>
        <v>3.25</v>
      </c>
      <c r="V26" s="70">
        <f>IF($B$9="No",INDEX(Input!$C$33:$BJ$80,MATCH($A26,Input!$A$33:$A$80,0),MATCH(V$13,Input!$C$32:$BJ$32,0)),0)</f>
        <v>3.25</v>
      </c>
      <c r="W26" s="24" t="str">
        <f>IF(VLOOKUP($A26,Input!$A$33:$B$80,2,FALSE)="Percentage",X$22,IF(VLOOKUP($A26,Input!$A$33:$B$80,2,FALSE)="Fixed","Fixed",(W$22)))</f>
        <v>Fixed</v>
      </c>
      <c r="X26" s="15">
        <f t="shared" si="17"/>
        <v>3.25</v>
      </c>
      <c r="Z26" s="70">
        <f>IF($B$9="No",INDEX(Input!$C$33:$BJ$80,MATCH($A26,Input!$A$33:$A$80,0),MATCH(Z$13,Input!$C$32:$BJ$32,0)),0)</f>
        <v>3.25</v>
      </c>
      <c r="AA26" s="24" t="str">
        <f>IF(VLOOKUP($A26,Input!$A$33:$B$80,2,FALSE)="Percentage",AB$22,IF(VLOOKUP($A26,Input!$A$33:$B$80,2,FALSE)="Fixed","Fixed",(AA$22)))</f>
        <v>Fixed</v>
      </c>
      <c r="AB26" s="15">
        <f t="shared" si="18"/>
        <v>3.25</v>
      </c>
      <c r="AD26" s="70">
        <f>IF($B$9="No",INDEX(Input!$C$33:$BJ$80,MATCH($A26,Input!$A$33:$A$80,0),MATCH(AD$13,Input!$C$32:$BJ$32,0)),0)</f>
        <v>3.25</v>
      </c>
      <c r="AE26" s="24" t="str">
        <f>IF(VLOOKUP($A26,Input!$A$33:$B$80,2,FALSE)="Percentage",AF$22,IF(VLOOKUP($A26,Input!$A$33:$B$80,2,FALSE)="Fixed","Fixed",(AE$22)))</f>
        <v>Fixed</v>
      </c>
      <c r="AF26" s="15">
        <f t="shared" si="19"/>
        <v>3.25</v>
      </c>
      <c r="AH26" s="70">
        <f>IF($B$9="No",INDEX(Input!$C$33:$BJ$80,MATCH($A26,Input!$A$33:$A$80,0),MATCH(AH$13,Input!$C$32:$BJ$32,0)),0)</f>
        <v>3.25</v>
      </c>
      <c r="AI26" s="24" t="str">
        <f>IF(VLOOKUP($A26,Input!$A$33:$B$80,2,FALSE)="Percentage",AJ$22,IF(VLOOKUP($A26,Input!$A$33:$B$80,2,FALSE)="Fixed","Fixed",(AI$22)))</f>
        <v>Fixed</v>
      </c>
      <c r="AJ26" s="15">
        <f t="shared" si="20"/>
        <v>3.25</v>
      </c>
      <c r="AL26" s="70">
        <f>IF($B$9="No",INDEX(Input!$C$33:$BJ$80,MATCH($A26,Input!$A$33:$A$80,0),MATCH(AL$13,Input!$C$32:$BJ$32,0)),0)</f>
        <v>3.25</v>
      </c>
      <c r="AM26" s="24" t="str">
        <f>IF(VLOOKUP($A26,Input!$A$33:$B$80,2,FALSE)="Percentage",AN$22,IF(VLOOKUP($A26,Input!$A$33:$B$80,2,FALSE)="Fixed","Fixed",(AM$22)))</f>
        <v>Fixed</v>
      </c>
      <c r="AN26" s="15">
        <f t="shared" si="21"/>
        <v>3.25</v>
      </c>
      <c r="AP26" s="70">
        <f>IF($B$9="No",INDEX(Input!$C$33:$BJ$80,MATCH($A26,Input!$A$33:$A$80,0),MATCH(AP$13,Input!$C$32:$BJ$32,0)),0)</f>
        <v>3.25</v>
      </c>
      <c r="AQ26" s="24" t="str">
        <f>IF(VLOOKUP($A26,Input!$A$33:$B$80,2,FALSE)="Percentage",AR$22,IF(VLOOKUP($A26,Input!$A$33:$B$80,2,FALSE)="Fixed","Fixed",(AQ$22)))</f>
        <v>Fixed</v>
      </c>
      <c r="AR26" s="15">
        <f t="shared" si="22"/>
        <v>3.25</v>
      </c>
      <c r="AT26" s="70">
        <f>IF($B$9="No",INDEX(Input!$C$33:$BJ$80,MATCH($A26,Input!$A$33:$A$80,0),MATCH(AT$13,Input!$C$32:$BJ$32,0)),0)</f>
        <v>3.25</v>
      </c>
      <c r="AU26" s="24" t="str">
        <f>IF(VLOOKUP($A26,Input!$A$33:$B$80,2,FALSE)="Percentage",AV$22,IF(VLOOKUP($A26,Input!$A$33:$B$80,2,FALSE)="Fixed","Fixed",(AU$22)))</f>
        <v>Fixed</v>
      </c>
      <c r="AV26" s="15">
        <f t="shared" si="23"/>
        <v>3.25</v>
      </c>
    </row>
    <row r="27" spans="1:48" x14ac:dyDescent="0.25">
      <c r="A27" t="str">
        <f>Input!A35</f>
        <v>Customer Assistance Program</v>
      </c>
      <c r="B27" s="23">
        <f>IF($B$9="No",0,INDEX(Input!$C$33:$BJ$80,MATCH($A27,Input!$A$33:$A$80,0),MATCH(B$13,Input!$C$32:$BJ$32,0)))</f>
        <v>0</v>
      </c>
      <c r="C27" s="24">
        <f>IF(VLOOKUP($A27,Input!$A$33:$B$80,2,FALSE)="Percentage",D$22,IF(VLOOKUP($A27,Input!$A$33:$B$80,2,FALSE)="Fixed","Fixed",(C$22)))</f>
        <v>62.574949840357917</v>
      </c>
      <c r="D27" s="15">
        <f t="shared" si="12"/>
        <v>0</v>
      </c>
      <c r="F27" s="23">
        <f>IF($B$9="No",0,INDEX(Input!$C$33:$BJ$80,MATCH($A27,Input!$A$33:$A$80,0),MATCH(F$13,Input!$C$32:$BJ$32,0)))</f>
        <v>0</v>
      </c>
      <c r="G27" s="24">
        <f>IF(VLOOKUP($A27,Input!$A$33:$B$80,2,FALSE)="Percentage",H$22,IF(VLOOKUP($A27,Input!$A$33:$B$80,2,FALSE)="Fixed","Fixed",(G$22)))</f>
        <v>62.574949840357917</v>
      </c>
      <c r="H27" s="15">
        <f t="shared" si="13"/>
        <v>0</v>
      </c>
      <c r="J27" s="23">
        <f>IF($B$9="No",0,INDEX(Input!$C$33:$BJ$80,MATCH($A27,Input!$A$33:$A$80,0),MATCH(J$13,Input!$C$32:$BJ$32,0)))</f>
        <v>0</v>
      </c>
      <c r="K27" s="24">
        <f>IF(VLOOKUP($A27,Input!$A$33:$B$80,2,FALSE)="Percentage",L$22,IF(VLOOKUP($A27,Input!$A$33:$B$80,2,FALSE)="Fixed","Fixed",(K$22)))</f>
        <v>62.574949840357917</v>
      </c>
      <c r="L27" s="15">
        <f t="shared" si="14"/>
        <v>0</v>
      </c>
      <c r="N27" s="23">
        <f>IF($B$9="No",0,INDEX(Input!$C$33:$BJ$80,MATCH($A27,Input!$A$33:$A$80,0),MATCH(N$13,Input!$C$32:$BJ$32,0)))</f>
        <v>0</v>
      </c>
      <c r="O27" s="24">
        <f>IF(VLOOKUP($A27,Input!$A$33:$B$80,2,FALSE)="Percentage",P$22,IF(VLOOKUP($A27,Input!$A$33:$B$80,2,FALSE)="Fixed","Fixed",(O$22)))</f>
        <v>62.574949840357917</v>
      </c>
      <c r="P27" s="15">
        <f t="shared" si="15"/>
        <v>0</v>
      </c>
      <c r="R27" s="23">
        <f>IF($B$9="No",0,INDEX(Input!$C$33:$BJ$80,MATCH($A27,Input!$A$33:$A$80,0),MATCH(R$13,Input!$C$32:$BJ$32,0)))</f>
        <v>0</v>
      </c>
      <c r="S27" s="24">
        <f>IF(VLOOKUP($A27,Input!$A$33:$B$80,2,FALSE)="Percentage",T$22,IF(VLOOKUP($A27,Input!$A$33:$B$80,2,FALSE)="Fixed","Fixed",(S$22)))</f>
        <v>62.574949840357917</v>
      </c>
      <c r="T27" s="15">
        <f t="shared" si="16"/>
        <v>0</v>
      </c>
      <c r="V27" s="23">
        <f>IF($B$9="No",0,INDEX(Input!$C$33:$BJ$80,MATCH($A27,Input!$A$33:$A$80,0),MATCH(V$13,Input!$C$32:$BJ$32,0)))</f>
        <v>0</v>
      </c>
      <c r="W27" s="24">
        <f>IF(VLOOKUP($A27,Input!$A$33:$B$80,2,FALSE)="Percentage",X$22,IF(VLOOKUP($A27,Input!$A$33:$B$80,2,FALSE)="Fixed","Fixed",(W$22)))</f>
        <v>62.574949840357917</v>
      </c>
      <c r="X27" s="15">
        <f t="shared" si="17"/>
        <v>0</v>
      </c>
      <c r="Z27" s="23">
        <f>IF($B$9="No",0,INDEX(Input!$C$33:$BJ$80,MATCH($A27,Input!$A$33:$A$80,0),MATCH(Z$13,Input!$C$32:$BJ$32,0)))</f>
        <v>0</v>
      </c>
      <c r="AA27" s="24">
        <f>IF(VLOOKUP($A27,Input!$A$33:$B$80,2,FALSE)="Percentage",AB$22,IF(VLOOKUP($A27,Input!$A$33:$B$80,2,FALSE)="Fixed","Fixed",(AA$22)))</f>
        <v>62.574949840357917</v>
      </c>
      <c r="AB27" s="15">
        <f t="shared" si="18"/>
        <v>0</v>
      </c>
      <c r="AD27" s="23">
        <f>IF($B$9="No",0,INDEX(Input!$C$33:$BJ$80,MATCH($A27,Input!$A$33:$A$80,0),MATCH(AD$13,Input!$C$32:$BJ$32,0)))</f>
        <v>0</v>
      </c>
      <c r="AE27" s="24">
        <f>IF(VLOOKUP($A27,Input!$A$33:$B$80,2,FALSE)="Percentage",AF$22,IF(VLOOKUP($A27,Input!$A$33:$B$80,2,FALSE)="Fixed","Fixed",(AE$22)))</f>
        <v>62.574949840357917</v>
      </c>
      <c r="AF27" s="15">
        <f t="shared" si="19"/>
        <v>0</v>
      </c>
      <c r="AH27" s="23">
        <f>IF($B$9="No",0,INDEX(Input!$C$33:$BJ$80,MATCH($A27,Input!$A$33:$A$80,0),MATCH(AH$13,Input!$C$32:$BJ$32,0)))</f>
        <v>0</v>
      </c>
      <c r="AI27" s="24">
        <f>IF(VLOOKUP($A27,Input!$A$33:$B$80,2,FALSE)="Percentage",AJ$22,IF(VLOOKUP($A27,Input!$A$33:$B$80,2,FALSE)="Fixed","Fixed",(AI$22)))</f>
        <v>62.574949840357917</v>
      </c>
      <c r="AJ27" s="15">
        <f t="shared" si="20"/>
        <v>0</v>
      </c>
      <c r="AL27" s="23">
        <f>IF($B$9="No",0,INDEX(Input!$C$33:$BJ$80,MATCH($A27,Input!$A$33:$A$80,0),MATCH(AL$13,Input!$C$32:$BJ$32,0)))</f>
        <v>0</v>
      </c>
      <c r="AM27" s="24">
        <f>IF(VLOOKUP($A27,Input!$A$33:$B$80,2,FALSE)="Percentage",AN$22,IF(VLOOKUP($A27,Input!$A$33:$B$80,2,FALSE)="Fixed","Fixed",(AM$22)))</f>
        <v>62.574949840357917</v>
      </c>
      <c r="AN27" s="15">
        <f t="shared" si="21"/>
        <v>0</v>
      </c>
      <c r="AP27" s="23">
        <f>IF($B$9="No",0,INDEX(Input!$C$33:$BJ$80,MATCH($A27,Input!$A$33:$A$80,0),MATCH(AP$13,Input!$C$32:$BJ$32,0)))</f>
        <v>0</v>
      </c>
      <c r="AQ27" s="24">
        <f>IF(VLOOKUP($A27,Input!$A$33:$B$80,2,FALSE)="Percentage",AR$22,IF(VLOOKUP($A27,Input!$A$33:$B$80,2,FALSE)="Fixed","Fixed",(AQ$22)))</f>
        <v>62.574949840357917</v>
      </c>
      <c r="AR27" s="15">
        <f t="shared" si="22"/>
        <v>0</v>
      </c>
      <c r="AT27" s="23">
        <f>IF($B$9="No",0,INDEX(Input!$C$33:$BJ$80,MATCH($A27,Input!$A$33:$A$80,0),MATCH(AT$13,Input!$C$32:$BJ$32,0)))</f>
        <v>0</v>
      </c>
      <c r="AU27" s="24">
        <f>IF(VLOOKUP($A27,Input!$A$33:$B$80,2,FALSE)="Percentage",AV$22,IF(VLOOKUP($A27,Input!$A$33:$B$80,2,FALSE)="Fixed","Fixed",(AU$22)))</f>
        <v>62.574949840357917</v>
      </c>
      <c r="AV27" s="15">
        <f t="shared" si="23"/>
        <v>0</v>
      </c>
    </row>
    <row r="28" spans="1:48" x14ac:dyDescent="0.25">
      <c r="A28" t="str">
        <f>Input!A36</f>
        <v>WRAM/MCBA Surcharge</v>
      </c>
      <c r="B28" s="70">
        <f>INDEX(Input!$C$33:$BJ$45,MATCH($A28,Input!$A$33:$A$45,0),MATCH(B$13,Input!$C$32:$BJ$32,0))</f>
        <v>0</v>
      </c>
      <c r="C28" s="24">
        <f>IF(VLOOKUP($A28,Input!$A$33:$B$45,2,FALSE)="Percentage",D$22,IF(VLOOKUP($A28,Input!$A$33:$B$45,2,FALSE)="Fixed","Fixed",(C$22)))</f>
        <v>44.9</v>
      </c>
      <c r="D28" s="15">
        <f t="shared" si="12"/>
        <v>0</v>
      </c>
      <c r="F28" s="70">
        <f>INDEX(Input!$C$33:$BJ$45,MATCH($A28,Input!$A$33:$A$45,0),MATCH(F$13,Input!$C$32:$BJ$32,0))</f>
        <v>0</v>
      </c>
      <c r="G28" s="24">
        <f>IF(VLOOKUP($A28,Input!$A$33:$B$45,2,FALSE)="Percentage",H$22,IF(VLOOKUP($A28,Input!$A$33:$B$45,2,FALSE)="Fixed","Fixed",(G$22)))</f>
        <v>44.9</v>
      </c>
      <c r="H28" s="15">
        <f t="shared" si="13"/>
        <v>0</v>
      </c>
      <c r="J28" s="70">
        <f>INDEX(Input!$C$33:$BJ$45,MATCH($A28,Input!$A$33:$A$45,0),MATCH(J$13,Input!$C$32:$BJ$32,0))</f>
        <v>0</v>
      </c>
      <c r="K28" s="24">
        <f>IF(VLOOKUP($A28,Input!$A$33:$B$45,2,FALSE)="Percentage",L$22,IF(VLOOKUP($A28,Input!$A$33:$B$45,2,FALSE)="Fixed","Fixed",(K$22)))</f>
        <v>44.9</v>
      </c>
      <c r="L28" s="15">
        <f t="shared" si="14"/>
        <v>0</v>
      </c>
      <c r="N28" s="70">
        <f>INDEX(Input!$C$33:$BJ$45,MATCH($A28,Input!$A$33:$A$45,0),MATCH(N$13,Input!$C$32:$BJ$32,0))</f>
        <v>0</v>
      </c>
      <c r="O28" s="24">
        <f>IF(VLOOKUP($A28,Input!$A$33:$B$45,2,FALSE)="Percentage",P$22,IF(VLOOKUP($A28,Input!$A$33:$B$45,2,FALSE)="Fixed","Fixed",(O$22)))</f>
        <v>44.9</v>
      </c>
      <c r="P28" s="15">
        <f t="shared" si="15"/>
        <v>0</v>
      </c>
      <c r="R28" s="70">
        <f>INDEX(Input!$C$33:$BJ$45,MATCH($A28,Input!$A$33:$A$45,0),MATCH(R$13,Input!$C$32:$BJ$32,0))</f>
        <v>0</v>
      </c>
      <c r="S28" s="24">
        <f>IF(VLOOKUP($A28,Input!$A$33:$B$45,2,FALSE)="Percentage",T$22,IF(VLOOKUP($A28,Input!$A$33:$B$45,2,FALSE)="Fixed","Fixed",(S$22)))</f>
        <v>44.9</v>
      </c>
      <c r="T28" s="15">
        <f t="shared" si="16"/>
        <v>0</v>
      </c>
      <c r="V28" s="70">
        <f>INDEX(Input!$C$33:$BJ$45,MATCH($A28,Input!$A$33:$A$45,0),MATCH(V$13,Input!$C$32:$BJ$32,0))</f>
        <v>0</v>
      </c>
      <c r="W28" s="24">
        <f>IF(VLOOKUP($A28,Input!$A$33:$B$45,2,FALSE)="Percentage",X$22,IF(VLOOKUP($A28,Input!$A$33:$B$45,2,FALSE)="Fixed","Fixed",(W$22)))</f>
        <v>44.9</v>
      </c>
      <c r="X28" s="15">
        <f t="shared" si="17"/>
        <v>0</v>
      </c>
      <c r="Z28" s="70">
        <f>INDEX(Input!$C$33:$BJ$45,MATCH($A28,Input!$A$33:$A$45,0),MATCH(Z$13,Input!$C$32:$BJ$32,0))</f>
        <v>0</v>
      </c>
      <c r="AA28" s="24">
        <f>IF(VLOOKUP($A28,Input!$A$33:$B$45,2,FALSE)="Percentage",AB$22,IF(VLOOKUP($A28,Input!$A$33:$B$45,2,FALSE)="Fixed","Fixed",(AA$22)))</f>
        <v>44.9</v>
      </c>
      <c r="AB28" s="15">
        <f t="shared" si="18"/>
        <v>0</v>
      </c>
      <c r="AD28" s="70">
        <f>INDEX(Input!$C$33:$BJ$45,MATCH($A28,Input!$A$33:$A$45,0),MATCH(AD$13,Input!$C$32:$BJ$32,0))</f>
        <v>0</v>
      </c>
      <c r="AE28" s="24">
        <f>IF(VLOOKUP($A28,Input!$A$33:$B$45,2,FALSE)="Percentage",AF$22,IF(VLOOKUP($A28,Input!$A$33:$B$45,2,FALSE)="Fixed","Fixed",(AE$22)))</f>
        <v>44.9</v>
      </c>
      <c r="AF28" s="15">
        <f t="shared" si="19"/>
        <v>0</v>
      </c>
      <c r="AH28" s="70">
        <f>INDEX(Input!$C$33:$BJ$45,MATCH($A28,Input!$A$33:$A$45,0),MATCH(AH$13,Input!$C$32:$BJ$32,0))</f>
        <v>0</v>
      </c>
      <c r="AI28" s="24">
        <f>IF(VLOOKUP($A28,Input!$A$33:$B$45,2,FALSE)="Percentage",AJ$22,IF(VLOOKUP($A28,Input!$A$33:$B$45,2,FALSE)="Fixed","Fixed",(AI$22)))</f>
        <v>44.9</v>
      </c>
      <c r="AJ28" s="15">
        <f t="shared" si="20"/>
        <v>0</v>
      </c>
      <c r="AL28" s="70">
        <f>INDEX(Input!$C$33:$BJ$45,MATCH($A28,Input!$A$33:$A$45,0),MATCH(AL$13,Input!$C$32:$BJ$32,0))</f>
        <v>0</v>
      </c>
      <c r="AM28" s="24">
        <f>IF(VLOOKUP($A28,Input!$A$33:$B$45,2,FALSE)="Percentage",AN$22,IF(VLOOKUP($A28,Input!$A$33:$B$45,2,FALSE)="Fixed","Fixed",(AM$22)))</f>
        <v>44.9</v>
      </c>
      <c r="AN28" s="15">
        <f t="shared" si="21"/>
        <v>0</v>
      </c>
      <c r="AP28" s="70">
        <f>INDEX(Input!$C$33:$BJ$45,MATCH($A28,Input!$A$33:$A$45,0),MATCH(AP$13,Input!$C$32:$BJ$32,0))</f>
        <v>0</v>
      </c>
      <c r="AQ28" s="24">
        <f>IF(VLOOKUP($A28,Input!$A$33:$B$45,2,FALSE)="Percentage",AR$22,IF(VLOOKUP($A28,Input!$A$33:$B$45,2,FALSE)="Fixed","Fixed",(AQ$22)))</f>
        <v>44.9</v>
      </c>
      <c r="AR28" s="15">
        <f t="shared" si="22"/>
        <v>0</v>
      </c>
      <c r="AS28" s="7"/>
      <c r="AT28" s="70">
        <f>INDEX(Input!$C$33:$BJ$45,MATCH($A28,Input!$A$33:$A$45,0),MATCH(AT$13,Input!$C$32:$BJ$32,0))</f>
        <v>0</v>
      </c>
      <c r="AU28" s="24">
        <f>IF(VLOOKUP($A28,Input!$A$33:$B$45,2,FALSE)="Percentage",AV$22,IF(VLOOKUP($A28,Input!$A$33:$B$45,2,FALSE)="Fixed","Fixed",(AU$22)))</f>
        <v>44.9</v>
      </c>
      <c r="AV28" s="15">
        <f t="shared" si="23"/>
        <v>0</v>
      </c>
    </row>
    <row r="29" spans="1:48" x14ac:dyDescent="0.25">
      <c r="A29" t="str">
        <f>Input!A37</f>
        <v>Purchased Water Surcharge</v>
      </c>
      <c r="B29" s="70">
        <f>INDEX(Input!$C$33:$BJ$45,MATCH($A29,Input!$A$33:$A$45,0),MATCH(B$13,Input!$C$32:$BJ$32,0))</f>
        <v>0</v>
      </c>
      <c r="C29" s="24">
        <f>IF(VLOOKUP($A29,Input!$A$33:$B$45,2,FALSE)="Percentage",D$22,IF(VLOOKUP($A29,Input!$A$33:$B$45,2,FALSE)="Fixed","Fixed",(C$22)))</f>
        <v>44.9</v>
      </c>
      <c r="D29" s="15">
        <f t="shared" si="12"/>
        <v>0</v>
      </c>
      <c r="F29" s="70">
        <f>INDEX(Input!$C$33:$BJ$45,MATCH($A29,Input!$A$33:$A$45,0),MATCH(F$13,Input!$C$32:$BJ$32,0))</f>
        <v>0</v>
      </c>
      <c r="G29" s="24">
        <f>IF(VLOOKUP($A29,Input!$A$33:$B$45,2,FALSE)="Percentage",H$22,IF(VLOOKUP($A29,Input!$A$33:$B$45,2,FALSE)="Fixed","Fixed",(G$22)))</f>
        <v>44.9</v>
      </c>
      <c r="H29" s="15">
        <f t="shared" si="13"/>
        <v>0</v>
      </c>
      <c r="J29" s="70">
        <f>INDEX(Input!$C$33:$BJ$45,MATCH($A29,Input!$A$33:$A$45,0),MATCH(J$13,Input!$C$32:$BJ$32,0))</f>
        <v>0</v>
      </c>
      <c r="K29" s="24">
        <f>IF(VLOOKUP($A29,Input!$A$33:$B$45,2,FALSE)="Percentage",L$22,IF(VLOOKUP($A29,Input!$A$33:$B$45,2,FALSE)="Fixed","Fixed",(K$22)))</f>
        <v>44.9</v>
      </c>
      <c r="L29" s="15">
        <f t="shared" si="14"/>
        <v>0</v>
      </c>
      <c r="N29" s="70">
        <f>INDEX(Input!$C$33:$BJ$45,MATCH($A29,Input!$A$33:$A$45,0),MATCH(N$13,Input!$C$32:$BJ$32,0))</f>
        <v>0</v>
      </c>
      <c r="O29" s="24">
        <f>IF(VLOOKUP($A29,Input!$A$33:$B$45,2,FALSE)="Percentage",P$22,IF(VLOOKUP($A29,Input!$A$33:$B$45,2,FALSE)="Fixed","Fixed",(O$22)))</f>
        <v>44.9</v>
      </c>
      <c r="P29" s="15">
        <f t="shared" si="15"/>
        <v>0</v>
      </c>
      <c r="R29" s="70">
        <f>INDEX(Input!$C$33:$BJ$45,MATCH($A29,Input!$A$33:$A$45,0),MATCH(R$13,Input!$C$32:$BJ$32,0))</f>
        <v>0</v>
      </c>
      <c r="S29" s="24">
        <f>IF(VLOOKUP($A29,Input!$A$33:$B$45,2,FALSE)="Percentage",T$22,IF(VLOOKUP($A29,Input!$A$33:$B$45,2,FALSE)="Fixed","Fixed",(S$22)))</f>
        <v>44.9</v>
      </c>
      <c r="T29" s="15">
        <f t="shared" si="16"/>
        <v>0</v>
      </c>
      <c r="V29" s="70">
        <f>INDEX(Input!$C$33:$BJ$45,MATCH($A29,Input!$A$33:$A$45,0),MATCH(V$13,Input!$C$32:$BJ$32,0))</f>
        <v>0</v>
      </c>
      <c r="W29" s="24">
        <f>IF(VLOOKUP($A29,Input!$A$33:$B$45,2,FALSE)="Percentage",X$22,IF(VLOOKUP($A29,Input!$A$33:$B$45,2,FALSE)="Fixed","Fixed",(W$22)))</f>
        <v>44.9</v>
      </c>
      <c r="X29" s="15">
        <f t="shared" si="17"/>
        <v>0</v>
      </c>
      <c r="Z29" s="70">
        <f>INDEX(Input!$C$33:$BJ$45,MATCH($A29,Input!$A$33:$A$45,0),MATCH(Z$13,Input!$C$32:$BJ$32,0))</f>
        <v>0</v>
      </c>
      <c r="AA29" s="24">
        <f>IF(VLOOKUP($A29,Input!$A$33:$B$45,2,FALSE)="Percentage",AB$22,IF(VLOOKUP($A29,Input!$A$33:$B$45,2,FALSE)="Fixed","Fixed",(AA$22)))</f>
        <v>44.9</v>
      </c>
      <c r="AB29" s="15">
        <f t="shared" si="18"/>
        <v>0</v>
      </c>
      <c r="AD29" s="70">
        <f>INDEX(Input!$C$33:$BJ$45,MATCH($A29,Input!$A$33:$A$45,0),MATCH(AD$13,Input!$C$32:$BJ$32,0))</f>
        <v>0</v>
      </c>
      <c r="AE29" s="24">
        <f>IF(VLOOKUP($A29,Input!$A$33:$B$45,2,FALSE)="Percentage",AF$22,IF(VLOOKUP($A29,Input!$A$33:$B$45,2,FALSE)="Fixed","Fixed",(AE$22)))</f>
        <v>44.9</v>
      </c>
      <c r="AF29" s="15">
        <f t="shared" si="19"/>
        <v>0</v>
      </c>
      <c r="AH29" s="70">
        <f>INDEX(Input!$C$33:$BJ$45,MATCH($A29,Input!$A$33:$A$45,0),MATCH(AH$13,Input!$C$32:$BJ$32,0))</f>
        <v>0</v>
      </c>
      <c r="AI29" s="24">
        <f>IF(VLOOKUP($A29,Input!$A$33:$B$45,2,FALSE)="Percentage",AJ$22,IF(VLOOKUP($A29,Input!$A$33:$B$45,2,FALSE)="Fixed","Fixed",(AI$22)))</f>
        <v>44.9</v>
      </c>
      <c r="AJ29" s="15">
        <f t="shared" si="20"/>
        <v>0</v>
      </c>
      <c r="AL29" s="70">
        <f>INDEX(Input!$C$33:$BJ$45,MATCH($A29,Input!$A$33:$A$45,0),MATCH(AL$13,Input!$C$32:$BJ$32,0))</f>
        <v>0</v>
      </c>
      <c r="AM29" s="24">
        <f>IF(VLOOKUP($A29,Input!$A$33:$B$45,2,FALSE)="Percentage",AN$22,IF(VLOOKUP($A29,Input!$A$33:$B$45,2,FALSE)="Fixed","Fixed",(AM$22)))</f>
        <v>44.9</v>
      </c>
      <c r="AN29" s="15">
        <f t="shared" si="21"/>
        <v>0</v>
      </c>
      <c r="AP29" s="70">
        <f>INDEX(Input!$C$33:$BJ$45,MATCH($A29,Input!$A$33:$A$45,0),MATCH(AP$13,Input!$C$32:$BJ$32,0))</f>
        <v>0</v>
      </c>
      <c r="AQ29" s="24">
        <f>IF(VLOOKUP($A29,Input!$A$33:$B$45,2,FALSE)="Percentage",AR$22,IF(VLOOKUP($A29,Input!$A$33:$B$45,2,FALSE)="Fixed","Fixed",(AQ$22)))</f>
        <v>44.9</v>
      </c>
      <c r="AR29" s="15">
        <f t="shared" si="22"/>
        <v>0</v>
      </c>
      <c r="AS29" s="7"/>
      <c r="AT29" s="70">
        <f>INDEX(Input!$C$33:$BJ$45,MATCH($A29,Input!$A$33:$A$45,0),MATCH(AT$13,Input!$C$32:$BJ$32,0))</f>
        <v>0</v>
      </c>
      <c r="AU29" s="24">
        <f>IF(VLOOKUP($A29,Input!$A$33:$B$45,2,FALSE)="Percentage",AV$22,IF(VLOOKUP($A29,Input!$A$33:$B$45,2,FALSE)="Fixed","Fixed",(AU$22)))</f>
        <v>44.9</v>
      </c>
      <c r="AV29" s="15">
        <f t="shared" si="23"/>
        <v>0</v>
      </c>
    </row>
    <row r="30" spans="1:48" x14ac:dyDescent="0.25">
      <c r="A30" t="str">
        <f>Input!A38</f>
        <v>MPWMD User Fee</v>
      </c>
      <c r="B30" s="70">
        <f>INDEX(Input!$C$33:$BJ$45,MATCH($A30,Input!$A$33:$A$45,0),MATCH(B$13,Input!$C$32:$BJ$32,0))</f>
        <v>0</v>
      </c>
      <c r="C30" s="24">
        <f>IF(VLOOKUP($A30,Input!$A$33:$B$45,2,FALSE)="Percentage",D$22,IF(VLOOKUP($A30,Input!$A$33:$B$45,2,FALSE)="Fixed","Fixed",(C$22)))</f>
        <v>62.574949840357917</v>
      </c>
      <c r="D30" s="15">
        <f t="shared" si="12"/>
        <v>0</v>
      </c>
      <c r="F30" s="70">
        <f>INDEX(Input!$C$33:$BJ$45,MATCH($A30,Input!$A$33:$A$45,0),MATCH(F$13,Input!$C$32:$BJ$32,0))</f>
        <v>0</v>
      </c>
      <c r="G30" s="24">
        <f>IF(VLOOKUP($A30,Input!$A$33:$B$45,2,FALSE)="Percentage",H$22,IF(VLOOKUP($A30,Input!$A$33:$B$45,2,FALSE)="Fixed","Fixed",(G$22)))</f>
        <v>62.574949840357917</v>
      </c>
      <c r="H30" s="15">
        <f t="shared" si="13"/>
        <v>0</v>
      </c>
      <c r="J30" s="70">
        <f>INDEX(Input!$C$33:$BJ$45,MATCH($A30,Input!$A$33:$A$45,0),MATCH(J$13,Input!$C$32:$BJ$32,0))</f>
        <v>0</v>
      </c>
      <c r="K30" s="24">
        <f>IF(VLOOKUP($A30,Input!$A$33:$B$45,2,FALSE)="Percentage",L$22,IF(VLOOKUP($A30,Input!$A$33:$B$45,2,FALSE)="Fixed","Fixed",(K$22)))</f>
        <v>62.574949840357917</v>
      </c>
      <c r="L30" s="15">
        <f t="shared" si="14"/>
        <v>0</v>
      </c>
      <c r="N30" s="70">
        <f>INDEX(Input!$C$33:$BJ$45,MATCH($A30,Input!$A$33:$A$45,0),MATCH(N$13,Input!$C$32:$BJ$32,0))</f>
        <v>0</v>
      </c>
      <c r="O30" s="24">
        <f>IF(VLOOKUP($A30,Input!$A$33:$B$45,2,FALSE)="Percentage",P$22,IF(VLOOKUP($A30,Input!$A$33:$B$45,2,FALSE)="Fixed","Fixed",(O$22)))</f>
        <v>62.574949840357917</v>
      </c>
      <c r="P30" s="15">
        <f t="shared" si="15"/>
        <v>0</v>
      </c>
      <c r="R30" s="70">
        <f>INDEX(Input!$C$33:$BJ$45,MATCH($A30,Input!$A$33:$A$45,0),MATCH(R$13,Input!$C$32:$BJ$32,0))</f>
        <v>0</v>
      </c>
      <c r="S30" s="24">
        <f>IF(VLOOKUP($A30,Input!$A$33:$B$45,2,FALSE)="Percentage",T$22,IF(VLOOKUP($A30,Input!$A$33:$B$45,2,FALSE)="Fixed","Fixed",(S$22)))</f>
        <v>62.574949840357917</v>
      </c>
      <c r="T30" s="15">
        <f t="shared" si="16"/>
        <v>0</v>
      </c>
      <c r="V30" s="70">
        <f>INDEX(Input!$C$33:$BJ$45,MATCH($A30,Input!$A$33:$A$45,0),MATCH(V$13,Input!$C$32:$BJ$32,0))</f>
        <v>0</v>
      </c>
      <c r="W30" s="24">
        <f>IF(VLOOKUP($A30,Input!$A$33:$B$45,2,FALSE)="Percentage",X$22,IF(VLOOKUP($A30,Input!$A$33:$B$45,2,FALSE)="Fixed","Fixed",(W$22)))</f>
        <v>62.574949840357917</v>
      </c>
      <c r="X30" s="15">
        <f t="shared" si="17"/>
        <v>0</v>
      </c>
      <c r="Z30" s="70">
        <f>INDEX(Input!$C$33:$BJ$45,MATCH($A30,Input!$A$33:$A$45,0),MATCH(Z$13,Input!$C$32:$BJ$32,0))</f>
        <v>0</v>
      </c>
      <c r="AA30" s="24">
        <f>IF(VLOOKUP($A30,Input!$A$33:$B$45,2,FALSE)="Percentage",AB$22,IF(VLOOKUP($A30,Input!$A$33:$B$45,2,FALSE)="Fixed","Fixed",(AA$22)))</f>
        <v>62.574949840357917</v>
      </c>
      <c r="AB30" s="15">
        <f t="shared" si="18"/>
        <v>0</v>
      </c>
      <c r="AD30" s="70">
        <f>INDEX(Input!$C$33:$BJ$45,MATCH($A30,Input!$A$33:$A$45,0),MATCH(AD$13,Input!$C$32:$BJ$32,0))</f>
        <v>0</v>
      </c>
      <c r="AE30" s="24">
        <f>IF(VLOOKUP($A30,Input!$A$33:$B$45,2,FALSE)="Percentage",AF$22,IF(VLOOKUP($A30,Input!$A$33:$B$45,2,FALSE)="Fixed","Fixed",(AE$22)))</f>
        <v>62.574949840357917</v>
      </c>
      <c r="AF30" s="15">
        <f t="shared" si="19"/>
        <v>0</v>
      </c>
      <c r="AH30" s="70">
        <f>INDEX(Input!$C$33:$BJ$45,MATCH($A30,Input!$A$33:$A$45,0),MATCH(AH$13,Input!$C$32:$BJ$32,0))</f>
        <v>0</v>
      </c>
      <c r="AI30" s="24">
        <f>IF(VLOOKUP($A30,Input!$A$33:$B$45,2,FALSE)="Percentage",AJ$22,IF(VLOOKUP($A30,Input!$A$33:$B$45,2,FALSE)="Fixed","Fixed",(AI$22)))</f>
        <v>62.574949840357917</v>
      </c>
      <c r="AJ30" s="15">
        <f t="shared" si="20"/>
        <v>0</v>
      </c>
      <c r="AL30" s="70">
        <f>INDEX(Input!$C$33:$BJ$45,MATCH($A30,Input!$A$33:$A$45,0),MATCH(AL$13,Input!$C$32:$BJ$32,0))</f>
        <v>0</v>
      </c>
      <c r="AM30" s="24">
        <f>IF(VLOOKUP($A30,Input!$A$33:$B$45,2,FALSE)="Percentage",AN$22,IF(VLOOKUP($A30,Input!$A$33:$B$45,2,FALSE)="Fixed","Fixed",(AM$22)))</f>
        <v>62.574949840357917</v>
      </c>
      <c r="AN30" s="15">
        <f t="shared" si="21"/>
        <v>0</v>
      </c>
      <c r="AP30" s="70">
        <f>INDEX(Input!$C$33:$BJ$45,MATCH($A30,Input!$A$33:$A$45,0),MATCH(AP$13,Input!$C$32:$BJ$32,0))</f>
        <v>0</v>
      </c>
      <c r="AQ30" s="24">
        <f>IF(VLOOKUP($A30,Input!$A$33:$B$45,2,FALSE)="Percentage",AR$22,IF(VLOOKUP($A30,Input!$A$33:$B$45,2,FALSE)="Fixed","Fixed",(AQ$22)))</f>
        <v>62.574949840357917</v>
      </c>
      <c r="AR30" s="15">
        <f t="shared" si="22"/>
        <v>0</v>
      </c>
      <c r="AS30" s="7"/>
      <c r="AT30" s="70">
        <f>INDEX(Input!$C$33:$BJ$45,MATCH($A30,Input!$A$33:$A$45,0),MATCH(AT$13,Input!$C$32:$BJ$32,0))</f>
        <v>0</v>
      </c>
      <c r="AU30" s="24">
        <f>IF(VLOOKUP($A30,Input!$A$33:$B$45,2,FALSE)="Percentage",AV$22,IF(VLOOKUP($A30,Input!$A$33:$B$45,2,FALSE)="Fixed","Fixed",(AU$22)))</f>
        <v>62.574949840357917</v>
      </c>
      <c r="AV30" s="15">
        <f t="shared" si="23"/>
        <v>0</v>
      </c>
    </row>
    <row r="31" spans="1:48" x14ac:dyDescent="0.25">
      <c r="A31" t="str">
        <f>Input!A39</f>
        <v>MPWMD Purchased Water Surcharge</v>
      </c>
      <c r="B31" s="70">
        <f>INDEX(Input!$C$33:$BJ$45,MATCH($A31,Input!$A$33:$A$45,0),MATCH(B$13,Input!$C$32:$BJ$32,0))</f>
        <v>0</v>
      </c>
      <c r="C31" s="24">
        <f>IF(VLOOKUP($A31,Input!$A$33:$B$45,2,FALSE)="Percentage",D$22,IF(VLOOKUP($A31,Input!$A$33:$B$45,2,FALSE)="Fixed","Fixed",(C$22)))</f>
        <v>44.9</v>
      </c>
      <c r="D31" s="15">
        <f t="shared" si="12"/>
        <v>0</v>
      </c>
      <c r="F31" s="70">
        <f>INDEX(Input!$C$33:$BJ$45,MATCH($A31,Input!$A$33:$A$45,0),MATCH(F$13,Input!$C$32:$BJ$32,0))</f>
        <v>0</v>
      </c>
      <c r="G31" s="24">
        <f>IF(VLOOKUP($A31,Input!$A$33:$B$45,2,FALSE)="Percentage",H$22,IF(VLOOKUP($A31,Input!$A$33:$B$45,2,FALSE)="Fixed","Fixed",(G$22)))</f>
        <v>44.9</v>
      </c>
      <c r="H31" s="15">
        <f t="shared" si="13"/>
        <v>0</v>
      </c>
      <c r="J31" s="70">
        <f>INDEX(Input!$C$33:$BJ$45,MATCH($A31,Input!$A$33:$A$45,0),MATCH(J$13,Input!$C$32:$BJ$32,0))</f>
        <v>0</v>
      </c>
      <c r="K31" s="24">
        <f>IF(VLOOKUP($A31,Input!$A$33:$B$45,2,FALSE)="Percentage",L$22,IF(VLOOKUP($A31,Input!$A$33:$B$45,2,FALSE)="Fixed","Fixed",(K$22)))</f>
        <v>44.9</v>
      </c>
      <c r="L31" s="15">
        <f t="shared" si="14"/>
        <v>0</v>
      </c>
      <c r="N31" s="70">
        <f>INDEX(Input!$C$33:$BJ$45,MATCH($A31,Input!$A$33:$A$45,0),MATCH(N$13,Input!$C$32:$BJ$32,0))</f>
        <v>0</v>
      </c>
      <c r="O31" s="24">
        <f>IF(VLOOKUP($A31,Input!$A$33:$B$45,2,FALSE)="Percentage",P$22,IF(VLOOKUP($A31,Input!$A$33:$B$45,2,FALSE)="Fixed","Fixed",(O$22)))</f>
        <v>44.9</v>
      </c>
      <c r="P31" s="15">
        <f t="shared" si="15"/>
        <v>0</v>
      </c>
      <c r="R31" s="70">
        <f>INDEX(Input!$C$33:$BJ$45,MATCH($A31,Input!$A$33:$A$45,0),MATCH(R$13,Input!$C$32:$BJ$32,0))</f>
        <v>0</v>
      </c>
      <c r="S31" s="24">
        <f>IF(VLOOKUP($A31,Input!$A$33:$B$45,2,FALSE)="Percentage",T$22,IF(VLOOKUP($A31,Input!$A$33:$B$45,2,FALSE)="Fixed","Fixed",(S$22)))</f>
        <v>44.9</v>
      </c>
      <c r="T31" s="15">
        <f t="shared" si="16"/>
        <v>0</v>
      </c>
      <c r="V31" s="70">
        <f>INDEX(Input!$C$33:$BJ$45,MATCH($A31,Input!$A$33:$A$45,0),MATCH(V$13,Input!$C$32:$BJ$32,0))</f>
        <v>0</v>
      </c>
      <c r="W31" s="24">
        <f>IF(VLOOKUP($A31,Input!$A$33:$B$45,2,FALSE)="Percentage",X$22,IF(VLOOKUP($A31,Input!$A$33:$B$45,2,FALSE)="Fixed","Fixed",(W$22)))</f>
        <v>44.9</v>
      </c>
      <c r="X31" s="15">
        <f t="shared" si="17"/>
        <v>0</v>
      </c>
      <c r="Z31" s="70">
        <f>INDEX(Input!$C$33:$BJ$45,MATCH($A31,Input!$A$33:$A$45,0),MATCH(Z$13,Input!$C$32:$BJ$32,0))</f>
        <v>0</v>
      </c>
      <c r="AA31" s="24">
        <f>IF(VLOOKUP($A31,Input!$A$33:$B$45,2,FALSE)="Percentage",AB$22,IF(VLOOKUP($A31,Input!$A$33:$B$45,2,FALSE)="Fixed","Fixed",(AA$22)))</f>
        <v>44.9</v>
      </c>
      <c r="AB31" s="15">
        <f t="shared" si="18"/>
        <v>0</v>
      </c>
      <c r="AD31" s="70">
        <f>INDEX(Input!$C$33:$BJ$45,MATCH($A31,Input!$A$33:$A$45,0),MATCH(AD$13,Input!$C$32:$BJ$32,0))</f>
        <v>0</v>
      </c>
      <c r="AE31" s="24">
        <f>IF(VLOOKUP($A31,Input!$A$33:$B$45,2,FALSE)="Percentage",AF$22,IF(VLOOKUP($A31,Input!$A$33:$B$45,2,FALSE)="Fixed","Fixed",(AE$22)))</f>
        <v>44.9</v>
      </c>
      <c r="AF31" s="15">
        <f t="shared" si="19"/>
        <v>0</v>
      </c>
      <c r="AH31" s="70">
        <f>INDEX(Input!$C$33:$BJ$45,MATCH($A31,Input!$A$33:$A$45,0),MATCH(AH$13,Input!$C$32:$BJ$32,0))</f>
        <v>0</v>
      </c>
      <c r="AI31" s="24">
        <f>IF(VLOOKUP($A31,Input!$A$33:$B$45,2,FALSE)="Percentage",AJ$22,IF(VLOOKUP($A31,Input!$A$33:$B$45,2,FALSE)="Fixed","Fixed",(AI$22)))</f>
        <v>44.9</v>
      </c>
      <c r="AJ31" s="15">
        <f t="shared" si="20"/>
        <v>0</v>
      </c>
      <c r="AL31" s="70">
        <f>INDEX(Input!$C$33:$BJ$45,MATCH($A31,Input!$A$33:$A$45,0),MATCH(AL$13,Input!$C$32:$BJ$32,0))</f>
        <v>0</v>
      </c>
      <c r="AM31" s="24">
        <f>IF(VLOOKUP($A31,Input!$A$33:$B$45,2,FALSE)="Percentage",AN$22,IF(VLOOKUP($A31,Input!$A$33:$B$45,2,FALSE)="Fixed","Fixed",(AM$22)))</f>
        <v>44.9</v>
      </c>
      <c r="AN31" s="15">
        <f t="shared" si="21"/>
        <v>0</v>
      </c>
      <c r="AP31" s="70">
        <f>INDEX(Input!$C$33:$BJ$45,MATCH($A31,Input!$A$33:$A$45,0),MATCH(AP$13,Input!$C$32:$BJ$32,0))</f>
        <v>0</v>
      </c>
      <c r="AQ31" s="24">
        <f>IF(VLOOKUP($A31,Input!$A$33:$B$45,2,FALSE)="Percentage",AR$22,IF(VLOOKUP($A31,Input!$A$33:$B$45,2,FALSE)="Fixed","Fixed",(AQ$22)))</f>
        <v>44.9</v>
      </c>
      <c r="AR31" s="15">
        <f t="shared" si="22"/>
        <v>0</v>
      </c>
      <c r="AS31" s="7"/>
      <c r="AT31" s="70">
        <f>INDEX(Input!$C$33:$BJ$45,MATCH($A31,Input!$A$33:$A$45,0),MATCH(AT$13,Input!$C$32:$BJ$32,0))</f>
        <v>0</v>
      </c>
      <c r="AU31" s="24">
        <f>IF(VLOOKUP($A31,Input!$A$33:$B$45,2,FALSE)="Percentage",AV$22,IF(VLOOKUP($A31,Input!$A$33:$B$45,2,FALSE)="Fixed","Fixed",(AU$22)))</f>
        <v>44.9</v>
      </c>
      <c r="AV31" s="15">
        <f t="shared" si="23"/>
        <v>0</v>
      </c>
    </row>
    <row r="32" spans="1:48" x14ac:dyDescent="0.25">
      <c r="A32" t="str">
        <f>Input!A40</f>
        <v>Interim Rate True Up</v>
      </c>
      <c r="B32" s="70">
        <f>INDEX(Input!$C$33:$BJ$45,MATCH($A32,Input!$A$33:$A$45,0),MATCH(B$13,Input!$C$32:$BJ$32,0))</f>
        <v>0</v>
      </c>
      <c r="C32" s="24">
        <f>IF(VLOOKUP($A32,Input!$A$33:$B$45,2,FALSE)="Percentage",D$22,IF(VLOOKUP($A32,Input!$A$33:$B$45,2,FALSE)="Fixed","Fixed",(C$22)))</f>
        <v>44.9</v>
      </c>
      <c r="D32" s="15">
        <f t="shared" ref="D32:D38" si="24">ROUND(IF(C32="Fixed",B32,(B32*C32)),2)</f>
        <v>0</v>
      </c>
      <c r="F32" s="70">
        <f>INDEX(Input!$C$33:$BJ$45,MATCH($A32,Input!$A$33:$A$45,0),MATCH(F$13,Input!$C$32:$BJ$32,0))</f>
        <v>0</v>
      </c>
      <c r="G32" s="24">
        <f>IF(VLOOKUP($A32,Input!$A$33:$B$45,2,FALSE)="Percentage",H$22,IF(VLOOKUP($A32,Input!$A$33:$B$45,2,FALSE)="Fixed","Fixed",(G$22)))</f>
        <v>44.9</v>
      </c>
      <c r="H32" s="15">
        <f t="shared" ref="H32:H38" si="25">ROUND(IF(G32="Fixed",F32,(F32*G32)),2)</f>
        <v>0</v>
      </c>
      <c r="J32" s="70">
        <f>INDEX(Input!$C$33:$BJ$45,MATCH($A32,Input!$A$33:$A$45,0),MATCH(J$13,Input!$C$32:$BJ$32,0))</f>
        <v>0</v>
      </c>
      <c r="K32" s="24">
        <f>IF(VLOOKUP($A32,Input!$A$33:$B$45,2,FALSE)="Percentage",L$22,IF(VLOOKUP($A32,Input!$A$33:$B$45,2,FALSE)="Fixed","Fixed",(K$22)))</f>
        <v>44.9</v>
      </c>
      <c r="L32" s="15">
        <f t="shared" ref="L32:L38" si="26">ROUND(IF(K32="Fixed",J32,(J32*K32)),2)</f>
        <v>0</v>
      </c>
      <c r="N32" s="70">
        <f>INDEX(Input!$C$33:$BJ$45,MATCH($A32,Input!$A$33:$A$45,0),MATCH(N$13,Input!$C$32:$BJ$32,0))</f>
        <v>0</v>
      </c>
      <c r="O32" s="24">
        <f>IF(VLOOKUP($A32,Input!$A$33:$B$45,2,FALSE)="Percentage",P$22,IF(VLOOKUP($A32,Input!$A$33:$B$45,2,FALSE)="Fixed","Fixed",(O$22)))</f>
        <v>44.9</v>
      </c>
      <c r="P32" s="15">
        <f t="shared" ref="P32:P38" si="27">ROUND(IF(O32="Fixed",N32,(N32*O32)),2)</f>
        <v>0</v>
      </c>
      <c r="R32" s="70">
        <f>INDEX(Input!$C$33:$BJ$45,MATCH($A32,Input!$A$33:$A$45,0),MATCH(R$13,Input!$C$32:$BJ$32,0))</f>
        <v>0</v>
      </c>
      <c r="S32" s="24">
        <f>IF(VLOOKUP($A32,Input!$A$33:$B$45,2,FALSE)="Percentage",T$22,IF(VLOOKUP($A32,Input!$A$33:$B$45,2,FALSE)="Fixed","Fixed",(S$22)))</f>
        <v>44.9</v>
      </c>
      <c r="T32" s="15">
        <f t="shared" ref="T32:T38" si="28">ROUND(IF(S32="Fixed",R32,(R32*S32)),2)</f>
        <v>0</v>
      </c>
      <c r="V32" s="70">
        <f>INDEX(Input!$C$33:$BJ$45,MATCH($A32,Input!$A$33:$A$45,0),MATCH(V$13,Input!$C$32:$BJ$32,0))</f>
        <v>0</v>
      </c>
      <c r="W32" s="24">
        <f>IF(VLOOKUP($A32,Input!$A$33:$B$45,2,FALSE)="Percentage",X$22,IF(VLOOKUP($A32,Input!$A$33:$B$45,2,FALSE)="Fixed","Fixed",(W$22)))</f>
        <v>44.9</v>
      </c>
      <c r="X32" s="15">
        <f t="shared" ref="X32:X38" si="29">ROUND(IF(W32="Fixed",V32,(V32*W32)),2)</f>
        <v>0</v>
      </c>
      <c r="Z32" s="70">
        <f>INDEX(Input!$C$33:$BJ$45,MATCH($A32,Input!$A$33:$A$45,0),MATCH(Z$13,Input!$C$32:$BJ$32,0))</f>
        <v>0</v>
      </c>
      <c r="AA32" s="24">
        <f>IF(VLOOKUP($A32,Input!$A$33:$B$45,2,FALSE)="Percentage",AB$22,IF(VLOOKUP($A32,Input!$A$33:$B$45,2,FALSE)="Fixed","Fixed",(AA$22)))</f>
        <v>44.9</v>
      </c>
      <c r="AB32" s="15">
        <f t="shared" ref="AB32:AB38" si="30">ROUND(IF(AA32="Fixed",Z32,(Z32*AA32)),2)</f>
        <v>0</v>
      </c>
      <c r="AD32" s="70">
        <f>INDEX(Input!$C$33:$BJ$45,MATCH($A32,Input!$A$33:$A$45,0),MATCH(AD$13,Input!$C$32:$BJ$32,0))</f>
        <v>0</v>
      </c>
      <c r="AE32" s="24">
        <f>IF(VLOOKUP($A32,Input!$A$33:$B$45,2,FALSE)="Percentage",AF$22,IF(VLOOKUP($A32,Input!$A$33:$B$45,2,FALSE)="Fixed","Fixed",(AE$22)))</f>
        <v>44.9</v>
      </c>
      <c r="AF32" s="15">
        <f t="shared" ref="AF32:AF38" si="31">ROUND(IF(AE32="Fixed",AD32,(AD32*AE32)),2)</f>
        <v>0</v>
      </c>
      <c r="AH32" s="70">
        <f>INDEX(Input!$C$33:$BJ$45,MATCH($A32,Input!$A$33:$A$45,0),MATCH(AH$13,Input!$C$32:$BJ$32,0))</f>
        <v>0</v>
      </c>
      <c r="AI32" s="24">
        <f>IF(VLOOKUP($A32,Input!$A$33:$B$45,2,FALSE)="Percentage",AJ$22,IF(VLOOKUP($A32,Input!$A$33:$B$45,2,FALSE)="Fixed","Fixed",(AI$22)))</f>
        <v>44.9</v>
      </c>
      <c r="AJ32" s="15">
        <f t="shared" ref="AJ32:AJ38" si="32">ROUND(IF(AI32="Fixed",AH32,(AH32*AI32)),2)</f>
        <v>0</v>
      </c>
      <c r="AL32" s="70">
        <f>INDEX(Input!$C$33:$BJ$45,MATCH($A32,Input!$A$33:$A$45,0),MATCH(AL$13,Input!$C$32:$BJ$32,0))</f>
        <v>0</v>
      </c>
      <c r="AM32" s="24">
        <f>IF(VLOOKUP($A32,Input!$A$33:$B$45,2,FALSE)="Percentage",AN$22,IF(VLOOKUP($A32,Input!$A$33:$B$45,2,FALSE)="Fixed","Fixed",(AM$22)))</f>
        <v>44.9</v>
      </c>
      <c r="AN32" s="15">
        <f t="shared" ref="AN32:AN38" si="33">ROUND(IF(AM32="Fixed",AL32,(AL32*AM32)),2)</f>
        <v>0</v>
      </c>
      <c r="AP32" s="70">
        <f>INDEX(Input!$C$33:$BJ$45,MATCH($A32,Input!$A$33:$A$45,0),MATCH(AP$13,Input!$C$32:$BJ$32,0))</f>
        <v>0</v>
      </c>
      <c r="AQ32" s="24">
        <f>IF(VLOOKUP($A32,Input!$A$33:$B$45,2,FALSE)="Percentage",AR$22,IF(VLOOKUP($A32,Input!$A$33:$B$45,2,FALSE)="Fixed","Fixed",(AQ$22)))</f>
        <v>44.9</v>
      </c>
      <c r="AR32" s="15">
        <f t="shared" ref="AR32:AR38" si="34">ROUND(IF(AQ32="Fixed",AP32,(AP32*AQ32)),2)</f>
        <v>0</v>
      </c>
      <c r="AS32" s="7"/>
      <c r="AT32" s="70">
        <f>INDEX(Input!$C$33:$BJ$45,MATCH($A32,Input!$A$33:$A$45,0),MATCH(AT$13,Input!$C$32:$BJ$32,0))</f>
        <v>0</v>
      </c>
      <c r="AU32" s="24">
        <f>IF(VLOOKUP($A32,Input!$A$33:$B$45,2,FALSE)="Percentage",AV$22,IF(VLOOKUP($A32,Input!$A$33:$B$45,2,FALSE)="Fixed","Fixed",(AU$22)))</f>
        <v>44.9</v>
      </c>
      <c r="AV32" s="15">
        <f t="shared" ref="AV32:AV38" si="35">ROUND(IF(AU32="Fixed",AT32,(AT32*AU32)),2)</f>
        <v>0</v>
      </c>
    </row>
    <row r="33" spans="1:48" x14ac:dyDescent="0.25">
      <c r="A33" t="str">
        <f>Input!A41</f>
        <v>SRF Loan Surcharge</v>
      </c>
      <c r="B33" s="70">
        <f>INDEX(Input!$C$33:$BJ$45,MATCH($A33,Input!$A$33:$A$45,0),MATCH(B$13,Input!$C$32:$BJ$32,0))</f>
        <v>0</v>
      </c>
      <c r="C33" s="24" t="str">
        <f>IF(VLOOKUP($A33,Input!$A$33:$B$45,2,FALSE)="Percentage",D$22,IF(VLOOKUP($A33,Input!$A$33:$B$45,2,FALSE)="Fixed","Fixed",(C$22)))</f>
        <v>Fixed</v>
      </c>
      <c r="D33" s="15">
        <f t="shared" si="24"/>
        <v>0</v>
      </c>
      <c r="F33" s="70">
        <f>INDEX(Input!$C$33:$BJ$45,MATCH($A33,Input!$A$33:$A$45,0),MATCH(F$13,Input!$C$32:$BJ$32,0))</f>
        <v>0</v>
      </c>
      <c r="G33" s="24" t="str">
        <f>IF(VLOOKUP($A33,Input!$A$33:$B$45,2,FALSE)="Percentage",H$22,IF(VLOOKUP($A33,Input!$A$33:$B$45,2,FALSE)="Fixed","Fixed",(G$22)))</f>
        <v>Fixed</v>
      </c>
      <c r="H33" s="15">
        <f t="shared" si="25"/>
        <v>0</v>
      </c>
      <c r="J33" s="70">
        <f>INDEX(Input!$C$33:$BJ$45,MATCH($A33,Input!$A$33:$A$45,0),MATCH(J$13,Input!$C$32:$BJ$32,0))</f>
        <v>0</v>
      </c>
      <c r="K33" s="24" t="str">
        <f>IF(VLOOKUP($A33,Input!$A$33:$B$45,2,FALSE)="Percentage",L$22,IF(VLOOKUP($A33,Input!$A$33:$B$45,2,FALSE)="Fixed","Fixed",(K$22)))</f>
        <v>Fixed</v>
      </c>
      <c r="L33" s="15">
        <f t="shared" si="26"/>
        <v>0</v>
      </c>
      <c r="N33" s="70">
        <f>INDEX(Input!$C$33:$BJ$45,MATCH($A33,Input!$A$33:$A$45,0),MATCH(N$13,Input!$C$32:$BJ$32,0))</f>
        <v>0</v>
      </c>
      <c r="O33" s="24" t="str">
        <f>IF(VLOOKUP($A33,Input!$A$33:$B$45,2,FALSE)="Percentage",P$22,IF(VLOOKUP($A33,Input!$A$33:$B$45,2,FALSE)="Fixed","Fixed",(O$22)))</f>
        <v>Fixed</v>
      </c>
      <c r="P33" s="15">
        <f t="shared" si="27"/>
        <v>0</v>
      </c>
      <c r="R33" s="70">
        <f>INDEX(Input!$C$33:$BJ$45,MATCH($A33,Input!$A$33:$A$45,0),MATCH(R$13,Input!$C$32:$BJ$32,0))</f>
        <v>0</v>
      </c>
      <c r="S33" s="24" t="str">
        <f>IF(VLOOKUP($A33,Input!$A$33:$B$45,2,FALSE)="Percentage",T$22,IF(VLOOKUP($A33,Input!$A$33:$B$45,2,FALSE)="Fixed","Fixed",(S$22)))</f>
        <v>Fixed</v>
      </c>
      <c r="T33" s="15">
        <f t="shared" si="28"/>
        <v>0</v>
      </c>
      <c r="V33" s="70">
        <f>INDEX(Input!$C$33:$BJ$45,MATCH($A33,Input!$A$33:$A$45,0),MATCH(V$13,Input!$C$32:$BJ$32,0))</f>
        <v>0</v>
      </c>
      <c r="W33" s="24" t="str">
        <f>IF(VLOOKUP($A33,Input!$A$33:$B$45,2,FALSE)="Percentage",X$22,IF(VLOOKUP($A33,Input!$A$33:$B$45,2,FALSE)="Fixed","Fixed",(W$22)))</f>
        <v>Fixed</v>
      </c>
      <c r="X33" s="15">
        <f t="shared" si="29"/>
        <v>0</v>
      </c>
      <c r="Z33" s="70">
        <f>INDEX(Input!$C$33:$BJ$45,MATCH($A33,Input!$A$33:$A$45,0),MATCH(Z$13,Input!$C$32:$BJ$32,0))</f>
        <v>0</v>
      </c>
      <c r="AA33" s="24" t="str">
        <f>IF(VLOOKUP($A33,Input!$A$33:$B$45,2,FALSE)="Percentage",AB$22,IF(VLOOKUP($A33,Input!$A$33:$B$45,2,FALSE)="Fixed","Fixed",(AA$22)))</f>
        <v>Fixed</v>
      </c>
      <c r="AB33" s="15">
        <f t="shared" si="30"/>
        <v>0</v>
      </c>
      <c r="AD33" s="70">
        <f>INDEX(Input!$C$33:$BJ$45,MATCH($A33,Input!$A$33:$A$45,0),MATCH(AD$13,Input!$C$32:$BJ$32,0))</f>
        <v>0</v>
      </c>
      <c r="AE33" s="24" t="str">
        <f>IF(VLOOKUP($A33,Input!$A$33:$B$45,2,FALSE)="Percentage",AF$22,IF(VLOOKUP($A33,Input!$A$33:$B$45,2,FALSE)="Fixed","Fixed",(AE$22)))</f>
        <v>Fixed</v>
      </c>
      <c r="AF33" s="15">
        <f t="shared" si="31"/>
        <v>0</v>
      </c>
      <c r="AH33" s="70">
        <f>INDEX(Input!$C$33:$BJ$45,MATCH($A33,Input!$A$33:$A$45,0),MATCH(AH$13,Input!$C$32:$BJ$32,0))</f>
        <v>0</v>
      </c>
      <c r="AI33" s="24" t="str">
        <f>IF(VLOOKUP($A33,Input!$A$33:$B$45,2,FALSE)="Percentage",AJ$22,IF(VLOOKUP($A33,Input!$A$33:$B$45,2,FALSE)="Fixed","Fixed",(AI$22)))</f>
        <v>Fixed</v>
      </c>
      <c r="AJ33" s="15">
        <f t="shared" si="32"/>
        <v>0</v>
      </c>
      <c r="AL33" s="70">
        <f>INDEX(Input!$C$33:$BJ$45,MATCH($A33,Input!$A$33:$A$45,0),MATCH(AL$13,Input!$C$32:$BJ$32,0))</f>
        <v>0</v>
      </c>
      <c r="AM33" s="24" t="str">
        <f>IF(VLOOKUP($A33,Input!$A$33:$B$45,2,FALSE)="Percentage",AN$22,IF(VLOOKUP($A33,Input!$A$33:$B$45,2,FALSE)="Fixed","Fixed",(AM$22)))</f>
        <v>Fixed</v>
      </c>
      <c r="AN33" s="15">
        <f t="shared" si="33"/>
        <v>0</v>
      </c>
      <c r="AP33" s="70">
        <f>INDEX(Input!$C$33:$BJ$45,MATCH($A33,Input!$A$33:$A$45,0),MATCH(AP$13,Input!$C$32:$BJ$32,0))</f>
        <v>0</v>
      </c>
      <c r="AQ33" s="24" t="str">
        <f>IF(VLOOKUP($A33,Input!$A$33:$B$45,2,FALSE)="Percentage",AR$22,IF(VLOOKUP($A33,Input!$A$33:$B$45,2,FALSE)="Fixed","Fixed",(AQ$22)))</f>
        <v>Fixed</v>
      </c>
      <c r="AR33" s="15">
        <f t="shared" si="34"/>
        <v>0</v>
      </c>
      <c r="AS33" s="7"/>
      <c r="AT33" s="70">
        <f>INDEX(Input!$C$33:$BJ$45,MATCH($A33,Input!$A$33:$A$45,0),MATCH(AT$13,Input!$C$32:$BJ$32,0))</f>
        <v>0</v>
      </c>
      <c r="AU33" s="24" t="str">
        <f>IF(VLOOKUP($A33,Input!$A$33:$B$45,2,FALSE)="Percentage",AV$22,IF(VLOOKUP($A33,Input!$A$33:$B$45,2,FALSE)="Fixed","Fixed",(AU$22)))</f>
        <v>Fixed</v>
      </c>
      <c r="AV33" s="15">
        <f t="shared" si="35"/>
        <v>0</v>
      </c>
    </row>
    <row r="34" spans="1:48" x14ac:dyDescent="0.25">
      <c r="A34" t="str">
        <f>Input!A42</f>
        <v>Interim True Up Surcredit</v>
      </c>
      <c r="B34" s="70">
        <f>INDEX(Input!$C$33:$BJ$45,MATCH($A34,Input!$A$33:$A$45,0),MATCH(B$13,Input!$C$32:$BJ$32,0))</f>
        <v>0</v>
      </c>
      <c r="C34" s="24" t="str">
        <f>IF(VLOOKUP($A34,Input!$A$33:$B$45,2,FALSE)="Percentage",D$22,IF(VLOOKUP($A34,Input!$A$33:$B$45,2,FALSE)="Fixed","Fixed",(C$22)))</f>
        <v>Fixed</v>
      </c>
      <c r="D34" s="15">
        <f t="shared" si="24"/>
        <v>0</v>
      </c>
      <c r="F34" s="70">
        <f>INDEX(Input!$C$33:$BJ$45,MATCH($A34,Input!$A$33:$A$45,0),MATCH(F$13,Input!$C$32:$BJ$32,0))</f>
        <v>0</v>
      </c>
      <c r="G34" s="24" t="str">
        <f>IF(VLOOKUP($A34,Input!$A$33:$B$45,2,FALSE)="Percentage",H$22,IF(VLOOKUP($A34,Input!$A$33:$B$45,2,FALSE)="Fixed","Fixed",(G$22)))</f>
        <v>Fixed</v>
      </c>
      <c r="H34" s="15">
        <f t="shared" si="25"/>
        <v>0</v>
      </c>
      <c r="J34" s="70">
        <f>INDEX(Input!$C$33:$BJ$45,MATCH($A34,Input!$A$33:$A$45,0),MATCH(J$13,Input!$C$32:$BJ$32,0))</f>
        <v>0</v>
      </c>
      <c r="K34" s="24" t="str">
        <f>IF(VLOOKUP($A34,Input!$A$33:$B$45,2,FALSE)="Percentage",L$22,IF(VLOOKUP($A34,Input!$A$33:$B$45,2,FALSE)="Fixed","Fixed",(K$22)))</f>
        <v>Fixed</v>
      </c>
      <c r="L34" s="15">
        <f t="shared" si="26"/>
        <v>0</v>
      </c>
      <c r="N34" s="70">
        <f>INDEX(Input!$C$33:$BJ$45,MATCH($A34,Input!$A$33:$A$45,0),MATCH(N$13,Input!$C$32:$BJ$32,0))</f>
        <v>0</v>
      </c>
      <c r="O34" s="24" t="str">
        <f>IF(VLOOKUP($A34,Input!$A$33:$B$45,2,FALSE)="Percentage",P$22,IF(VLOOKUP($A34,Input!$A$33:$B$45,2,FALSE)="Fixed","Fixed",(O$22)))</f>
        <v>Fixed</v>
      </c>
      <c r="P34" s="15">
        <f t="shared" si="27"/>
        <v>0</v>
      </c>
      <c r="R34" s="70">
        <f>INDEX(Input!$C$33:$BJ$45,MATCH($A34,Input!$A$33:$A$45,0),MATCH(R$13,Input!$C$32:$BJ$32,0))</f>
        <v>0</v>
      </c>
      <c r="S34" s="24" t="str">
        <f>IF(VLOOKUP($A34,Input!$A$33:$B$45,2,FALSE)="Percentage",T$22,IF(VLOOKUP($A34,Input!$A$33:$B$45,2,FALSE)="Fixed","Fixed",(S$22)))</f>
        <v>Fixed</v>
      </c>
      <c r="T34" s="15">
        <f t="shared" si="28"/>
        <v>0</v>
      </c>
      <c r="V34" s="70">
        <f>INDEX(Input!$C$33:$BJ$45,MATCH($A34,Input!$A$33:$A$45,0),MATCH(V$13,Input!$C$32:$BJ$32,0))</f>
        <v>0</v>
      </c>
      <c r="W34" s="24" t="str">
        <f>IF(VLOOKUP($A34,Input!$A$33:$B$45,2,FALSE)="Percentage",X$22,IF(VLOOKUP($A34,Input!$A$33:$B$45,2,FALSE)="Fixed","Fixed",(W$22)))</f>
        <v>Fixed</v>
      </c>
      <c r="X34" s="15">
        <f t="shared" si="29"/>
        <v>0</v>
      </c>
      <c r="Z34" s="70">
        <f>INDEX(Input!$C$33:$BJ$45,MATCH($A34,Input!$A$33:$A$45,0),MATCH(Z$13,Input!$C$32:$BJ$32,0))</f>
        <v>0</v>
      </c>
      <c r="AA34" s="24" t="str">
        <f>IF(VLOOKUP($A34,Input!$A$33:$B$45,2,FALSE)="Percentage",AB$22,IF(VLOOKUP($A34,Input!$A$33:$B$45,2,FALSE)="Fixed","Fixed",(AA$22)))</f>
        <v>Fixed</v>
      </c>
      <c r="AB34" s="15">
        <f t="shared" si="30"/>
        <v>0</v>
      </c>
      <c r="AD34" s="70">
        <f>INDEX(Input!$C$33:$BJ$45,MATCH($A34,Input!$A$33:$A$45,0),MATCH(AD$13,Input!$C$32:$BJ$32,0))</f>
        <v>0</v>
      </c>
      <c r="AE34" s="24" t="str">
        <f>IF(VLOOKUP($A34,Input!$A$33:$B$45,2,FALSE)="Percentage",AF$22,IF(VLOOKUP($A34,Input!$A$33:$B$45,2,FALSE)="Fixed","Fixed",(AE$22)))</f>
        <v>Fixed</v>
      </c>
      <c r="AF34" s="15">
        <f t="shared" si="31"/>
        <v>0</v>
      </c>
      <c r="AH34" s="70">
        <f>INDEX(Input!$C$33:$BJ$45,MATCH($A34,Input!$A$33:$A$45,0),MATCH(AH$13,Input!$C$32:$BJ$32,0))</f>
        <v>0</v>
      </c>
      <c r="AI34" s="24" t="str">
        <f>IF(VLOOKUP($A34,Input!$A$33:$B$45,2,FALSE)="Percentage",AJ$22,IF(VLOOKUP($A34,Input!$A$33:$B$45,2,FALSE)="Fixed","Fixed",(AI$22)))</f>
        <v>Fixed</v>
      </c>
      <c r="AJ34" s="15">
        <f t="shared" si="32"/>
        <v>0</v>
      </c>
      <c r="AL34" s="70">
        <f>INDEX(Input!$C$33:$BJ$45,MATCH($A34,Input!$A$33:$A$45,0),MATCH(AL$13,Input!$C$32:$BJ$32,0))</f>
        <v>0</v>
      </c>
      <c r="AM34" s="24" t="str">
        <f>IF(VLOOKUP($A34,Input!$A$33:$B$45,2,FALSE)="Percentage",AN$22,IF(VLOOKUP($A34,Input!$A$33:$B$45,2,FALSE)="Fixed","Fixed",(AM$22)))</f>
        <v>Fixed</v>
      </c>
      <c r="AN34" s="15">
        <f t="shared" si="33"/>
        <v>0</v>
      </c>
      <c r="AP34" s="70">
        <f>INDEX(Input!$C$33:$BJ$45,MATCH($A34,Input!$A$33:$A$45,0),MATCH(AP$13,Input!$C$32:$BJ$32,0))</f>
        <v>0</v>
      </c>
      <c r="AQ34" s="24" t="str">
        <f>IF(VLOOKUP($A34,Input!$A$33:$B$45,2,FALSE)="Percentage",AR$22,IF(VLOOKUP($A34,Input!$A$33:$B$45,2,FALSE)="Fixed","Fixed",(AQ$22)))</f>
        <v>Fixed</v>
      </c>
      <c r="AR34" s="15">
        <f t="shared" si="34"/>
        <v>0</v>
      </c>
      <c r="AS34" s="7"/>
      <c r="AT34" s="70">
        <f>INDEX(Input!$C$33:$BJ$45,MATCH($A34,Input!$A$33:$A$45,0),MATCH(AT$13,Input!$C$32:$BJ$32,0))</f>
        <v>0</v>
      </c>
      <c r="AU34" s="24" t="str">
        <f>IF(VLOOKUP($A34,Input!$A$33:$B$45,2,FALSE)="Percentage",AV$22,IF(VLOOKUP($A34,Input!$A$33:$B$45,2,FALSE)="Fixed","Fixed",(AU$22)))</f>
        <v>Fixed</v>
      </c>
      <c r="AV34" s="15">
        <f t="shared" si="35"/>
        <v>0</v>
      </c>
    </row>
    <row r="35" spans="1:48" x14ac:dyDescent="0.25">
      <c r="A35" t="str">
        <f>Input!A43</f>
        <v>Purchased Power Surcharge</v>
      </c>
      <c r="B35" s="70">
        <f>INDEX(Input!$C$33:$BJ$45,MATCH($A35,Input!$A$33:$A$45,0),MATCH(B$13,Input!$C$32:$BJ$32,0))</f>
        <v>0</v>
      </c>
      <c r="C35" s="24">
        <f>IF(VLOOKUP($A35,Input!$A$33:$B$45,2,FALSE)="Percentage",D$22,IF(VLOOKUP($A35,Input!$A$33:$B$45,2,FALSE)="Fixed","Fixed",(C$22)))</f>
        <v>44.9</v>
      </c>
      <c r="D35" s="15">
        <f t="shared" si="24"/>
        <v>0</v>
      </c>
      <c r="F35" s="70">
        <f>INDEX(Input!$C$33:$BJ$45,MATCH($A35,Input!$A$33:$A$45,0),MATCH(F$13,Input!$C$32:$BJ$32,0))</f>
        <v>0</v>
      </c>
      <c r="G35" s="24">
        <f>IF(VLOOKUP($A35,Input!$A$33:$B$45,2,FALSE)="Percentage",H$22,IF(VLOOKUP($A35,Input!$A$33:$B$45,2,FALSE)="Fixed","Fixed",(G$22)))</f>
        <v>44.9</v>
      </c>
      <c r="H35" s="15">
        <f t="shared" si="25"/>
        <v>0</v>
      </c>
      <c r="J35" s="70">
        <f>INDEX(Input!$C$33:$BJ$45,MATCH($A35,Input!$A$33:$A$45,0),MATCH(J$13,Input!$C$32:$BJ$32,0))</f>
        <v>0</v>
      </c>
      <c r="K35" s="24">
        <f>IF(VLOOKUP($A35,Input!$A$33:$B$45,2,FALSE)="Percentage",L$22,IF(VLOOKUP($A35,Input!$A$33:$B$45,2,FALSE)="Fixed","Fixed",(K$22)))</f>
        <v>44.9</v>
      </c>
      <c r="L35" s="15">
        <f t="shared" si="26"/>
        <v>0</v>
      </c>
      <c r="N35" s="70">
        <f>INDEX(Input!$C$33:$BJ$45,MATCH($A35,Input!$A$33:$A$45,0),MATCH(N$13,Input!$C$32:$BJ$32,0))</f>
        <v>0</v>
      </c>
      <c r="O35" s="24">
        <f>IF(VLOOKUP($A35,Input!$A$33:$B$45,2,FALSE)="Percentage",P$22,IF(VLOOKUP($A35,Input!$A$33:$B$45,2,FALSE)="Fixed","Fixed",(O$22)))</f>
        <v>44.9</v>
      </c>
      <c r="P35" s="15">
        <f t="shared" si="27"/>
        <v>0</v>
      </c>
      <c r="R35" s="70">
        <f>INDEX(Input!$C$33:$BJ$45,MATCH($A35,Input!$A$33:$A$45,0),MATCH(R$13,Input!$C$32:$BJ$32,0))</f>
        <v>0</v>
      </c>
      <c r="S35" s="24">
        <f>IF(VLOOKUP($A35,Input!$A$33:$B$45,2,FALSE)="Percentage",T$22,IF(VLOOKUP($A35,Input!$A$33:$B$45,2,FALSE)="Fixed","Fixed",(S$22)))</f>
        <v>44.9</v>
      </c>
      <c r="T35" s="15">
        <f t="shared" si="28"/>
        <v>0</v>
      </c>
      <c r="V35" s="70">
        <f>INDEX(Input!$C$33:$BJ$45,MATCH($A35,Input!$A$33:$A$45,0),MATCH(V$13,Input!$C$32:$BJ$32,0))</f>
        <v>0</v>
      </c>
      <c r="W35" s="24">
        <f>IF(VLOOKUP($A35,Input!$A$33:$B$45,2,FALSE)="Percentage",X$22,IF(VLOOKUP($A35,Input!$A$33:$B$45,2,FALSE)="Fixed","Fixed",(W$22)))</f>
        <v>44.9</v>
      </c>
      <c r="X35" s="15">
        <f t="shared" si="29"/>
        <v>0</v>
      </c>
      <c r="Z35" s="70">
        <f>INDEX(Input!$C$33:$BJ$45,MATCH($A35,Input!$A$33:$A$45,0),MATCH(Z$13,Input!$C$32:$BJ$32,0))</f>
        <v>0</v>
      </c>
      <c r="AA35" s="24">
        <f>IF(VLOOKUP($A35,Input!$A$33:$B$45,2,FALSE)="Percentage",AB$22,IF(VLOOKUP($A35,Input!$A$33:$B$45,2,FALSE)="Fixed","Fixed",(AA$22)))</f>
        <v>44.9</v>
      </c>
      <c r="AB35" s="15">
        <f t="shared" si="30"/>
        <v>0</v>
      </c>
      <c r="AD35" s="70">
        <f>INDEX(Input!$C$33:$BJ$45,MATCH($A35,Input!$A$33:$A$45,0),MATCH(AD$13,Input!$C$32:$BJ$32,0))</f>
        <v>0</v>
      </c>
      <c r="AE35" s="24">
        <f>IF(VLOOKUP($A35,Input!$A$33:$B$45,2,FALSE)="Percentage",AF$22,IF(VLOOKUP($A35,Input!$A$33:$B$45,2,FALSE)="Fixed","Fixed",(AE$22)))</f>
        <v>44.9</v>
      </c>
      <c r="AF35" s="15">
        <f t="shared" si="31"/>
        <v>0</v>
      </c>
      <c r="AH35" s="70">
        <f>INDEX(Input!$C$33:$BJ$45,MATCH($A35,Input!$A$33:$A$45,0),MATCH(AH$13,Input!$C$32:$BJ$32,0))</f>
        <v>0</v>
      </c>
      <c r="AI35" s="24">
        <f>IF(VLOOKUP($A35,Input!$A$33:$B$45,2,FALSE)="Percentage",AJ$22,IF(VLOOKUP($A35,Input!$A$33:$B$45,2,FALSE)="Fixed","Fixed",(AI$22)))</f>
        <v>44.9</v>
      </c>
      <c r="AJ35" s="15">
        <f t="shared" si="32"/>
        <v>0</v>
      </c>
      <c r="AL35" s="70">
        <f>INDEX(Input!$C$33:$BJ$45,MATCH($A35,Input!$A$33:$A$45,0),MATCH(AL$13,Input!$C$32:$BJ$32,0))</f>
        <v>0</v>
      </c>
      <c r="AM35" s="24">
        <f>IF(VLOOKUP($A35,Input!$A$33:$B$45,2,FALSE)="Percentage",AN$22,IF(VLOOKUP($A35,Input!$A$33:$B$45,2,FALSE)="Fixed","Fixed",(AM$22)))</f>
        <v>44.9</v>
      </c>
      <c r="AN35" s="15">
        <f t="shared" si="33"/>
        <v>0</v>
      </c>
      <c r="AP35" s="70">
        <f>INDEX(Input!$C$33:$BJ$45,MATCH($A35,Input!$A$33:$A$45,0),MATCH(AP$13,Input!$C$32:$BJ$32,0))</f>
        <v>0</v>
      </c>
      <c r="AQ35" s="24">
        <f>IF(VLOOKUP($A35,Input!$A$33:$B$45,2,FALSE)="Percentage",AR$22,IF(VLOOKUP($A35,Input!$A$33:$B$45,2,FALSE)="Fixed","Fixed",(AQ$22)))</f>
        <v>44.9</v>
      </c>
      <c r="AR35" s="15">
        <f t="shared" si="34"/>
        <v>0</v>
      </c>
      <c r="AS35" s="7"/>
      <c r="AT35" s="70">
        <f>INDEX(Input!$C$33:$BJ$45,MATCH($A35,Input!$A$33:$A$45,0),MATCH(AT$13,Input!$C$32:$BJ$32,0))</f>
        <v>0</v>
      </c>
      <c r="AU35" s="24">
        <f>IF(VLOOKUP($A35,Input!$A$33:$B$45,2,FALSE)="Percentage",AV$22,IF(VLOOKUP($A35,Input!$A$33:$B$45,2,FALSE)="Fixed","Fixed",(AU$22)))</f>
        <v>44.9</v>
      </c>
      <c r="AV35" s="15">
        <f t="shared" si="35"/>
        <v>0</v>
      </c>
    </row>
    <row r="36" spans="1:48" x14ac:dyDescent="0.25">
      <c r="A36" t="str">
        <f>Input!A44</f>
        <v>CART Mechanism</v>
      </c>
      <c r="B36" s="70">
        <f>INDEX(Input!$C$33:$BJ$45,MATCH($A36,Input!$A$33:$A$45,0),MATCH(B$13,Input!$C$32:$BJ$32,0))</f>
        <v>1.1900000000000001E-2</v>
      </c>
      <c r="C36" s="24">
        <f>IF(VLOOKUP($A36,Input!$A$33:$B$45,2,FALSE)="Percentage",D$22,IF(VLOOKUP($A36,Input!$A$33:$B$45,2,FALSE)="Fixed","Fixed",(C$22)))</f>
        <v>44.9</v>
      </c>
      <c r="D36" s="15">
        <f t="shared" si="24"/>
        <v>0.53</v>
      </c>
      <c r="F36" s="70">
        <f>INDEX(Input!$C$33:$BJ$45,MATCH($A36,Input!$A$33:$A$45,0),MATCH(F$13,Input!$C$32:$BJ$32,0))</f>
        <v>1.1900000000000001E-2</v>
      </c>
      <c r="G36" s="24">
        <f>IF(VLOOKUP($A36,Input!$A$33:$B$45,2,FALSE)="Percentage",H$22,IF(VLOOKUP($A36,Input!$A$33:$B$45,2,FALSE)="Fixed","Fixed",(G$22)))</f>
        <v>44.9</v>
      </c>
      <c r="H36" s="15">
        <f t="shared" si="25"/>
        <v>0.53</v>
      </c>
      <c r="J36" s="70">
        <f>INDEX(Input!$C$33:$BJ$45,MATCH($A36,Input!$A$33:$A$45,0),MATCH(J$13,Input!$C$32:$BJ$32,0))</f>
        <v>1.1900000000000001E-2</v>
      </c>
      <c r="K36" s="24">
        <f>IF(VLOOKUP($A36,Input!$A$33:$B$45,2,FALSE)="Percentage",L$22,IF(VLOOKUP($A36,Input!$A$33:$B$45,2,FALSE)="Fixed","Fixed",(K$22)))</f>
        <v>44.9</v>
      </c>
      <c r="L36" s="15">
        <f t="shared" si="26"/>
        <v>0.53</v>
      </c>
      <c r="N36" s="70">
        <f>INDEX(Input!$C$33:$BJ$45,MATCH($A36,Input!$A$33:$A$45,0),MATCH(N$13,Input!$C$32:$BJ$32,0))</f>
        <v>1.1900000000000001E-2</v>
      </c>
      <c r="O36" s="24">
        <f>IF(VLOOKUP($A36,Input!$A$33:$B$45,2,FALSE)="Percentage",P$22,IF(VLOOKUP($A36,Input!$A$33:$B$45,2,FALSE)="Fixed","Fixed",(O$22)))</f>
        <v>44.9</v>
      </c>
      <c r="P36" s="15">
        <f t="shared" si="27"/>
        <v>0.53</v>
      </c>
      <c r="R36" s="70">
        <f>INDEX(Input!$C$33:$BJ$45,MATCH($A36,Input!$A$33:$A$45,0),MATCH(R$13,Input!$C$32:$BJ$32,0))</f>
        <v>1.1900000000000001E-2</v>
      </c>
      <c r="S36" s="24">
        <f>IF(VLOOKUP($A36,Input!$A$33:$B$45,2,FALSE)="Percentage",T$22,IF(VLOOKUP($A36,Input!$A$33:$B$45,2,FALSE)="Fixed","Fixed",(S$22)))</f>
        <v>44.9</v>
      </c>
      <c r="T36" s="15">
        <f t="shared" si="28"/>
        <v>0.53</v>
      </c>
      <c r="V36" s="70">
        <f>INDEX(Input!$C$33:$BJ$45,MATCH($A36,Input!$A$33:$A$45,0),MATCH(V$13,Input!$C$32:$BJ$32,0))</f>
        <v>1.1900000000000001E-2</v>
      </c>
      <c r="W36" s="24">
        <f>IF(VLOOKUP($A36,Input!$A$33:$B$45,2,FALSE)="Percentage",X$22,IF(VLOOKUP($A36,Input!$A$33:$B$45,2,FALSE)="Fixed","Fixed",(W$22)))</f>
        <v>44.9</v>
      </c>
      <c r="X36" s="15">
        <f t="shared" si="29"/>
        <v>0.53</v>
      </c>
      <c r="Z36" s="70">
        <f>INDEX(Input!$C$33:$BJ$45,MATCH($A36,Input!$A$33:$A$45,0),MATCH(Z$13,Input!$C$32:$BJ$32,0))</f>
        <v>1.1900000000000001E-2</v>
      </c>
      <c r="AA36" s="24">
        <f>IF(VLOOKUP($A36,Input!$A$33:$B$45,2,FALSE)="Percentage",AB$22,IF(VLOOKUP($A36,Input!$A$33:$B$45,2,FALSE)="Fixed","Fixed",(AA$22)))</f>
        <v>44.9</v>
      </c>
      <c r="AB36" s="15">
        <f t="shared" si="30"/>
        <v>0.53</v>
      </c>
      <c r="AD36" s="70">
        <f>INDEX(Input!$C$33:$BJ$45,MATCH($A36,Input!$A$33:$A$45,0),MATCH(AD$13,Input!$C$32:$BJ$32,0))</f>
        <v>1.1900000000000001E-2</v>
      </c>
      <c r="AE36" s="24">
        <f>IF(VLOOKUP($A36,Input!$A$33:$B$45,2,FALSE)="Percentage",AF$22,IF(VLOOKUP($A36,Input!$A$33:$B$45,2,FALSE)="Fixed","Fixed",(AE$22)))</f>
        <v>44.9</v>
      </c>
      <c r="AF36" s="15">
        <f t="shared" si="31"/>
        <v>0.53</v>
      </c>
      <c r="AH36" s="70">
        <f>INDEX(Input!$C$33:$BJ$45,MATCH($A36,Input!$A$33:$A$45,0),MATCH(AH$13,Input!$C$32:$BJ$32,0))</f>
        <v>1.1900000000000001E-2</v>
      </c>
      <c r="AI36" s="24">
        <f>IF(VLOOKUP($A36,Input!$A$33:$B$45,2,FALSE)="Percentage",AJ$22,IF(VLOOKUP($A36,Input!$A$33:$B$45,2,FALSE)="Fixed","Fixed",(AI$22)))</f>
        <v>44.9</v>
      </c>
      <c r="AJ36" s="15">
        <f t="shared" si="32"/>
        <v>0.53</v>
      </c>
      <c r="AL36" s="70">
        <f>INDEX(Input!$C$33:$BJ$45,MATCH($A36,Input!$A$33:$A$45,0),MATCH(AL$13,Input!$C$32:$BJ$32,0))</f>
        <v>1.1900000000000001E-2</v>
      </c>
      <c r="AM36" s="24">
        <f>IF(VLOOKUP($A36,Input!$A$33:$B$45,2,FALSE)="Percentage",AN$22,IF(VLOOKUP($A36,Input!$A$33:$B$45,2,FALSE)="Fixed","Fixed",(AM$22)))</f>
        <v>44.9</v>
      </c>
      <c r="AN36" s="15">
        <f t="shared" si="33"/>
        <v>0.53</v>
      </c>
      <c r="AP36" s="70">
        <f>INDEX(Input!$C$33:$BJ$45,MATCH($A36,Input!$A$33:$A$45,0),MATCH(AP$13,Input!$C$32:$BJ$32,0))</f>
        <v>1.1900000000000001E-2</v>
      </c>
      <c r="AQ36" s="24">
        <f>IF(VLOOKUP($A36,Input!$A$33:$B$45,2,FALSE)="Percentage",AR$22,IF(VLOOKUP($A36,Input!$A$33:$B$45,2,FALSE)="Fixed","Fixed",(AQ$22)))</f>
        <v>44.9</v>
      </c>
      <c r="AR36" s="15">
        <f t="shared" si="34"/>
        <v>0.53</v>
      </c>
      <c r="AS36" s="7"/>
      <c r="AT36" s="70">
        <f>INDEX(Input!$C$33:$BJ$45,MATCH($A36,Input!$A$33:$A$45,0),MATCH(AT$13,Input!$C$32:$BJ$32,0))</f>
        <v>1.1900000000000001E-2</v>
      </c>
      <c r="AU36" s="24">
        <f>IF(VLOOKUP($A36,Input!$A$33:$B$45,2,FALSE)="Percentage",AV$22,IF(VLOOKUP($A36,Input!$A$33:$B$45,2,FALSE)="Fixed","Fixed",(AU$22)))</f>
        <v>44.9</v>
      </c>
      <c r="AV36" s="15">
        <f t="shared" si="35"/>
        <v>0.53</v>
      </c>
    </row>
    <row r="37" spans="1:48" x14ac:dyDescent="0.25">
      <c r="A37" t="str">
        <f>Input!A45</f>
        <v>Incremental Cost Balancing Account</v>
      </c>
      <c r="B37" s="70">
        <f>INDEX(Input!$C$33:$BJ$45,MATCH($A37,Input!$A$33:$A$45,0),MATCH(B$13,Input!$C$32:$BJ$32,0))</f>
        <v>0</v>
      </c>
      <c r="C37" s="24" t="str">
        <f>IF(VLOOKUP($A37,Input!$A$33:$B$45,2,FALSE)="Percentage",D$22,IF(VLOOKUP($A37,Input!$A$33:$B$45,2,FALSE)="Fixed","Fixed",(C$22)))</f>
        <v>Fixed</v>
      </c>
      <c r="D37" s="15">
        <f t="shared" si="24"/>
        <v>0</v>
      </c>
      <c r="F37" s="70">
        <f>INDEX(Input!$C$33:$BJ$45,MATCH($A37,Input!$A$33:$A$45,0),MATCH(F$13,Input!$C$32:$BJ$32,0))</f>
        <v>0</v>
      </c>
      <c r="G37" s="24" t="str">
        <f>IF(VLOOKUP($A37,Input!$A$33:$B$45,2,FALSE)="Percentage",H$22,IF(VLOOKUP($A37,Input!$A$33:$B$45,2,FALSE)="Fixed","Fixed",(G$22)))</f>
        <v>Fixed</v>
      </c>
      <c r="H37" s="15">
        <f t="shared" si="25"/>
        <v>0</v>
      </c>
      <c r="J37" s="70">
        <f>INDEX(Input!$C$33:$BJ$45,MATCH($A37,Input!$A$33:$A$45,0),MATCH(J$13,Input!$C$32:$BJ$32,0))</f>
        <v>0</v>
      </c>
      <c r="K37" s="24" t="str">
        <f>IF(VLOOKUP($A37,Input!$A$33:$B$45,2,FALSE)="Percentage",L$22,IF(VLOOKUP($A37,Input!$A$33:$B$45,2,FALSE)="Fixed","Fixed",(K$22)))</f>
        <v>Fixed</v>
      </c>
      <c r="L37" s="15">
        <f t="shared" si="26"/>
        <v>0</v>
      </c>
      <c r="N37" s="70">
        <f>INDEX(Input!$C$33:$BJ$45,MATCH($A37,Input!$A$33:$A$45,0),MATCH(N$13,Input!$C$32:$BJ$32,0))</f>
        <v>0</v>
      </c>
      <c r="O37" s="24" t="str">
        <f>IF(VLOOKUP($A37,Input!$A$33:$B$45,2,FALSE)="Percentage",P$22,IF(VLOOKUP($A37,Input!$A$33:$B$45,2,FALSE)="Fixed","Fixed",(O$22)))</f>
        <v>Fixed</v>
      </c>
      <c r="P37" s="15">
        <f t="shared" si="27"/>
        <v>0</v>
      </c>
      <c r="R37" s="70">
        <f>INDEX(Input!$C$33:$BJ$45,MATCH($A37,Input!$A$33:$A$45,0),MATCH(R$13,Input!$C$32:$BJ$32,0))</f>
        <v>0</v>
      </c>
      <c r="S37" s="24" t="str">
        <f>IF(VLOOKUP($A37,Input!$A$33:$B$45,2,FALSE)="Percentage",T$22,IF(VLOOKUP($A37,Input!$A$33:$B$45,2,FALSE)="Fixed","Fixed",(S$22)))</f>
        <v>Fixed</v>
      </c>
      <c r="T37" s="15">
        <f t="shared" si="28"/>
        <v>0</v>
      </c>
      <c r="V37" s="70">
        <f>INDEX(Input!$C$33:$BJ$45,MATCH($A37,Input!$A$33:$A$45,0),MATCH(V$13,Input!$C$32:$BJ$32,0))</f>
        <v>0</v>
      </c>
      <c r="W37" s="24" t="str">
        <f>IF(VLOOKUP($A37,Input!$A$33:$B$45,2,FALSE)="Percentage",X$22,IF(VLOOKUP($A37,Input!$A$33:$B$45,2,FALSE)="Fixed","Fixed",(W$22)))</f>
        <v>Fixed</v>
      </c>
      <c r="X37" s="15">
        <f t="shared" si="29"/>
        <v>0</v>
      </c>
      <c r="Z37" s="70">
        <f>INDEX(Input!$C$33:$BJ$45,MATCH($A37,Input!$A$33:$A$45,0),MATCH(Z$13,Input!$C$32:$BJ$32,0))</f>
        <v>0</v>
      </c>
      <c r="AA37" s="24" t="str">
        <f>IF(VLOOKUP($A37,Input!$A$33:$B$45,2,FALSE)="Percentage",AB$22,IF(VLOOKUP($A37,Input!$A$33:$B$45,2,FALSE)="Fixed","Fixed",(AA$22)))</f>
        <v>Fixed</v>
      </c>
      <c r="AB37" s="15">
        <f t="shared" si="30"/>
        <v>0</v>
      </c>
      <c r="AD37" s="70">
        <f>INDEX(Input!$C$33:$BJ$45,MATCH($A37,Input!$A$33:$A$45,0),MATCH(AD$13,Input!$C$32:$BJ$32,0))</f>
        <v>0</v>
      </c>
      <c r="AE37" s="24" t="str">
        <f>IF(VLOOKUP($A37,Input!$A$33:$B$45,2,FALSE)="Percentage",AF$22,IF(VLOOKUP($A37,Input!$A$33:$B$45,2,FALSE)="Fixed","Fixed",(AE$22)))</f>
        <v>Fixed</v>
      </c>
      <c r="AF37" s="15">
        <f t="shared" si="31"/>
        <v>0</v>
      </c>
      <c r="AH37" s="70">
        <f>INDEX(Input!$C$33:$BJ$45,MATCH($A37,Input!$A$33:$A$45,0),MATCH(AH$13,Input!$C$32:$BJ$32,0))</f>
        <v>0</v>
      </c>
      <c r="AI37" s="24" t="str">
        <f>IF(VLOOKUP($A37,Input!$A$33:$B$45,2,FALSE)="Percentage",AJ$22,IF(VLOOKUP($A37,Input!$A$33:$B$45,2,FALSE)="Fixed","Fixed",(AI$22)))</f>
        <v>Fixed</v>
      </c>
      <c r="AJ37" s="15">
        <f t="shared" si="32"/>
        <v>0</v>
      </c>
      <c r="AL37" s="70">
        <f>INDEX(Input!$C$33:$BJ$45,MATCH($A37,Input!$A$33:$A$45,0),MATCH(AL$13,Input!$C$32:$BJ$32,0))</f>
        <v>0</v>
      </c>
      <c r="AM37" s="24" t="str">
        <f>IF(VLOOKUP($A37,Input!$A$33:$B$45,2,FALSE)="Percentage",AN$22,IF(VLOOKUP($A37,Input!$A$33:$B$45,2,FALSE)="Fixed","Fixed",(AM$22)))</f>
        <v>Fixed</v>
      </c>
      <c r="AN37" s="15">
        <f t="shared" si="33"/>
        <v>0</v>
      </c>
      <c r="AP37" s="70">
        <f>INDEX(Input!$C$33:$BJ$45,MATCH($A37,Input!$A$33:$A$45,0),MATCH(AP$13,Input!$C$32:$BJ$32,0))</f>
        <v>0</v>
      </c>
      <c r="AQ37" s="24" t="str">
        <f>IF(VLOOKUP($A37,Input!$A$33:$B$45,2,FALSE)="Percentage",AR$22,IF(VLOOKUP($A37,Input!$A$33:$B$45,2,FALSE)="Fixed","Fixed",(AQ$22)))</f>
        <v>Fixed</v>
      </c>
      <c r="AR37" s="15">
        <f t="shared" si="34"/>
        <v>0</v>
      </c>
      <c r="AS37" s="7"/>
      <c r="AT37" s="70">
        <f>INDEX(Input!$C$33:$BJ$45,MATCH($A37,Input!$A$33:$A$45,0),MATCH(AT$13,Input!$C$32:$BJ$32,0))</f>
        <v>0</v>
      </c>
      <c r="AU37" s="24" t="str">
        <f>IF(VLOOKUP($A37,Input!$A$33:$B$45,2,FALSE)="Percentage",AV$22,IF(VLOOKUP($A37,Input!$A$33:$B$45,2,FALSE)="Fixed","Fixed",(AU$22)))</f>
        <v>Fixed</v>
      </c>
      <c r="AV37" s="15">
        <f t="shared" si="35"/>
        <v>0</v>
      </c>
    </row>
    <row r="38" spans="1:48" x14ac:dyDescent="0.25">
      <c r="A38" t="str">
        <f>Input!A46</f>
        <v>WRAM/MCBA Surcredit</v>
      </c>
      <c r="B38" s="70">
        <f>INDEX(Input!$C$33:$BJ$80,MATCH($A38,Input!$A$33:$A$80,0),MATCH(B$13,Input!$C$32:$BJ$32,0))</f>
        <v>0</v>
      </c>
      <c r="C38" s="24" t="str">
        <f>IF(VLOOKUP($A38,Input!$A$33:$B$80,2,FALSE)="Percentage",D$22,IF(VLOOKUP($A38,Input!$A$33:$B$80,2,FALSE)="Fixed","Fixed",(C$22)))</f>
        <v>Fixed</v>
      </c>
      <c r="D38" s="15">
        <f t="shared" si="24"/>
        <v>0</v>
      </c>
      <c r="F38" s="70">
        <f>INDEX(Input!$C$33:$BJ$80,MATCH($A38,Input!$A$33:$A$80,0),MATCH(F$13,Input!$C$32:$BJ$32,0))</f>
        <v>0</v>
      </c>
      <c r="G38" s="24" t="str">
        <f>IF(VLOOKUP($A38,Input!$A$33:$B$80,2,FALSE)="Percentage",H$22,IF(VLOOKUP($A38,Input!$A$33:$B$80,2,FALSE)="Fixed","Fixed",(G$22)))</f>
        <v>Fixed</v>
      </c>
      <c r="H38" s="15">
        <f t="shared" si="25"/>
        <v>0</v>
      </c>
      <c r="J38" s="70">
        <f>INDEX(Input!$C$33:$BJ$80,MATCH($A38,Input!$A$33:$A$80,0),MATCH(J$13,Input!$C$32:$BJ$32,0))</f>
        <v>0</v>
      </c>
      <c r="K38" s="24" t="str">
        <f>IF(VLOOKUP($A38,Input!$A$33:$B$80,2,FALSE)="Percentage",L$22,IF(VLOOKUP($A38,Input!$A$33:$B$80,2,FALSE)="Fixed","Fixed",(K$22)))</f>
        <v>Fixed</v>
      </c>
      <c r="L38" s="15">
        <f t="shared" si="26"/>
        <v>0</v>
      </c>
      <c r="N38" s="70">
        <f>INDEX(Input!$C$33:$BJ$80,MATCH($A38,Input!$A$33:$A$80,0),MATCH(N$13,Input!$C$32:$BJ$32,0))</f>
        <v>0</v>
      </c>
      <c r="O38" s="24" t="str">
        <f>IF(VLOOKUP($A38,Input!$A$33:$B$80,2,FALSE)="Percentage",P$22,IF(VLOOKUP($A38,Input!$A$33:$B$80,2,FALSE)="Fixed","Fixed",(O$22)))</f>
        <v>Fixed</v>
      </c>
      <c r="P38" s="15">
        <f t="shared" si="27"/>
        <v>0</v>
      </c>
      <c r="R38" s="70">
        <f>INDEX(Input!$C$33:$BJ$80,MATCH($A38,Input!$A$33:$A$80,0),MATCH(R$13,Input!$C$32:$BJ$32,0))</f>
        <v>0</v>
      </c>
      <c r="S38" s="24" t="str">
        <f>IF(VLOOKUP($A38,Input!$A$33:$B$80,2,FALSE)="Percentage",T$22,IF(VLOOKUP($A38,Input!$A$33:$B$80,2,FALSE)="Fixed","Fixed",(S$22)))</f>
        <v>Fixed</v>
      </c>
      <c r="T38" s="15">
        <f t="shared" si="28"/>
        <v>0</v>
      </c>
      <c r="V38" s="70">
        <f>INDEX(Input!$C$33:$BJ$80,MATCH($A38,Input!$A$33:$A$80,0),MATCH(V$13,Input!$C$32:$BJ$32,0))</f>
        <v>0</v>
      </c>
      <c r="W38" s="24" t="str">
        <f>IF(VLOOKUP($A38,Input!$A$33:$B$80,2,FALSE)="Percentage",X$22,IF(VLOOKUP($A38,Input!$A$33:$B$80,2,FALSE)="Fixed","Fixed",(W$22)))</f>
        <v>Fixed</v>
      </c>
      <c r="X38" s="15">
        <f t="shared" si="29"/>
        <v>0</v>
      </c>
      <c r="Z38" s="70">
        <f>INDEX(Input!$C$33:$BJ$80,MATCH($A38,Input!$A$33:$A$80,0),MATCH(Z$13,Input!$C$32:$BJ$32,0))</f>
        <v>0</v>
      </c>
      <c r="AA38" s="24" t="str">
        <f>IF(VLOOKUP($A38,Input!$A$33:$B$80,2,FALSE)="Percentage",AB$22,IF(VLOOKUP($A38,Input!$A$33:$B$80,2,FALSE)="Fixed","Fixed",(AA$22)))</f>
        <v>Fixed</v>
      </c>
      <c r="AB38" s="15">
        <f t="shared" si="30"/>
        <v>0</v>
      </c>
      <c r="AD38" s="70">
        <f>INDEX(Input!$C$33:$BJ$80,MATCH($A38,Input!$A$33:$A$80,0),MATCH(AD$13,Input!$C$32:$BJ$32,0))</f>
        <v>0</v>
      </c>
      <c r="AE38" s="24" t="str">
        <f>IF(VLOOKUP($A38,Input!$A$33:$B$80,2,FALSE)="Percentage",AF$22,IF(VLOOKUP($A38,Input!$A$33:$B$80,2,FALSE)="Fixed","Fixed",(AE$22)))</f>
        <v>Fixed</v>
      </c>
      <c r="AF38" s="15">
        <f t="shared" si="31"/>
        <v>0</v>
      </c>
      <c r="AH38" s="70">
        <f>INDEX(Input!$C$33:$BJ$80,MATCH($A38,Input!$A$33:$A$80,0),MATCH(AH$13,Input!$C$32:$BJ$32,0))</f>
        <v>0</v>
      </c>
      <c r="AI38" s="24" t="str">
        <f>IF(VLOOKUP($A38,Input!$A$33:$B$80,2,FALSE)="Percentage",AJ$22,IF(VLOOKUP($A38,Input!$A$33:$B$80,2,FALSE)="Fixed","Fixed",(AI$22)))</f>
        <v>Fixed</v>
      </c>
      <c r="AJ38" s="15">
        <f t="shared" si="32"/>
        <v>0</v>
      </c>
      <c r="AL38" s="70">
        <f>INDEX(Input!$C$33:$BJ$80,MATCH($A38,Input!$A$33:$A$80,0),MATCH(AL$13,Input!$C$32:$BJ$32,0))</f>
        <v>0</v>
      </c>
      <c r="AM38" s="24" t="str">
        <f>IF(VLOOKUP($A38,Input!$A$33:$B$80,2,FALSE)="Percentage",AN$22,IF(VLOOKUP($A38,Input!$A$33:$B$80,2,FALSE)="Fixed","Fixed",(AM$22)))</f>
        <v>Fixed</v>
      </c>
      <c r="AN38" s="15">
        <f t="shared" si="33"/>
        <v>0</v>
      </c>
      <c r="AP38" s="70">
        <f>INDEX(Input!$C$33:$BJ$80,MATCH($A38,Input!$A$33:$A$80,0),MATCH(AP$13,Input!$C$32:$BJ$32,0))</f>
        <v>0</v>
      </c>
      <c r="AQ38" s="24" t="str">
        <f>IF(VLOOKUP($A38,Input!$A$33:$B$80,2,FALSE)="Percentage",AR$22,IF(VLOOKUP($A38,Input!$A$33:$B$80,2,FALSE)="Fixed","Fixed",(AQ$22)))</f>
        <v>Fixed</v>
      </c>
      <c r="AR38" s="15">
        <f t="shared" si="34"/>
        <v>0</v>
      </c>
      <c r="AT38" s="70">
        <f>INDEX(Input!$C$33:$BJ$80,MATCH($A38,Input!$A$33:$A$80,0),MATCH(AT$13,Input!$C$32:$BJ$32,0))</f>
        <v>0</v>
      </c>
      <c r="AU38" s="24" t="str">
        <f>IF(VLOOKUP($A38,Input!$A$33:$B$80,2,FALSE)="Percentage",AV$22,IF(VLOOKUP($A38,Input!$A$33:$B$80,2,FALSE)="Fixed","Fixed",(AU$22)))</f>
        <v>Fixed</v>
      </c>
      <c r="AV38" s="15">
        <f t="shared" si="35"/>
        <v>0</v>
      </c>
    </row>
    <row r="39" spans="1:48" hidden="1" x14ac:dyDescent="0.25">
      <c r="B39" s="70"/>
      <c r="C39" s="24"/>
      <c r="D39" s="15"/>
      <c r="F39" s="70"/>
      <c r="G39" s="24"/>
      <c r="H39" s="15"/>
      <c r="J39" s="70"/>
      <c r="K39" s="24"/>
      <c r="L39" s="15"/>
      <c r="N39" s="70"/>
      <c r="O39" s="24"/>
      <c r="P39" s="15"/>
      <c r="R39" s="70"/>
      <c r="S39" s="24"/>
      <c r="T39" s="15"/>
      <c r="V39" s="70"/>
      <c r="W39" s="24"/>
      <c r="X39" s="15"/>
      <c r="Z39" s="70"/>
      <c r="AA39" s="24"/>
      <c r="AB39" s="15"/>
      <c r="AD39" s="70"/>
      <c r="AE39" s="24"/>
      <c r="AF39" s="15"/>
      <c r="AH39" s="70"/>
      <c r="AI39" s="24"/>
      <c r="AJ39" s="15"/>
      <c r="AL39" s="70"/>
      <c r="AM39" s="24"/>
      <c r="AN39" s="15"/>
      <c r="AP39" s="70"/>
      <c r="AQ39" s="24"/>
      <c r="AR39" s="15"/>
      <c r="AT39" s="70"/>
      <c r="AU39" s="24"/>
      <c r="AV39" s="15"/>
    </row>
    <row r="40" spans="1:48" hidden="1" x14ac:dyDescent="0.25">
      <c r="B40" s="70"/>
      <c r="C40" s="24"/>
      <c r="D40" s="15"/>
      <c r="F40" s="70"/>
      <c r="G40" s="24"/>
      <c r="H40" s="15"/>
      <c r="J40" s="70"/>
      <c r="K40" s="24"/>
      <c r="L40" s="15"/>
      <c r="N40" s="70"/>
      <c r="O40" s="24"/>
      <c r="P40" s="15"/>
      <c r="R40" s="70"/>
      <c r="S40" s="24"/>
      <c r="T40" s="15"/>
      <c r="V40" s="70"/>
      <c r="W40" s="24"/>
      <c r="X40" s="15"/>
      <c r="Z40" s="70"/>
      <c r="AA40" s="24"/>
      <c r="AB40" s="15"/>
      <c r="AD40" s="70"/>
      <c r="AE40" s="24"/>
      <c r="AF40" s="15"/>
      <c r="AH40" s="70"/>
      <c r="AI40" s="24"/>
      <c r="AJ40" s="15"/>
      <c r="AL40" s="70"/>
      <c r="AM40" s="24"/>
      <c r="AN40" s="15"/>
      <c r="AP40" s="70"/>
      <c r="AQ40" s="24"/>
      <c r="AR40" s="15"/>
      <c r="AT40" s="70"/>
      <c r="AU40" s="24"/>
      <c r="AV40" s="15"/>
    </row>
    <row r="41" spans="1:48" hidden="1" x14ac:dyDescent="0.25">
      <c r="B41" s="70"/>
      <c r="C41" s="24"/>
      <c r="D41" s="15"/>
      <c r="F41" s="70"/>
      <c r="G41" s="24"/>
      <c r="H41" s="15"/>
      <c r="J41" s="70"/>
      <c r="K41" s="24"/>
      <c r="L41" s="15"/>
      <c r="N41" s="70"/>
      <c r="O41" s="24"/>
      <c r="P41" s="15"/>
      <c r="R41" s="70"/>
      <c r="S41" s="24"/>
      <c r="T41" s="15"/>
      <c r="V41" s="70"/>
      <c r="W41" s="24"/>
      <c r="X41" s="15"/>
      <c r="Z41" s="70"/>
      <c r="AA41" s="24"/>
      <c r="AB41" s="15"/>
      <c r="AD41" s="70"/>
      <c r="AE41" s="24"/>
      <c r="AF41" s="15"/>
      <c r="AH41" s="70"/>
      <c r="AI41" s="24"/>
      <c r="AJ41" s="15"/>
      <c r="AL41" s="70"/>
      <c r="AM41" s="24"/>
      <c r="AN41" s="15"/>
      <c r="AP41" s="70"/>
      <c r="AQ41" s="24"/>
      <c r="AR41" s="15"/>
      <c r="AS41" s="7"/>
      <c r="AT41" s="70"/>
      <c r="AU41" s="24"/>
      <c r="AV41" s="15"/>
    </row>
    <row r="42" spans="1:48" hidden="1" x14ac:dyDescent="0.25">
      <c r="B42" s="70"/>
      <c r="C42" s="24"/>
      <c r="D42" s="15"/>
      <c r="F42" s="70"/>
      <c r="G42" s="24"/>
      <c r="H42" s="15"/>
      <c r="J42" s="70"/>
      <c r="K42" s="24"/>
      <c r="L42" s="15"/>
      <c r="N42" s="70"/>
      <c r="O42" s="24"/>
      <c r="P42" s="15"/>
      <c r="R42" s="70"/>
      <c r="S42" s="24"/>
      <c r="T42" s="15"/>
      <c r="V42" s="70"/>
      <c r="W42" s="24"/>
      <c r="X42" s="15"/>
      <c r="Z42" s="70"/>
      <c r="AA42" s="24"/>
      <c r="AB42" s="15"/>
      <c r="AD42" s="70"/>
      <c r="AE42" s="24"/>
      <c r="AF42" s="15"/>
      <c r="AH42" s="70"/>
      <c r="AI42" s="24"/>
      <c r="AJ42" s="15"/>
      <c r="AL42" s="70"/>
      <c r="AM42" s="24"/>
      <c r="AN42" s="15"/>
      <c r="AP42" s="70"/>
      <c r="AQ42" s="24"/>
      <c r="AR42" s="15"/>
      <c r="AS42" s="7"/>
      <c r="AT42" s="70"/>
      <c r="AU42" s="24"/>
      <c r="AV42" s="15"/>
    </row>
    <row r="43" spans="1:48" hidden="1" x14ac:dyDescent="0.25">
      <c r="B43" s="70"/>
      <c r="C43" s="24"/>
      <c r="D43" s="15"/>
      <c r="F43" s="70"/>
      <c r="G43" s="24"/>
      <c r="H43" s="15"/>
      <c r="J43" s="70"/>
      <c r="K43" s="24"/>
      <c r="L43" s="15"/>
      <c r="N43" s="70"/>
      <c r="O43" s="24"/>
      <c r="P43" s="15"/>
      <c r="R43" s="70"/>
      <c r="S43" s="24"/>
      <c r="T43" s="15"/>
      <c r="V43" s="70"/>
      <c r="W43" s="24"/>
      <c r="X43" s="15"/>
      <c r="Z43" s="70"/>
      <c r="AA43" s="24"/>
      <c r="AB43" s="15"/>
      <c r="AD43" s="70"/>
      <c r="AE43" s="24"/>
      <c r="AF43" s="15"/>
      <c r="AH43" s="70"/>
      <c r="AI43" s="24"/>
      <c r="AJ43" s="15"/>
      <c r="AL43" s="70"/>
      <c r="AM43" s="24"/>
      <c r="AN43" s="15"/>
      <c r="AP43" s="70"/>
      <c r="AQ43" s="24"/>
      <c r="AR43" s="15"/>
      <c r="AS43" s="7"/>
      <c r="AT43" s="70"/>
      <c r="AU43" s="24"/>
      <c r="AV43" s="15"/>
    </row>
    <row r="44" spans="1:48" hidden="1" x14ac:dyDescent="0.25">
      <c r="B44" s="70"/>
      <c r="C44" s="24"/>
      <c r="D44" s="15"/>
      <c r="F44" s="70"/>
      <c r="G44" s="24"/>
      <c r="H44" s="15"/>
      <c r="J44" s="70"/>
      <c r="K44" s="24"/>
      <c r="L44" s="15"/>
      <c r="N44" s="70"/>
      <c r="O44" s="24"/>
      <c r="P44" s="15"/>
      <c r="R44" s="70"/>
      <c r="S44" s="24"/>
      <c r="T44" s="15"/>
      <c r="V44" s="70"/>
      <c r="W44" s="24"/>
      <c r="X44" s="15"/>
      <c r="Z44" s="70"/>
      <c r="AA44" s="24"/>
      <c r="AB44" s="15"/>
      <c r="AD44" s="70"/>
      <c r="AE44" s="24"/>
      <c r="AF44" s="15"/>
      <c r="AH44" s="70"/>
      <c r="AI44" s="24"/>
      <c r="AJ44" s="15"/>
      <c r="AL44" s="70"/>
      <c r="AM44" s="24"/>
      <c r="AN44" s="15"/>
      <c r="AP44" s="70"/>
      <c r="AQ44" s="24"/>
      <c r="AR44" s="15"/>
      <c r="AS44" s="7"/>
      <c r="AT44" s="70"/>
      <c r="AU44" s="24"/>
      <c r="AV44" s="15"/>
    </row>
    <row r="45" spans="1:48" hidden="1" x14ac:dyDescent="0.25">
      <c r="B45" s="70"/>
      <c r="C45" s="24"/>
      <c r="D45" s="15"/>
      <c r="F45" s="70"/>
      <c r="G45" s="24"/>
      <c r="H45" s="15"/>
      <c r="J45" s="70"/>
      <c r="K45" s="24"/>
      <c r="L45" s="15"/>
      <c r="N45" s="70"/>
      <c r="O45" s="24"/>
      <c r="P45" s="15"/>
      <c r="R45" s="70"/>
      <c r="S45" s="24"/>
      <c r="T45" s="15"/>
      <c r="V45" s="70"/>
      <c r="W45" s="24"/>
      <c r="X45" s="15"/>
      <c r="Z45" s="70"/>
      <c r="AA45" s="24"/>
      <c r="AB45" s="15"/>
      <c r="AD45" s="70"/>
      <c r="AE45" s="24"/>
      <c r="AF45" s="15"/>
      <c r="AH45" s="70"/>
      <c r="AI45" s="24"/>
      <c r="AJ45" s="15"/>
      <c r="AL45" s="70"/>
      <c r="AM45" s="24"/>
      <c r="AN45" s="15"/>
      <c r="AP45" s="70"/>
      <c r="AQ45" s="24"/>
      <c r="AR45" s="15"/>
      <c r="AS45" s="7"/>
      <c r="AT45" s="70"/>
      <c r="AU45" s="24"/>
      <c r="AV45" s="15"/>
    </row>
    <row r="46" spans="1:48" hidden="1" x14ac:dyDescent="0.25">
      <c r="B46" s="70"/>
      <c r="C46" s="24"/>
      <c r="D46" s="15"/>
      <c r="F46" s="70"/>
      <c r="G46" s="24"/>
      <c r="H46" s="15"/>
      <c r="J46" s="70"/>
      <c r="K46" s="24"/>
      <c r="L46" s="15"/>
      <c r="N46" s="70"/>
      <c r="O46" s="24"/>
      <c r="P46" s="15"/>
      <c r="R46" s="70"/>
      <c r="S46" s="24"/>
      <c r="T46" s="15"/>
      <c r="V46" s="70"/>
      <c r="W46" s="24"/>
      <c r="X46" s="15"/>
      <c r="Z46" s="70"/>
      <c r="AA46" s="24"/>
      <c r="AB46" s="15"/>
      <c r="AD46" s="70"/>
      <c r="AE46" s="24"/>
      <c r="AF46" s="15"/>
      <c r="AH46" s="70"/>
      <c r="AI46" s="24"/>
      <c r="AJ46" s="15"/>
      <c r="AL46" s="70"/>
      <c r="AM46" s="24"/>
      <c r="AN46" s="15"/>
      <c r="AP46" s="70"/>
      <c r="AQ46" s="24"/>
      <c r="AR46" s="15"/>
      <c r="AS46" s="7"/>
      <c r="AT46" s="70"/>
      <c r="AU46" s="24"/>
      <c r="AV46" s="15"/>
    </row>
    <row r="47" spans="1:48" hidden="1" x14ac:dyDescent="0.25">
      <c r="B47" s="70"/>
      <c r="C47" s="24"/>
      <c r="D47" s="15"/>
      <c r="F47" s="70"/>
      <c r="G47" s="24"/>
      <c r="H47" s="15"/>
      <c r="J47" s="70"/>
      <c r="K47" s="24"/>
      <c r="L47" s="15"/>
      <c r="N47" s="70"/>
      <c r="O47" s="24"/>
      <c r="P47" s="15"/>
      <c r="R47" s="70"/>
      <c r="S47" s="24"/>
      <c r="T47" s="15"/>
      <c r="V47" s="70"/>
      <c r="W47" s="24"/>
      <c r="X47" s="15"/>
      <c r="Z47" s="70"/>
      <c r="AA47" s="24"/>
      <c r="AB47" s="15"/>
      <c r="AD47" s="70"/>
      <c r="AE47" s="24"/>
      <c r="AF47" s="15"/>
      <c r="AH47" s="70"/>
      <c r="AI47" s="24"/>
      <c r="AJ47" s="15"/>
      <c r="AL47" s="70"/>
      <c r="AM47" s="24"/>
      <c r="AN47" s="15"/>
      <c r="AP47" s="70"/>
      <c r="AQ47" s="24"/>
      <c r="AR47" s="15"/>
      <c r="AT47" s="70"/>
      <c r="AU47" s="24"/>
      <c r="AV47" s="15"/>
    </row>
    <row r="48" spans="1:48" hidden="1" x14ac:dyDescent="0.25">
      <c r="B48" s="70"/>
      <c r="C48" s="24"/>
      <c r="D48" s="15"/>
      <c r="F48" s="70"/>
      <c r="G48" s="24"/>
      <c r="H48" s="15"/>
      <c r="J48" s="70"/>
      <c r="K48" s="24"/>
      <c r="L48" s="15"/>
      <c r="N48" s="70"/>
      <c r="O48" s="24"/>
      <c r="P48" s="15"/>
      <c r="R48" s="70"/>
      <c r="S48" s="24"/>
      <c r="T48" s="15"/>
      <c r="V48" s="70"/>
      <c r="W48" s="24"/>
      <c r="X48" s="15"/>
      <c r="Z48" s="70"/>
      <c r="AA48" s="24"/>
      <c r="AB48" s="15"/>
      <c r="AD48" s="70"/>
      <c r="AE48" s="24"/>
      <c r="AF48" s="15"/>
      <c r="AH48" s="70"/>
      <c r="AI48" s="24"/>
      <c r="AJ48" s="15"/>
      <c r="AL48" s="70"/>
      <c r="AM48" s="24"/>
      <c r="AN48" s="15"/>
      <c r="AP48" s="70"/>
      <c r="AQ48" s="24"/>
      <c r="AR48" s="15"/>
      <c r="AT48" s="70"/>
      <c r="AU48" s="24"/>
      <c r="AV48" s="15"/>
    </row>
    <row r="49" spans="2:48" hidden="1" x14ac:dyDescent="0.25">
      <c r="B49" s="70"/>
      <c r="C49" s="24"/>
      <c r="D49" s="15"/>
      <c r="F49" s="70"/>
      <c r="G49" s="24"/>
      <c r="H49" s="15"/>
      <c r="J49" s="70"/>
      <c r="K49" s="24"/>
      <c r="L49" s="15"/>
      <c r="N49" s="70"/>
      <c r="O49" s="24"/>
      <c r="P49" s="15"/>
      <c r="R49" s="70"/>
      <c r="S49" s="24"/>
      <c r="T49" s="15"/>
      <c r="V49" s="70"/>
      <c r="W49" s="24"/>
      <c r="X49" s="15"/>
      <c r="Z49" s="70"/>
      <c r="AA49" s="24"/>
      <c r="AB49" s="15"/>
      <c r="AD49" s="70"/>
      <c r="AE49" s="24"/>
      <c r="AF49" s="15"/>
      <c r="AH49" s="70"/>
      <c r="AI49" s="24"/>
      <c r="AJ49" s="15"/>
      <c r="AL49" s="70"/>
      <c r="AM49" s="24"/>
      <c r="AN49" s="15"/>
      <c r="AP49" s="70"/>
      <c r="AQ49" s="24"/>
      <c r="AR49" s="15"/>
      <c r="AT49" s="70"/>
      <c r="AU49" s="24"/>
      <c r="AV49" s="15"/>
    </row>
    <row r="50" spans="2:48" hidden="1" x14ac:dyDescent="0.25">
      <c r="B50" s="70"/>
      <c r="C50" s="24"/>
      <c r="D50" s="15"/>
      <c r="F50" s="70"/>
      <c r="G50" s="24"/>
      <c r="H50" s="15"/>
      <c r="J50" s="70"/>
      <c r="K50" s="24"/>
      <c r="L50" s="15"/>
      <c r="N50" s="70"/>
      <c r="O50" s="24"/>
      <c r="P50" s="15"/>
      <c r="R50" s="70"/>
      <c r="S50" s="24"/>
      <c r="T50" s="15"/>
      <c r="V50" s="70"/>
      <c r="W50" s="24"/>
      <c r="X50" s="15"/>
      <c r="Z50" s="70"/>
      <c r="AA50" s="24"/>
      <c r="AB50" s="15"/>
      <c r="AD50" s="70"/>
      <c r="AE50" s="24"/>
      <c r="AF50" s="15"/>
      <c r="AH50" s="70"/>
      <c r="AI50" s="24"/>
      <c r="AJ50" s="15"/>
      <c r="AL50" s="70"/>
      <c r="AM50" s="24"/>
      <c r="AN50" s="15"/>
      <c r="AP50" s="70"/>
      <c r="AQ50" s="24"/>
      <c r="AR50" s="15"/>
      <c r="AT50" s="70"/>
      <c r="AU50" s="24"/>
      <c r="AV50" s="15"/>
    </row>
    <row r="51" spans="2:48" hidden="1" x14ac:dyDescent="0.25">
      <c r="B51" s="70"/>
      <c r="C51" s="24"/>
      <c r="D51" s="15"/>
      <c r="F51" s="70"/>
      <c r="G51" s="24"/>
      <c r="H51" s="15"/>
      <c r="J51" s="70"/>
      <c r="K51" s="24"/>
      <c r="L51" s="15"/>
      <c r="N51" s="70"/>
      <c r="O51" s="24"/>
      <c r="P51" s="15"/>
      <c r="R51" s="70"/>
      <c r="S51" s="24"/>
      <c r="T51" s="15"/>
      <c r="V51" s="70"/>
      <c r="W51" s="24"/>
      <c r="X51" s="15"/>
      <c r="Z51" s="70"/>
      <c r="AA51" s="24"/>
      <c r="AB51" s="15"/>
      <c r="AD51" s="70"/>
      <c r="AE51" s="24"/>
      <c r="AF51" s="15"/>
      <c r="AH51" s="70"/>
      <c r="AI51" s="24"/>
      <c r="AJ51" s="15"/>
      <c r="AL51" s="70"/>
      <c r="AM51" s="24"/>
      <c r="AN51" s="15"/>
      <c r="AP51" s="70"/>
      <c r="AQ51" s="24"/>
      <c r="AR51" s="15"/>
      <c r="AT51" s="70"/>
      <c r="AU51" s="24"/>
      <c r="AV51" s="15"/>
    </row>
    <row r="52" spans="2:48" hidden="1" x14ac:dyDescent="0.25">
      <c r="B52" s="70"/>
      <c r="C52" s="24"/>
      <c r="D52" s="15"/>
      <c r="F52" s="70"/>
      <c r="G52" s="24"/>
      <c r="H52" s="15"/>
      <c r="J52" s="70"/>
      <c r="K52" s="24"/>
      <c r="L52" s="15"/>
      <c r="N52" s="70"/>
      <c r="O52" s="24"/>
      <c r="P52" s="15"/>
      <c r="R52" s="70"/>
      <c r="S52" s="24"/>
      <c r="T52" s="15"/>
      <c r="V52" s="70"/>
      <c r="W52" s="24"/>
      <c r="X52" s="15"/>
      <c r="Z52" s="70"/>
      <c r="AA52" s="24"/>
      <c r="AB52" s="15"/>
      <c r="AD52" s="70"/>
      <c r="AE52" s="24"/>
      <c r="AF52" s="15"/>
      <c r="AH52" s="70"/>
      <c r="AI52" s="24"/>
      <c r="AJ52" s="15"/>
      <c r="AL52" s="70"/>
      <c r="AM52" s="24"/>
      <c r="AN52" s="15"/>
      <c r="AP52" s="70"/>
      <c r="AQ52" s="24"/>
      <c r="AR52" s="15"/>
      <c r="AT52" s="70"/>
      <c r="AU52" s="24"/>
      <c r="AV52" s="15"/>
    </row>
    <row r="53" spans="2:48" hidden="1" x14ac:dyDescent="0.25">
      <c r="B53" s="70"/>
      <c r="C53" s="24"/>
      <c r="D53" s="15"/>
      <c r="F53" s="70"/>
      <c r="G53" s="24"/>
      <c r="H53" s="15"/>
      <c r="J53" s="70"/>
      <c r="K53" s="24"/>
      <c r="L53" s="15"/>
      <c r="N53" s="70"/>
      <c r="O53" s="24"/>
      <c r="P53" s="15"/>
      <c r="R53" s="70"/>
      <c r="S53" s="24"/>
      <c r="T53" s="15"/>
      <c r="V53" s="70"/>
      <c r="W53" s="24"/>
      <c r="X53" s="15"/>
      <c r="Z53" s="70"/>
      <c r="AA53" s="24"/>
      <c r="AB53" s="15"/>
      <c r="AD53" s="70"/>
      <c r="AE53" s="24"/>
      <c r="AF53" s="15"/>
      <c r="AH53" s="70"/>
      <c r="AI53" s="24"/>
      <c r="AJ53" s="15"/>
      <c r="AL53" s="70"/>
      <c r="AM53" s="24"/>
      <c r="AN53" s="15"/>
      <c r="AP53" s="70"/>
      <c r="AQ53" s="24"/>
      <c r="AR53" s="15"/>
      <c r="AT53" s="70"/>
      <c r="AU53" s="24"/>
      <c r="AV53" s="15"/>
    </row>
    <row r="54" spans="2:48" hidden="1" x14ac:dyDescent="0.25">
      <c r="B54" s="70"/>
      <c r="C54" s="24"/>
      <c r="D54" s="15"/>
      <c r="F54" s="70"/>
      <c r="G54" s="24"/>
      <c r="H54" s="15"/>
      <c r="J54" s="70"/>
      <c r="K54" s="24"/>
      <c r="L54" s="15"/>
      <c r="N54" s="70"/>
      <c r="O54" s="24"/>
      <c r="P54" s="15"/>
      <c r="R54" s="70"/>
      <c r="S54" s="24"/>
      <c r="T54" s="15"/>
      <c r="V54" s="70"/>
      <c r="W54" s="24"/>
      <c r="X54" s="15"/>
      <c r="Z54" s="70"/>
      <c r="AA54" s="24"/>
      <c r="AB54" s="15"/>
      <c r="AD54" s="70"/>
      <c r="AE54" s="24"/>
      <c r="AF54" s="15"/>
      <c r="AH54" s="70"/>
      <c r="AI54" s="24"/>
      <c r="AJ54" s="15"/>
      <c r="AL54" s="70"/>
      <c r="AM54" s="24"/>
      <c r="AN54" s="15"/>
      <c r="AP54" s="70"/>
      <c r="AQ54" s="24"/>
      <c r="AR54" s="15"/>
      <c r="AT54" s="70"/>
      <c r="AU54" s="24"/>
      <c r="AV54" s="15"/>
    </row>
    <row r="55" spans="2:48" hidden="1" x14ac:dyDescent="0.25">
      <c r="B55" s="70"/>
      <c r="C55" s="24"/>
      <c r="D55" s="15"/>
      <c r="F55" s="70"/>
      <c r="G55" s="24"/>
      <c r="H55" s="15"/>
      <c r="J55" s="70"/>
      <c r="K55" s="24"/>
      <c r="L55" s="15"/>
      <c r="N55" s="70"/>
      <c r="O55" s="24"/>
      <c r="P55" s="15"/>
      <c r="R55" s="70"/>
      <c r="S55" s="24"/>
      <c r="T55" s="15"/>
      <c r="V55" s="70"/>
      <c r="W55" s="24"/>
      <c r="X55" s="15"/>
      <c r="Z55" s="70"/>
      <c r="AA55" s="24"/>
      <c r="AB55" s="15"/>
      <c r="AD55" s="70"/>
      <c r="AE55" s="24"/>
      <c r="AF55" s="15"/>
      <c r="AH55" s="70"/>
      <c r="AI55" s="24"/>
      <c r="AJ55" s="15"/>
      <c r="AL55" s="70"/>
      <c r="AM55" s="24"/>
      <c r="AN55" s="15"/>
      <c r="AP55" s="70"/>
      <c r="AQ55" s="24"/>
      <c r="AR55" s="15"/>
      <c r="AT55" s="70"/>
      <c r="AU55" s="24"/>
      <c r="AV55" s="15"/>
    </row>
    <row r="56" spans="2:48" hidden="1" x14ac:dyDescent="0.25">
      <c r="B56" s="70"/>
      <c r="C56" s="24"/>
      <c r="D56" s="15"/>
      <c r="F56" s="70"/>
      <c r="G56" s="24"/>
      <c r="H56" s="15"/>
      <c r="J56" s="70"/>
      <c r="K56" s="24"/>
      <c r="L56" s="15"/>
      <c r="N56" s="70"/>
      <c r="O56" s="24"/>
      <c r="P56" s="15"/>
      <c r="R56" s="70"/>
      <c r="S56" s="24"/>
      <c r="T56" s="15"/>
      <c r="V56" s="70"/>
      <c r="W56" s="24"/>
      <c r="X56" s="15"/>
      <c r="Z56" s="70"/>
      <c r="AA56" s="24"/>
      <c r="AB56" s="15"/>
      <c r="AD56" s="70"/>
      <c r="AE56" s="24"/>
      <c r="AF56" s="15"/>
      <c r="AH56" s="70"/>
      <c r="AI56" s="24"/>
      <c r="AJ56" s="15"/>
      <c r="AL56" s="70"/>
      <c r="AM56" s="24"/>
      <c r="AN56" s="15"/>
      <c r="AP56" s="70"/>
      <c r="AQ56" s="24"/>
      <c r="AR56" s="15"/>
      <c r="AT56" s="70"/>
      <c r="AU56" s="24"/>
      <c r="AV56" s="15"/>
    </row>
    <row r="57" spans="2:48" hidden="1" x14ac:dyDescent="0.25">
      <c r="B57" s="70"/>
      <c r="C57" s="24"/>
      <c r="D57" s="15"/>
      <c r="F57" s="70"/>
      <c r="G57" s="24"/>
      <c r="H57" s="15"/>
      <c r="J57" s="70"/>
      <c r="K57" s="24"/>
      <c r="L57" s="15"/>
      <c r="N57" s="70"/>
      <c r="O57" s="24"/>
      <c r="P57" s="15"/>
      <c r="R57" s="70"/>
      <c r="S57" s="24"/>
      <c r="T57" s="15"/>
      <c r="V57" s="70"/>
      <c r="W57" s="24"/>
      <c r="X57" s="15"/>
      <c r="Z57" s="70"/>
      <c r="AA57" s="24"/>
      <c r="AB57" s="15"/>
      <c r="AD57" s="70"/>
      <c r="AE57" s="24"/>
      <c r="AF57" s="15"/>
      <c r="AH57" s="70"/>
      <c r="AI57" s="24"/>
      <c r="AJ57" s="15"/>
      <c r="AL57" s="70"/>
      <c r="AM57" s="24"/>
      <c r="AN57" s="15"/>
      <c r="AP57" s="70"/>
      <c r="AQ57" s="24"/>
      <c r="AR57" s="15"/>
      <c r="AT57" s="70"/>
      <c r="AU57" s="24"/>
      <c r="AV57" s="15"/>
    </row>
    <row r="58" spans="2:48" hidden="1" x14ac:dyDescent="0.25">
      <c r="B58" s="70"/>
      <c r="C58" s="24"/>
      <c r="D58" s="15"/>
      <c r="F58" s="70"/>
      <c r="G58" s="24"/>
      <c r="H58" s="15"/>
      <c r="J58" s="70"/>
      <c r="K58" s="24"/>
      <c r="L58" s="15"/>
      <c r="N58" s="70"/>
      <c r="O58" s="24"/>
      <c r="P58" s="15"/>
      <c r="R58" s="70"/>
      <c r="S58" s="24"/>
      <c r="T58" s="15"/>
      <c r="V58" s="70"/>
      <c r="W58" s="24"/>
      <c r="X58" s="15"/>
      <c r="Z58" s="70"/>
      <c r="AA58" s="24"/>
      <c r="AB58" s="15"/>
      <c r="AD58" s="70"/>
      <c r="AE58" s="24"/>
      <c r="AF58" s="15"/>
      <c r="AH58" s="70"/>
      <c r="AI58" s="24"/>
      <c r="AJ58" s="15"/>
      <c r="AL58" s="70"/>
      <c r="AM58" s="24"/>
      <c r="AN58" s="15"/>
      <c r="AP58" s="70"/>
      <c r="AQ58" s="24"/>
      <c r="AR58" s="15"/>
      <c r="AT58" s="70"/>
      <c r="AU58" s="24"/>
      <c r="AV58" s="15"/>
    </row>
    <row r="59" spans="2:48" hidden="1" x14ac:dyDescent="0.25">
      <c r="B59" s="70"/>
      <c r="C59" s="24"/>
      <c r="D59" s="15"/>
      <c r="F59" s="70"/>
      <c r="G59" s="24"/>
      <c r="H59" s="15"/>
      <c r="J59" s="70"/>
      <c r="K59" s="24"/>
      <c r="L59" s="15"/>
      <c r="N59" s="70"/>
      <c r="O59" s="24"/>
      <c r="P59" s="15"/>
      <c r="R59" s="70"/>
      <c r="S59" s="24"/>
      <c r="T59" s="15"/>
      <c r="V59" s="70"/>
      <c r="W59" s="24"/>
      <c r="X59" s="15"/>
      <c r="Z59" s="70"/>
      <c r="AA59" s="24"/>
      <c r="AB59" s="15"/>
      <c r="AD59" s="70"/>
      <c r="AE59" s="24"/>
      <c r="AF59" s="15"/>
      <c r="AH59" s="70"/>
      <c r="AI59" s="24"/>
      <c r="AJ59" s="15"/>
      <c r="AL59" s="70"/>
      <c r="AM59" s="24"/>
      <c r="AN59" s="15"/>
      <c r="AP59" s="70"/>
      <c r="AQ59" s="24"/>
      <c r="AR59" s="15"/>
      <c r="AT59" s="70"/>
      <c r="AU59" s="24"/>
      <c r="AV59" s="15"/>
    </row>
    <row r="60" spans="2:48" hidden="1" x14ac:dyDescent="0.25">
      <c r="B60" s="70"/>
      <c r="C60" s="24"/>
      <c r="D60" s="15"/>
      <c r="F60" s="70"/>
      <c r="G60" s="24"/>
      <c r="H60" s="15"/>
      <c r="J60" s="70"/>
      <c r="K60" s="24"/>
      <c r="L60" s="15"/>
      <c r="N60" s="70"/>
      <c r="O60" s="24"/>
      <c r="P60" s="15"/>
      <c r="R60" s="70"/>
      <c r="S60" s="24"/>
      <c r="T60" s="15"/>
      <c r="V60" s="70"/>
      <c r="W60" s="24"/>
      <c r="X60" s="15"/>
      <c r="Z60" s="70"/>
      <c r="AA60" s="24"/>
      <c r="AB60" s="15"/>
      <c r="AD60" s="70"/>
      <c r="AE60" s="24"/>
      <c r="AF60" s="15"/>
      <c r="AH60" s="70"/>
      <c r="AI60" s="24"/>
      <c r="AJ60" s="15"/>
      <c r="AL60" s="70"/>
      <c r="AM60" s="24"/>
      <c r="AN60" s="15"/>
      <c r="AP60" s="70"/>
      <c r="AQ60" s="24"/>
      <c r="AR60" s="15"/>
      <c r="AT60" s="70"/>
      <c r="AU60" s="24"/>
      <c r="AV60" s="15"/>
    </row>
    <row r="61" spans="2:48" hidden="1" x14ac:dyDescent="0.25">
      <c r="B61" s="70"/>
      <c r="C61" s="24"/>
      <c r="D61" s="15"/>
      <c r="F61" s="70"/>
      <c r="G61" s="24"/>
      <c r="H61" s="15"/>
      <c r="J61" s="70"/>
      <c r="K61" s="24"/>
      <c r="L61" s="15"/>
      <c r="N61" s="70"/>
      <c r="O61" s="24"/>
      <c r="P61" s="15"/>
      <c r="R61" s="70"/>
      <c r="S61" s="24"/>
      <c r="T61" s="15"/>
      <c r="V61" s="70"/>
      <c r="W61" s="24"/>
      <c r="X61" s="15"/>
      <c r="Z61" s="70"/>
      <c r="AA61" s="24"/>
      <c r="AB61" s="15"/>
      <c r="AD61" s="70"/>
      <c r="AE61" s="24"/>
      <c r="AF61" s="15"/>
      <c r="AH61" s="70"/>
      <c r="AI61" s="24"/>
      <c r="AJ61" s="15"/>
      <c r="AL61" s="70"/>
      <c r="AM61" s="24"/>
      <c r="AN61" s="15"/>
      <c r="AP61" s="70"/>
      <c r="AQ61" s="24"/>
      <c r="AR61" s="15"/>
      <c r="AT61" s="70"/>
      <c r="AU61" s="24"/>
      <c r="AV61" s="15"/>
    </row>
    <row r="62" spans="2:48" hidden="1" x14ac:dyDescent="0.25">
      <c r="B62" s="70"/>
      <c r="C62" s="24"/>
      <c r="D62" s="15"/>
      <c r="F62" s="70"/>
      <c r="G62" s="24"/>
      <c r="H62" s="15"/>
      <c r="J62" s="70"/>
      <c r="K62" s="24"/>
      <c r="L62" s="15"/>
      <c r="N62" s="70"/>
      <c r="O62" s="24"/>
      <c r="P62" s="15"/>
      <c r="R62" s="70"/>
      <c r="S62" s="24"/>
      <c r="T62" s="15"/>
      <c r="V62" s="70"/>
      <c r="W62" s="24"/>
      <c r="X62" s="15"/>
      <c r="Z62" s="70"/>
      <c r="AA62" s="24"/>
      <c r="AB62" s="15"/>
      <c r="AD62" s="70"/>
      <c r="AE62" s="24"/>
      <c r="AF62" s="15"/>
      <c r="AH62" s="70"/>
      <c r="AI62" s="24"/>
      <c r="AJ62" s="15"/>
      <c r="AL62" s="70"/>
      <c r="AM62" s="24"/>
      <c r="AN62" s="15"/>
      <c r="AP62" s="70"/>
      <c r="AQ62" s="24"/>
      <c r="AR62" s="15"/>
      <c r="AT62" s="70"/>
      <c r="AU62" s="24"/>
      <c r="AV62" s="15"/>
    </row>
    <row r="63" spans="2:48" hidden="1" x14ac:dyDescent="0.25">
      <c r="B63" s="70"/>
      <c r="C63" s="24"/>
      <c r="D63" s="15"/>
      <c r="F63" s="70"/>
      <c r="G63" s="24"/>
      <c r="H63" s="15"/>
      <c r="J63" s="70"/>
      <c r="K63" s="24"/>
      <c r="L63" s="15"/>
      <c r="N63" s="70"/>
      <c r="O63" s="24"/>
      <c r="P63" s="15"/>
      <c r="R63" s="70"/>
      <c r="S63" s="24"/>
      <c r="T63" s="15"/>
      <c r="V63" s="70"/>
      <c r="W63" s="24"/>
      <c r="X63" s="15"/>
      <c r="Z63" s="70"/>
      <c r="AA63" s="24"/>
      <c r="AB63" s="15"/>
      <c r="AD63" s="70"/>
      <c r="AE63" s="24"/>
      <c r="AF63" s="15"/>
      <c r="AH63" s="70"/>
      <c r="AI63" s="24"/>
      <c r="AJ63" s="15"/>
      <c r="AL63" s="70"/>
      <c r="AM63" s="24"/>
      <c r="AN63" s="15"/>
      <c r="AP63" s="70"/>
      <c r="AQ63" s="24"/>
      <c r="AR63" s="15"/>
      <c r="AT63" s="70"/>
      <c r="AU63" s="24"/>
      <c r="AV63" s="15"/>
    </row>
    <row r="64" spans="2:48" hidden="1" x14ac:dyDescent="0.25">
      <c r="B64" s="70"/>
      <c r="C64" s="24"/>
      <c r="D64" s="15"/>
      <c r="F64" s="70"/>
      <c r="G64" s="24"/>
      <c r="H64" s="15"/>
      <c r="J64" s="70"/>
      <c r="K64" s="24"/>
      <c r="L64" s="15"/>
      <c r="N64" s="70"/>
      <c r="O64" s="24"/>
      <c r="P64" s="15"/>
      <c r="R64" s="70"/>
      <c r="S64" s="24"/>
      <c r="T64" s="15"/>
      <c r="V64" s="70"/>
      <c r="W64" s="24"/>
      <c r="X64" s="15"/>
      <c r="Z64" s="70"/>
      <c r="AA64" s="24"/>
      <c r="AB64" s="15"/>
      <c r="AD64" s="70"/>
      <c r="AE64" s="24"/>
      <c r="AF64" s="15"/>
      <c r="AH64" s="70"/>
      <c r="AI64" s="24"/>
      <c r="AJ64" s="15"/>
      <c r="AL64" s="70"/>
      <c r="AM64" s="24"/>
      <c r="AN64" s="15"/>
      <c r="AP64" s="70"/>
      <c r="AQ64" s="24"/>
      <c r="AR64" s="15"/>
      <c r="AT64" s="70"/>
      <c r="AU64" s="24"/>
      <c r="AV64" s="15"/>
    </row>
    <row r="65" spans="1:48" hidden="1" x14ac:dyDescent="0.25">
      <c r="B65" s="70"/>
      <c r="C65" s="24"/>
      <c r="D65" s="15"/>
      <c r="F65" s="70"/>
      <c r="G65" s="24"/>
      <c r="H65" s="15"/>
      <c r="J65" s="70"/>
      <c r="K65" s="24"/>
      <c r="L65" s="15"/>
      <c r="N65" s="70"/>
      <c r="O65" s="24"/>
      <c r="P65" s="15"/>
      <c r="R65" s="70"/>
      <c r="S65" s="24"/>
      <c r="T65" s="15"/>
      <c r="V65" s="70"/>
      <c r="W65" s="24"/>
      <c r="X65" s="15"/>
      <c r="Z65" s="70"/>
      <c r="AA65" s="24"/>
      <c r="AB65" s="15"/>
      <c r="AD65" s="70"/>
      <c r="AE65" s="24"/>
      <c r="AF65" s="15"/>
      <c r="AH65" s="70"/>
      <c r="AI65" s="24"/>
      <c r="AJ65" s="15"/>
      <c r="AL65" s="70"/>
      <c r="AM65" s="24"/>
      <c r="AN65" s="15"/>
      <c r="AP65" s="70"/>
      <c r="AQ65" s="24"/>
      <c r="AR65" s="15"/>
      <c r="AT65" s="70"/>
      <c r="AU65" s="24"/>
      <c r="AV65" s="15"/>
    </row>
    <row r="66" spans="1:48" hidden="1" x14ac:dyDescent="0.25">
      <c r="B66" s="70"/>
      <c r="C66" s="24"/>
      <c r="D66" s="15"/>
      <c r="F66" s="70"/>
      <c r="G66" s="24"/>
      <c r="H66" s="15"/>
      <c r="J66" s="70"/>
      <c r="K66" s="24"/>
      <c r="L66" s="15"/>
      <c r="N66" s="70"/>
      <c r="O66" s="24"/>
      <c r="P66" s="15"/>
      <c r="R66" s="70"/>
      <c r="S66" s="24"/>
      <c r="T66" s="15"/>
      <c r="V66" s="70"/>
      <c r="W66" s="24"/>
      <c r="X66" s="15"/>
      <c r="Z66" s="70"/>
      <c r="AA66" s="24"/>
      <c r="AB66" s="15"/>
      <c r="AD66" s="70"/>
      <c r="AE66" s="24"/>
      <c r="AF66" s="15"/>
      <c r="AH66" s="70"/>
      <c r="AI66" s="24"/>
      <c r="AJ66" s="15"/>
      <c r="AL66" s="70"/>
      <c r="AM66" s="24"/>
      <c r="AN66" s="15"/>
      <c r="AP66" s="70"/>
      <c r="AQ66" s="24"/>
      <c r="AR66" s="15"/>
      <c r="AT66" s="70"/>
      <c r="AU66" s="24"/>
      <c r="AV66" s="15"/>
    </row>
    <row r="67" spans="1:48" hidden="1" x14ac:dyDescent="0.25">
      <c r="B67" s="70"/>
      <c r="C67" s="24"/>
      <c r="D67" s="15"/>
      <c r="F67" s="70"/>
      <c r="G67" s="24"/>
      <c r="H67" s="15"/>
      <c r="J67" s="70"/>
      <c r="K67" s="24"/>
      <c r="L67" s="15"/>
      <c r="N67" s="70"/>
      <c r="O67" s="24"/>
      <c r="P67" s="15"/>
      <c r="R67" s="70"/>
      <c r="S67" s="24"/>
      <c r="T67" s="15"/>
      <c r="V67" s="70"/>
      <c r="W67" s="24"/>
      <c r="X67" s="15"/>
      <c r="Z67" s="70"/>
      <c r="AA67" s="24"/>
      <c r="AB67" s="15"/>
      <c r="AD67" s="70"/>
      <c r="AE67" s="24"/>
      <c r="AF67" s="15"/>
      <c r="AH67" s="70"/>
      <c r="AI67" s="24"/>
      <c r="AJ67" s="15"/>
      <c r="AL67" s="70"/>
      <c r="AM67" s="24"/>
      <c r="AN67" s="15"/>
      <c r="AP67" s="70"/>
      <c r="AQ67" s="24"/>
      <c r="AR67" s="15"/>
      <c r="AT67" s="70"/>
      <c r="AU67" s="24"/>
      <c r="AV67" s="15"/>
    </row>
    <row r="68" spans="1:48" hidden="1" x14ac:dyDescent="0.25">
      <c r="B68" s="70"/>
      <c r="C68" s="24"/>
      <c r="D68" s="15"/>
      <c r="F68" s="70"/>
      <c r="G68" s="24"/>
      <c r="H68" s="15"/>
      <c r="J68" s="70"/>
      <c r="K68" s="24"/>
      <c r="L68" s="15"/>
      <c r="N68" s="70"/>
      <c r="O68" s="24"/>
      <c r="P68" s="15"/>
      <c r="R68" s="70"/>
      <c r="S68" s="24"/>
      <c r="T68" s="15"/>
      <c r="V68" s="70"/>
      <c r="W68" s="24"/>
      <c r="X68" s="15"/>
      <c r="Z68" s="70"/>
      <c r="AA68" s="24"/>
      <c r="AB68" s="15"/>
      <c r="AD68" s="70"/>
      <c r="AE68" s="24"/>
      <c r="AF68" s="15"/>
      <c r="AH68" s="70"/>
      <c r="AI68" s="24"/>
      <c r="AJ68" s="15"/>
      <c r="AL68" s="70"/>
      <c r="AM68" s="24"/>
      <c r="AN68" s="15"/>
      <c r="AP68" s="70"/>
      <c r="AQ68" s="24"/>
      <c r="AR68" s="15"/>
      <c r="AT68" s="70"/>
      <c r="AU68" s="24"/>
      <c r="AV68" s="15"/>
    </row>
    <row r="69" spans="1:48" hidden="1" x14ac:dyDescent="0.25">
      <c r="B69" s="70"/>
      <c r="C69" s="24"/>
      <c r="D69" s="15"/>
      <c r="F69" s="70"/>
      <c r="G69" s="24"/>
      <c r="H69" s="15"/>
      <c r="J69" s="70"/>
      <c r="K69" s="24"/>
      <c r="L69" s="15"/>
      <c r="N69" s="70"/>
      <c r="O69" s="24"/>
      <c r="P69" s="15"/>
      <c r="R69" s="70"/>
      <c r="S69" s="24"/>
      <c r="T69" s="15"/>
      <c r="V69" s="70"/>
      <c r="W69" s="24"/>
      <c r="X69" s="15"/>
      <c r="Z69" s="70"/>
      <c r="AA69" s="24"/>
      <c r="AB69" s="15"/>
      <c r="AD69" s="70"/>
      <c r="AE69" s="24"/>
      <c r="AF69" s="15"/>
      <c r="AH69" s="70"/>
      <c r="AI69" s="24"/>
      <c r="AJ69" s="15"/>
      <c r="AL69" s="70"/>
      <c r="AM69" s="24"/>
      <c r="AN69" s="15"/>
      <c r="AP69" s="70"/>
      <c r="AQ69" s="24"/>
      <c r="AR69" s="15"/>
      <c r="AT69" s="70"/>
      <c r="AU69" s="24"/>
      <c r="AV69" s="15"/>
    </row>
    <row r="70" spans="1:48" hidden="1" x14ac:dyDescent="0.25">
      <c r="B70" s="70"/>
      <c r="C70" s="24"/>
      <c r="D70" s="15"/>
      <c r="F70" s="70"/>
      <c r="G70" s="24"/>
      <c r="H70" s="15"/>
      <c r="J70" s="70"/>
      <c r="K70" s="24"/>
      <c r="L70" s="15"/>
      <c r="N70" s="70"/>
      <c r="O70" s="24"/>
      <c r="P70" s="15"/>
      <c r="R70" s="70"/>
      <c r="S70" s="24"/>
      <c r="T70" s="15"/>
      <c r="V70" s="70"/>
      <c r="W70" s="24"/>
      <c r="X70" s="15"/>
      <c r="Z70" s="70"/>
      <c r="AA70" s="24"/>
      <c r="AB70" s="15"/>
      <c r="AD70" s="70"/>
      <c r="AE70" s="24"/>
      <c r="AF70" s="15"/>
      <c r="AH70" s="70"/>
      <c r="AI70" s="24"/>
      <c r="AJ70" s="15"/>
      <c r="AL70" s="70"/>
      <c r="AM70" s="24"/>
      <c r="AN70" s="15"/>
      <c r="AP70" s="70"/>
      <c r="AQ70" s="24"/>
      <c r="AR70" s="15"/>
      <c r="AT70" s="70"/>
      <c r="AU70" s="24"/>
      <c r="AV70" s="15"/>
    </row>
    <row r="71" spans="1:48" hidden="1" x14ac:dyDescent="0.25">
      <c r="B71" s="70"/>
      <c r="C71" s="24"/>
      <c r="D71" s="15"/>
      <c r="F71" s="70"/>
      <c r="G71" s="24"/>
      <c r="H71" s="15"/>
      <c r="J71" s="70"/>
      <c r="K71" s="24"/>
      <c r="L71" s="15"/>
      <c r="N71" s="70"/>
      <c r="O71" s="24"/>
      <c r="P71" s="15"/>
      <c r="R71" s="70"/>
      <c r="S71" s="24"/>
      <c r="T71" s="15"/>
      <c r="V71" s="70"/>
      <c r="W71" s="24"/>
      <c r="X71" s="15"/>
      <c r="Z71" s="70"/>
      <c r="AA71" s="24"/>
      <c r="AB71" s="15"/>
      <c r="AD71" s="70"/>
      <c r="AE71" s="24"/>
      <c r="AF71" s="15"/>
      <c r="AH71" s="70"/>
      <c r="AI71" s="24"/>
      <c r="AJ71" s="15"/>
      <c r="AL71" s="70"/>
      <c r="AM71" s="24"/>
      <c r="AN71" s="15"/>
      <c r="AP71" s="70"/>
      <c r="AQ71" s="24"/>
      <c r="AR71" s="15"/>
      <c r="AT71" s="70"/>
      <c r="AU71" s="24"/>
      <c r="AV71" s="15"/>
    </row>
    <row r="72" spans="1:48" x14ac:dyDescent="0.25">
      <c r="A72" t="s">
        <v>25</v>
      </c>
      <c r="B72" s="14"/>
      <c r="D72" s="20">
        <f>SUM(D25:D71)</f>
        <v>3.7800000000000002</v>
      </c>
      <c r="F72" s="14"/>
      <c r="H72" s="20">
        <f>SUM(H25:H71)</f>
        <v>3.7800000000000002</v>
      </c>
      <c r="J72" s="14"/>
      <c r="L72" s="20">
        <f>SUM(L25:L71)</f>
        <v>3.7800000000000002</v>
      </c>
      <c r="N72" s="14"/>
      <c r="P72" s="20">
        <f>SUM(P25:P71)</f>
        <v>3.7800000000000002</v>
      </c>
      <c r="R72" s="14"/>
      <c r="T72" s="20">
        <f>SUM(T25:T71)</f>
        <v>3.7800000000000002</v>
      </c>
      <c r="V72" s="14"/>
      <c r="X72" s="20">
        <f>SUM(X25:X71)</f>
        <v>3.7800000000000002</v>
      </c>
      <c r="Z72" s="14"/>
      <c r="AB72" s="20">
        <f>SUM(AB25:AB71)</f>
        <v>3.7800000000000002</v>
      </c>
      <c r="AD72" s="14"/>
      <c r="AF72" s="20">
        <f>SUM(AF25:AF71)</f>
        <v>3.7800000000000002</v>
      </c>
      <c r="AH72" s="14"/>
      <c r="AJ72" s="20">
        <f>SUM(AJ25:AJ71)</f>
        <v>3.7800000000000002</v>
      </c>
      <c r="AL72" s="14"/>
      <c r="AN72" s="20">
        <f>SUM(AN25:AN71)</f>
        <v>3.7800000000000002</v>
      </c>
      <c r="AP72" s="14"/>
      <c r="AR72" s="20">
        <f>SUM(AR25:AR71)</f>
        <v>3.7800000000000002</v>
      </c>
      <c r="AS72" s="39"/>
      <c r="AT72" s="14"/>
      <c r="AV72" s="20">
        <f>SUM(AV25:AV71)</f>
        <v>3.7800000000000002</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25">
      <c r="A75" t="str">
        <f>+Input!A138</f>
        <v>Commission Surcharge</v>
      </c>
      <c r="B75" s="23" cm="1">
        <f t="array" ref="B75">SUMPRODUCT(($A75=Input!$A$138:$A$143)*(B$13=Input!$C$137:$BJ$137)*(Input!$C$138:$BJ$143))</f>
        <v>7.0000000000000001E-3</v>
      </c>
      <c r="C75" s="7">
        <f>D72+D22</f>
        <v>66.354949840357918</v>
      </c>
      <c r="D75" s="15">
        <f>ROUND(B75*C75,2)</f>
        <v>0.46</v>
      </c>
      <c r="F75" s="23" cm="1">
        <f t="array" ref="F75">SUMPRODUCT(($A75=Input!$A$138:$A$143)*(F$13=Input!$C$137:$BJ$137)*(Input!$C$138:$BJ$143))</f>
        <v>7.0000000000000001E-3</v>
      </c>
      <c r="G75" s="7">
        <f>H72+H22</f>
        <v>66.354949840357918</v>
      </c>
      <c r="H75" s="15">
        <f>ROUND(F75*G75,2)</f>
        <v>0.46</v>
      </c>
      <c r="J75" s="23" cm="1">
        <f t="array" ref="J75">SUMPRODUCT(($A75=Input!$A$138:$A$143)*(J$13=Input!$C$137:$BJ$137)*(Input!$C$138:$BJ$143))</f>
        <v>7.0000000000000001E-3</v>
      </c>
      <c r="K75" s="7">
        <f>L72+L22</f>
        <v>66.354949840357918</v>
      </c>
      <c r="L75" s="15">
        <f>ROUND(J75*K75,2)</f>
        <v>0.46</v>
      </c>
      <c r="N75" s="23" cm="1">
        <f t="array" ref="N75">SUMPRODUCT(($A75=Input!$A$138:$A$143)*(N$13=Input!$C$137:$BJ$137)*(Input!$C$138:$BJ$143))</f>
        <v>7.0000000000000001E-3</v>
      </c>
      <c r="O75" s="7">
        <f>P72+P22</f>
        <v>66.354949840357918</v>
      </c>
      <c r="P75" s="15">
        <f>ROUND(N75*O75,2)</f>
        <v>0.46</v>
      </c>
      <c r="R75" s="23" cm="1">
        <f t="array" ref="R75">SUMPRODUCT(($A75=Input!$A$138:$A$143)*(R$13=Input!$C$137:$BJ$137)*(Input!$C$138:$BJ$143))</f>
        <v>7.0000000000000001E-3</v>
      </c>
      <c r="S75" s="7">
        <f>T72+T22</f>
        <v>66.354949840357918</v>
      </c>
      <c r="T75" s="15">
        <f>ROUND(R75*S75,2)</f>
        <v>0.46</v>
      </c>
      <c r="V75" s="23" cm="1">
        <f t="array" ref="V75">SUMPRODUCT(($A75=Input!$A$138:$A$143)*(V$13=Input!$C$137:$BJ$137)*(Input!$C$138:$BJ$143))</f>
        <v>7.0000000000000001E-3</v>
      </c>
      <c r="W75" s="7">
        <f>X72+X22</f>
        <v>66.354949840357918</v>
      </c>
      <c r="X75" s="15">
        <f>ROUND(V75*W75,2)</f>
        <v>0.46</v>
      </c>
      <c r="Z75" s="23" cm="1">
        <f t="array" ref="Z75">SUMPRODUCT(($A75=Input!$A$138:$A$143)*(Z$13=Input!$C$137:$BJ$137)*(Input!$C$138:$BJ$143))</f>
        <v>7.0000000000000001E-3</v>
      </c>
      <c r="AA75" s="7">
        <f>AB72+AB22</f>
        <v>66.354949840357918</v>
      </c>
      <c r="AB75" s="15">
        <f>ROUND(Z75*AA75,2)</f>
        <v>0.46</v>
      </c>
      <c r="AD75" s="23" cm="1">
        <f t="array" ref="AD75">SUMPRODUCT(($A75=Input!$A$138:$A$143)*(AD$13=Input!$C$137:$BJ$137)*(Input!$C$138:$BJ$143))</f>
        <v>7.0000000000000001E-3</v>
      </c>
      <c r="AE75" s="7">
        <f>AF72+AF22</f>
        <v>66.354949840357918</v>
      </c>
      <c r="AF75" s="15">
        <f>ROUND(AD75*AE75,2)</f>
        <v>0.46</v>
      </c>
      <c r="AH75" s="23" cm="1">
        <f t="array" ref="AH75">SUMPRODUCT(($A75=Input!$A$138:$A$143)*(AH$13=Input!$C$137:$BJ$137)*(Input!$C$138:$BJ$143))</f>
        <v>7.0000000000000001E-3</v>
      </c>
      <c r="AI75" s="7">
        <f>AJ72+AJ22</f>
        <v>66.354949840357918</v>
      </c>
      <c r="AJ75" s="15">
        <f>ROUND(AH75*AI75,2)</f>
        <v>0.46</v>
      </c>
      <c r="AL75" s="23" cm="1">
        <f t="array" ref="AL75">SUMPRODUCT(($A75=Input!$A$138:$A$143)*(AL$13=Input!$C$137:$BJ$137)*(Input!$C$138:$BJ$143))</f>
        <v>7.0000000000000001E-3</v>
      </c>
      <c r="AM75" s="7">
        <f>AN72+AN22</f>
        <v>66.354949840357918</v>
      </c>
      <c r="AN75" s="15">
        <f>ROUND(AL75*AM75,2)</f>
        <v>0.46</v>
      </c>
      <c r="AP75" s="23" cm="1">
        <f t="array" ref="AP75">SUMPRODUCT(($A75=Input!$A$138:$A$143)*(AP$13=Input!$C$137:$BJ$137)*(Input!$C$138:$BJ$143))</f>
        <v>7.0000000000000001E-3</v>
      </c>
      <c r="AQ75" s="7">
        <f>AR72+AR22</f>
        <v>66.354949840357918</v>
      </c>
      <c r="AR75" s="15">
        <f>ROUND(AP75*AQ75,2)</f>
        <v>0.46</v>
      </c>
      <c r="AS75" s="7"/>
      <c r="AT75" s="23" cm="1">
        <f t="array" ref="AT75">SUMPRODUCT(($A75=Input!$A$138:$A$143)*(AT$13=Input!$C$137:$BJ$137)*(Input!$C$138:$BJ$143))</f>
        <v>7.0000000000000001E-3</v>
      </c>
      <c r="AU75" s="7">
        <f>AV72+AV22</f>
        <v>66.354949840357918</v>
      </c>
      <c r="AV75" s="15">
        <f>ROUND(AT75*AU75,2)</f>
        <v>0.46</v>
      </c>
    </row>
    <row r="76" spans="1:48" ht="14.65" customHeight="1" x14ac:dyDescent="0.25">
      <c r="A76" t="str">
        <f>+Input!A139</f>
        <v>License Tax</v>
      </c>
      <c r="B76" s="23" cm="1">
        <f t="array" ref="B76">SUMPRODUCT(($A76=Input!$A$138:$A$143)*(B$13=Input!$C$137:$BJ$137)*(Input!$C$138:$BJ$143))</f>
        <v>0</v>
      </c>
      <c r="C76" s="7">
        <f>C75</f>
        <v>66.354949840357918</v>
      </c>
      <c r="D76" s="15">
        <f t="shared" ref="D76:D80" si="36">ROUND(B76*C76,2)</f>
        <v>0</v>
      </c>
      <c r="F76" s="23" cm="1">
        <f t="array" ref="F76">SUMPRODUCT(($A76=Input!$A$138:$A$143)*(F$13=Input!$C$137:$BJ$137)*(Input!$C$138:$BJ$143))</f>
        <v>0</v>
      </c>
      <c r="G76" s="7">
        <f>G75</f>
        <v>66.354949840357918</v>
      </c>
      <c r="H76" s="15">
        <f t="shared" ref="H76:H80" si="37">ROUND(F76*G76,2)</f>
        <v>0</v>
      </c>
      <c r="J76" s="23" cm="1">
        <f t="array" ref="J76">SUMPRODUCT(($A76=Input!$A$138:$A$143)*(J$13=Input!$C$137:$BJ$137)*(Input!$C$138:$BJ$143))</f>
        <v>0</v>
      </c>
      <c r="K76" s="7">
        <f>K75</f>
        <v>66.354949840357918</v>
      </c>
      <c r="L76" s="15">
        <f t="shared" ref="L76:L80" si="38">ROUND(J76*K76,2)</f>
        <v>0</v>
      </c>
      <c r="N76" s="23" cm="1">
        <f t="array" ref="N76">SUMPRODUCT(($A76=Input!$A$138:$A$143)*(N$13=Input!$C$137:$BJ$137)*(Input!$C$138:$BJ$143))</f>
        <v>0</v>
      </c>
      <c r="O76" s="7">
        <f>O75</f>
        <v>66.354949840357918</v>
      </c>
      <c r="P76" s="15">
        <f t="shared" ref="P76:P80" si="39">ROUND(N76*O76,2)</f>
        <v>0</v>
      </c>
      <c r="R76" s="23" cm="1">
        <f t="array" ref="R76">SUMPRODUCT(($A76=Input!$A$138:$A$143)*(R$13=Input!$C$137:$BJ$137)*(Input!$C$138:$BJ$143))</f>
        <v>0</v>
      </c>
      <c r="S76" s="7">
        <f>S75</f>
        <v>66.354949840357918</v>
      </c>
      <c r="T76" s="15">
        <f t="shared" ref="T76:T80" si="40">ROUND(R76*S76,2)</f>
        <v>0</v>
      </c>
      <c r="V76" s="23" cm="1">
        <f t="array" ref="V76">SUMPRODUCT(($A76=Input!$A$138:$A$143)*(V$13=Input!$C$137:$BJ$137)*(Input!$C$138:$BJ$143))</f>
        <v>0</v>
      </c>
      <c r="W76" s="7">
        <f>W75</f>
        <v>66.354949840357918</v>
      </c>
      <c r="X76" s="15">
        <f t="shared" ref="X76:X80" si="41">ROUND(V76*W76,2)</f>
        <v>0</v>
      </c>
      <c r="Z76" s="23" cm="1">
        <f t="array" ref="Z76">SUMPRODUCT(($A76=Input!$A$138:$A$143)*(Z$13=Input!$C$137:$BJ$137)*(Input!$C$138:$BJ$143))</f>
        <v>0</v>
      </c>
      <c r="AA76" s="7">
        <f>AA75</f>
        <v>66.354949840357918</v>
      </c>
      <c r="AB76" s="15">
        <f t="shared" ref="AB76:AB80" si="42">ROUND(Z76*AA76,2)</f>
        <v>0</v>
      </c>
      <c r="AD76" s="23" cm="1">
        <f t="array" ref="AD76">SUMPRODUCT(($A76=Input!$A$138:$A$143)*(AD$13=Input!$C$137:$BJ$137)*(Input!$C$138:$BJ$143))</f>
        <v>0</v>
      </c>
      <c r="AE76" s="7">
        <f>AE75</f>
        <v>66.354949840357918</v>
      </c>
      <c r="AF76" s="15">
        <f t="shared" ref="AF76:AF80" si="43">ROUND(AD76*AE76,2)</f>
        <v>0</v>
      </c>
      <c r="AH76" s="23" cm="1">
        <f t="array" ref="AH76">SUMPRODUCT(($A76=Input!$A$138:$A$143)*(AH$13=Input!$C$137:$BJ$137)*(Input!$C$138:$BJ$143))</f>
        <v>0</v>
      </c>
      <c r="AI76" s="7">
        <f>AI75</f>
        <v>66.354949840357918</v>
      </c>
      <c r="AJ76" s="15">
        <f t="shared" ref="AJ76:AJ80" si="44">ROUND(AH76*AI76,2)</f>
        <v>0</v>
      </c>
      <c r="AL76" s="23" cm="1">
        <f t="array" ref="AL76">SUMPRODUCT(($A76=Input!$A$138:$A$143)*(AL$13=Input!$C$137:$BJ$137)*(Input!$C$138:$BJ$143))</f>
        <v>0</v>
      </c>
      <c r="AM76" s="7">
        <f>AM75</f>
        <v>66.354949840357918</v>
      </c>
      <c r="AN76" s="15">
        <f t="shared" ref="AN76:AN80" si="45">ROUND(AL76*AM76,2)</f>
        <v>0</v>
      </c>
      <c r="AP76" s="23" cm="1">
        <f t="array" ref="AP76">SUMPRODUCT(($A76=Input!$A$138:$A$143)*(AP$13=Input!$C$137:$BJ$137)*(Input!$C$138:$BJ$143))</f>
        <v>0</v>
      </c>
      <c r="AQ76" s="7">
        <f>AQ75</f>
        <v>66.354949840357918</v>
      </c>
      <c r="AR76" s="15">
        <f t="shared" ref="AR76:AR80" si="46">ROUND(AP76*AQ76,2)</f>
        <v>0</v>
      </c>
      <c r="AT76" s="23" cm="1">
        <f t="array" ref="AT76">SUMPRODUCT(($A76=Input!$A$138:$A$143)*(AT$13=Input!$C$137:$BJ$137)*(Input!$C$138:$BJ$143))</f>
        <v>0</v>
      </c>
      <c r="AU76" s="7">
        <f>AU75</f>
        <v>66.354949840357918</v>
      </c>
      <c r="AV76" s="15">
        <f t="shared" ref="AV76:AV80" si="47">ROUND(AT76*AU76,2)</f>
        <v>0</v>
      </c>
    </row>
    <row r="77" spans="1:48" ht="14.65" customHeight="1" x14ac:dyDescent="0.25">
      <c r="A77" t="str">
        <f>+Input!A140</f>
        <v>Franchise Fee</v>
      </c>
      <c r="B77" s="23" cm="1">
        <f t="array" ref="B77">SUMPRODUCT(($A77=Input!$A$138:$A$143)*(B$13=Input!$C$137:$BJ$137)*(Input!$C$138:$BJ$143))</f>
        <v>0.02</v>
      </c>
      <c r="C77" s="7">
        <f t="shared" ref="C77:C80" si="48">C76</f>
        <v>66.354949840357918</v>
      </c>
      <c r="D77" s="15">
        <f t="shared" si="36"/>
        <v>1.33</v>
      </c>
      <c r="F77" s="23" cm="1">
        <f t="array" ref="F77">SUMPRODUCT(($A77=Input!$A$138:$A$143)*(F$13=Input!$C$137:$BJ$137)*(Input!$C$138:$BJ$143))</f>
        <v>0.02</v>
      </c>
      <c r="G77" s="7">
        <f t="shared" ref="G77:G80" si="49">G76</f>
        <v>66.354949840357918</v>
      </c>
      <c r="H77" s="15">
        <f t="shared" si="37"/>
        <v>1.33</v>
      </c>
      <c r="J77" s="23" cm="1">
        <f t="array" ref="J77">SUMPRODUCT(($A77=Input!$A$138:$A$143)*(J$13=Input!$C$137:$BJ$137)*(Input!$C$138:$BJ$143))</f>
        <v>0.02</v>
      </c>
      <c r="K77" s="7">
        <f t="shared" ref="K77:K80" si="50">K76</f>
        <v>66.354949840357918</v>
      </c>
      <c r="L77" s="15">
        <f t="shared" si="38"/>
        <v>1.33</v>
      </c>
      <c r="N77" s="23" cm="1">
        <f t="array" ref="N77">SUMPRODUCT(($A77=Input!$A$138:$A$143)*(N$13=Input!$C$137:$BJ$137)*(Input!$C$138:$BJ$143))</f>
        <v>0.02</v>
      </c>
      <c r="O77" s="7">
        <f t="shared" ref="O77:O80" si="51">O76</f>
        <v>66.354949840357918</v>
      </c>
      <c r="P77" s="15">
        <f t="shared" si="39"/>
        <v>1.33</v>
      </c>
      <c r="R77" s="23" cm="1">
        <f t="array" ref="R77">SUMPRODUCT(($A77=Input!$A$138:$A$143)*(R$13=Input!$C$137:$BJ$137)*(Input!$C$138:$BJ$143))</f>
        <v>0.02</v>
      </c>
      <c r="S77" s="7">
        <f t="shared" ref="S77:S80" si="52">S76</f>
        <v>66.354949840357918</v>
      </c>
      <c r="T77" s="15">
        <f t="shared" si="40"/>
        <v>1.33</v>
      </c>
      <c r="V77" s="23" cm="1">
        <f t="array" ref="V77">SUMPRODUCT(($A77=Input!$A$138:$A$143)*(V$13=Input!$C$137:$BJ$137)*(Input!$C$138:$BJ$143))</f>
        <v>0.02</v>
      </c>
      <c r="W77" s="7">
        <f t="shared" ref="W77:W80" si="53">W76</f>
        <v>66.354949840357918</v>
      </c>
      <c r="X77" s="15">
        <f t="shared" si="41"/>
        <v>1.33</v>
      </c>
      <c r="Z77" s="23" cm="1">
        <f t="array" ref="Z77">SUMPRODUCT(($A77=Input!$A$138:$A$143)*(Z$13=Input!$C$137:$BJ$137)*(Input!$C$138:$BJ$143))</f>
        <v>0.02</v>
      </c>
      <c r="AA77" s="7">
        <f t="shared" ref="AA77:AA80" si="54">AA76</f>
        <v>66.354949840357918</v>
      </c>
      <c r="AB77" s="15">
        <f t="shared" si="42"/>
        <v>1.33</v>
      </c>
      <c r="AD77" s="23" cm="1">
        <f t="array" ref="AD77">SUMPRODUCT(($A77=Input!$A$138:$A$143)*(AD$13=Input!$C$137:$BJ$137)*(Input!$C$138:$BJ$143))</f>
        <v>0.02</v>
      </c>
      <c r="AE77" s="7">
        <f t="shared" ref="AE77:AE80" si="55">AE76</f>
        <v>66.354949840357918</v>
      </c>
      <c r="AF77" s="15">
        <f t="shared" si="43"/>
        <v>1.33</v>
      </c>
      <c r="AH77" s="23" cm="1">
        <f t="array" ref="AH77">SUMPRODUCT(($A77=Input!$A$138:$A$143)*(AH$13=Input!$C$137:$BJ$137)*(Input!$C$138:$BJ$143))</f>
        <v>0.02</v>
      </c>
      <c r="AI77" s="7">
        <f t="shared" ref="AI77:AI80" si="56">AI76</f>
        <v>66.354949840357918</v>
      </c>
      <c r="AJ77" s="15">
        <f t="shared" si="44"/>
        <v>1.33</v>
      </c>
      <c r="AL77" s="23" cm="1">
        <f t="array" ref="AL77">SUMPRODUCT(($A77=Input!$A$138:$A$143)*(AL$13=Input!$C$137:$BJ$137)*(Input!$C$138:$BJ$143))</f>
        <v>0.02</v>
      </c>
      <c r="AM77" s="7">
        <f t="shared" ref="AM77:AM80" si="57">AM76</f>
        <v>66.354949840357918</v>
      </c>
      <c r="AN77" s="15">
        <f t="shared" si="45"/>
        <v>1.33</v>
      </c>
      <c r="AP77" s="23" cm="1">
        <f t="array" ref="AP77">SUMPRODUCT(($A77=Input!$A$138:$A$143)*(AP$13=Input!$C$137:$BJ$137)*(Input!$C$138:$BJ$143))</f>
        <v>0.02</v>
      </c>
      <c r="AQ77" s="7">
        <f t="shared" ref="AQ77:AQ80" si="58">AQ76</f>
        <v>66.354949840357918</v>
      </c>
      <c r="AR77" s="15">
        <f t="shared" si="46"/>
        <v>1.33</v>
      </c>
      <c r="AT77" s="23" cm="1">
        <f t="array" ref="AT77">SUMPRODUCT(($A77=Input!$A$138:$A$143)*(AT$13=Input!$C$137:$BJ$137)*(Input!$C$138:$BJ$143))</f>
        <v>0.02</v>
      </c>
      <c r="AU77" s="7">
        <f t="shared" ref="AU77:AU80" si="59">AU76</f>
        <v>66.354949840357918</v>
      </c>
      <c r="AV77" s="15">
        <f t="shared" si="47"/>
        <v>1.33</v>
      </c>
    </row>
    <row r="78" spans="1:48" ht="14.65" hidden="1" customHeight="1" x14ac:dyDescent="0.25">
      <c r="A78" t="str">
        <f>+Input!A141</f>
        <v>Reserved</v>
      </c>
      <c r="B78" s="23" cm="1">
        <f t="array" ref="B78">SUMPRODUCT(($A78=Input!$A$138:$A$143)*(B$13=Input!$C$137:$BJ$137)*(Input!$C$138:$BJ$143))</f>
        <v>0</v>
      </c>
      <c r="C78" s="7">
        <f t="shared" si="48"/>
        <v>66.354949840357918</v>
      </c>
      <c r="D78" s="15">
        <f t="shared" si="36"/>
        <v>0</v>
      </c>
      <c r="F78" s="23" cm="1">
        <f t="array" ref="F78">SUMPRODUCT(($A78=Input!$A$138:$A$143)*(F$13=Input!$C$137:$BJ$137)*(Input!$C$138:$BJ$143))</f>
        <v>0</v>
      </c>
      <c r="G78" s="7">
        <f t="shared" si="49"/>
        <v>66.354949840357918</v>
      </c>
      <c r="H78" s="15">
        <f t="shared" si="37"/>
        <v>0</v>
      </c>
      <c r="J78" s="23" cm="1">
        <f t="array" ref="J78">SUMPRODUCT(($A78=Input!$A$138:$A$143)*(J$13=Input!$C$137:$BJ$137)*(Input!$C$138:$BJ$143))</f>
        <v>0</v>
      </c>
      <c r="K78" s="7">
        <f t="shared" si="50"/>
        <v>66.354949840357918</v>
      </c>
      <c r="L78" s="15">
        <f t="shared" si="38"/>
        <v>0</v>
      </c>
      <c r="N78" s="23" cm="1">
        <f t="array" ref="N78">SUMPRODUCT(($A78=Input!$A$138:$A$143)*(N$13=Input!$C$137:$BJ$137)*(Input!$C$138:$BJ$143))</f>
        <v>0</v>
      </c>
      <c r="O78" s="7">
        <f t="shared" si="51"/>
        <v>66.354949840357918</v>
      </c>
      <c r="P78" s="15">
        <f t="shared" si="39"/>
        <v>0</v>
      </c>
      <c r="R78" s="23" cm="1">
        <f t="array" ref="R78">SUMPRODUCT(($A78=Input!$A$138:$A$143)*(R$13=Input!$C$137:$BJ$137)*(Input!$C$138:$BJ$143))</f>
        <v>0</v>
      </c>
      <c r="S78" s="7">
        <f t="shared" si="52"/>
        <v>66.354949840357918</v>
      </c>
      <c r="T78" s="15">
        <f t="shared" si="40"/>
        <v>0</v>
      </c>
      <c r="V78" s="23" cm="1">
        <f t="array" ref="V78">SUMPRODUCT(($A78=Input!$A$138:$A$143)*(V$13=Input!$C$137:$BJ$137)*(Input!$C$138:$BJ$143))</f>
        <v>0</v>
      </c>
      <c r="W78" s="7">
        <f t="shared" si="53"/>
        <v>66.354949840357918</v>
      </c>
      <c r="X78" s="15">
        <f t="shared" si="41"/>
        <v>0</v>
      </c>
      <c r="Z78" s="23" cm="1">
        <f t="array" ref="Z78">SUMPRODUCT(($A78=Input!$A$138:$A$143)*(Z$13=Input!$C$137:$BJ$137)*(Input!$C$138:$BJ$143))</f>
        <v>0</v>
      </c>
      <c r="AA78" s="7">
        <f t="shared" si="54"/>
        <v>66.354949840357918</v>
      </c>
      <c r="AB78" s="15">
        <f t="shared" si="42"/>
        <v>0</v>
      </c>
      <c r="AD78" s="23" cm="1">
        <f t="array" ref="AD78">SUMPRODUCT(($A78=Input!$A$138:$A$143)*(AD$13=Input!$C$137:$BJ$137)*(Input!$C$138:$BJ$143))</f>
        <v>0</v>
      </c>
      <c r="AE78" s="7">
        <f t="shared" si="55"/>
        <v>66.354949840357918</v>
      </c>
      <c r="AF78" s="15">
        <f t="shared" si="43"/>
        <v>0</v>
      </c>
      <c r="AH78" s="23" cm="1">
        <f t="array" ref="AH78">SUMPRODUCT(($A78=Input!$A$138:$A$143)*(AH$13=Input!$C$137:$BJ$137)*(Input!$C$138:$BJ$143))</f>
        <v>0</v>
      </c>
      <c r="AI78" s="7">
        <f t="shared" si="56"/>
        <v>66.354949840357918</v>
      </c>
      <c r="AJ78" s="15">
        <f t="shared" si="44"/>
        <v>0</v>
      </c>
      <c r="AL78" s="23" cm="1">
        <f t="array" ref="AL78">SUMPRODUCT(($A78=Input!$A$138:$A$143)*(AL$13=Input!$C$137:$BJ$137)*(Input!$C$138:$BJ$143))</f>
        <v>0</v>
      </c>
      <c r="AM78" s="7">
        <f t="shared" si="57"/>
        <v>66.354949840357918</v>
      </c>
      <c r="AN78" s="15">
        <f t="shared" si="45"/>
        <v>0</v>
      </c>
      <c r="AP78" s="23" cm="1">
        <f t="array" ref="AP78">SUMPRODUCT(($A78=Input!$A$138:$A$143)*(AP$13=Input!$C$137:$BJ$137)*(Input!$C$138:$BJ$143))</f>
        <v>0</v>
      </c>
      <c r="AQ78" s="7">
        <f t="shared" si="58"/>
        <v>66.354949840357918</v>
      </c>
      <c r="AR78" s="15">
        <f t="shared" si="46"/>
        <v>0</v>
      </c>
      <c r="AT78" s="23" cm="1">
        <f t="array" ref="AT78">SUMPRODUCT(($A78=Input!$A$138:$A$143)*(AT$13=Input!$C$137:$BJ$137)*(Input!$C$138:$BJ$143))</f>
        <v>0</v>
      </c>
      <c r="AU78" s="7">
        <f t="shared" si="59"/>
        <v>66.354949840357918</v>
      </c>
      <c r="AV78" s="15">
        <f t="shared" si="47"/>
        <v>0</v>
      </c>
    </row>
    <row r="79" spans="1:48" ht="14.65" hidden="1" customHeight="1" x14ac:dyDescent="0.25">
      <c r="A79" t="str">
        <f>+Input!A142</f>
        <v>Reserved</v>
      </c>
      <c r="B79" s="23" cm="1">
        <f t="array" ref="B79">SUMPRODUCT(($A79=Input!$A$138:$A$143)*(B$13=Input!$C$137:$BJ$137)*(Input!$C$138:$BJ$143))</f>
        <v>0</v>
      </c>
      <c r="C79" s="7">
        <f t="shared" si="48"/>
        <v>66.354949840357918</v>
      </c>
      <c r="D79" s="15">
        <f t="shared" si="36"/>
        <v>0</v>
      </c>
      <c r="F79" s="23" cm="1">
        <f t="array" ref="F79">SUMPRODUCT(($A79=Input!$A$138:$A$143)*(F$13=Input!$C$137:$BJ$137)*(Input!$C$138:$BJ$143))</f>
        <v>0</v>
      </c>
      <c r="G79" s="7">
        <f t="shared" si="49"/>
        <v>66.354949840357918</v>
      </c>
      <c r="H79" s="15">
        <f t="shared" si="37"/>
        <v>0</v>
      </c>
      <c r="J79" s="23" cm="1">
        <f t="array" ref="J79">SUMPRODUCT(($A79=Input!$A$138:$A$143)*(J$13=Input!$C$137:$BJ$137)*(Input!$C$138:$BJ$143))</f>
        <v>0</v>
      </c>
      <c r="K79" s="7">
        <f t="shared" si="50"/>
        <v>66.354949840357918</v>
      </c>
      <c r="L79" s="15">
        <f t="shared" si="38"/>
        <v>0</v>
      </c>
      <c r="N79" s="23" cm="1">
        <f t="array" ref="N79">SUMPRODUCT(($A79=Input!$A$138:$A$143)*(N$13=Input!$C$137:$BJ$137)*(Input!$C$138:$BJ$143))</f>
        <v>0</v>
      </c>
      <c r="O79" s="7">
        <f t="shared" si="51"/>
        <v>66.354949840357918</v>
      </c>
      <c r="P79" s="15">
        <f t="shared" si="39"/>
        <v>0</v>
      </c>
      <c r="R79" s="23" cm="1">
        <f t="array" ref="R79">SUMPRODUCT(($A79=Input!$A$138:$A$143)*(R$13=Input!$C$137:$BJ$137)*(Input!$C$138:$BJ$143))</f>
        <v>0</v>
      </c>
      <c r="S79" s="7">
        <f t="shared" si="52"/>
        <v>66.354949840357918</v>
      </c>
      <c r="T79" s="15">
        <f t="shared" si="40"/>
        <v>0</v>
      </c>
      <c r="V79" s="23" cm="1">
        <f t="array" ref="V79">SUMPRODUCT(($A79=Input!$A$138:$A$143)*(V$13=Input!$C$137:$BJ$137)*(Input!$C$138:$BJ$143))</f>
        <v>0</v>
      </c>
      <c r="W79" s="7">
        <f t="shared" si="53"/>
        <v>66.354949840357918</v>
      </c>
      <c r="X79" s="15">
        <f t="shared" si="41"/>
        <v>0</v>
      </c>
      <c r="Z79" s="23" cm="1">
        <f t="array" ref="Z79">SUMPRODUCT(($A79=Input!$A$138:$A$143)*(Z$13=Input!$C$137:$BJ$137)*(Input!$C$138:$BJ$143))</f>
        <v>0</v>
      </c>
      <c r="AA79" s="7">
        <f t="shared" si="54"/>
        <v>66.354949840357918</v>
      </c>
      <c r="AB79" s="15">
        <f t="shared" si="42"/>
        <v>0</v>
      </c>
      <c r="AD79" s="23" cm="1">
        <f t="array" ref="AD79">SUMPRODUCT(($A79=Input!$A$138:$A$143)*(AD$13=Input!$C$137:$BJ$137)*(Input!$C$138:$BJ$143))</f>
        <v>0</v>
      </c>
      <c r="AE79" s="7">
        <f t="shared" si="55"/>
        <v>66.354949840357918</v>
      </c>
      <c r="AF79" s="15">
        <f t="shared" si="43"/>
        <v>0</v>
      </c>
      <c r="AH79" s="23" cm="1">
        <f t="array" ref="AH79">SUMPRODUCT(($A79=Input!$A$138:$A$143)*(AH$13=Input!$C$137:$BJ$137)*(Input!$C$138:$BJ$143))</f>
        <v>0</v>
      </c>
      <c r="AI79" s="7">
        <f t="shared" si="56"/>
        <v>66.354949840357918</v>
      </c>
      <c r="AJ79" s="15">
        <f t="shared" si="44"/>
        <v>0</v>
      </c>
      <c r="AL79" s="23" cm="1">
        <f t="array" ref="AL79">SUMPRODUCT(($A79=Input!$A$138:$A$143)*(AL$13=Input!$C$137:$BJ$137)*(Input!$C$138:$BJ$143))</f>
        <v>0</v>
      </c>
      <c r="AM79" s="7">
        <f t="shared" si="57"/>
        <v>66.354949840357918</v>
      </c>
      <c r="AN79" s="15">
        <f t="shared" si="45"/>
        <v>0</v>
      </c>
      <c r="AP79" s="23" cm="1">
        <f t="array" ref="AP79">SUMPRODUCT(($A79=Input!$A$138:$A$143)*(AP$13=Input!$C$137:$BJ$137)*(Input!$C$138:$BJ$143))</f>
        <v>0</v>
      </c>
      <c r="AQ79" s="7">
        <f t="shared" si="58"/>
        <v>66.354949840357918</v>
      </c>
      <c r="AR79" s="15">
        <f t="shared" si="46"/>
        <v>0</v>
      </c>
      <c r="AT79" s="23" cm="1">
        <f t="array" ref="AT79">SUMPRODUCT(($A79=Input!$A$138:$A$143)*(AT$13=Input!$C$137:$BJ$137)*(Input!$C$138:$BJ$143))</f>
        <v>0</v>
      </c>
      <c r="AU79" s="7">
        <f t="shared" si="59"/>
        <v>66.354949840357918</v>
      </c>
      <c r="AV79" s="15">
        <f t="shared" si="47"/>
        <v>0</v>
      </c>
    </row>
    <row r="80" spans="1:48" ht="14.65" hidden="1" customHeight="1" x14ac:dyDescent="0.25">
      <c r="A80" t="str">
        <f>+Input!A143</f>
        <v>Reserved</v>
      </c>
      <c r="B80" s="23" cm="1">
        <f t="array" ref="B80">SUMPRODUCT(($A80=Input!$A$138:$A$143)*(B$13=Input!$C$137:$BJ$137)*(Input!$C$138:$BJ$143))</f>
        <v>0</v>
      </c>
      <c r="C80" s="7">
        <f t="shared" si="48"/>
        <v>66.354949840357918</v>
      </c>
      <c r="D80" s="15">
        <f t="shared" si="36"/>
        <v>0</v>
      </c>
      <c r="F80" s="23" cm="1">
        <f t="array" ref="F80">SUMPRODUCT(($A80=Input!$A$138:$A$143)*(F$13=Input!$C$137:$BJ$137)*(Input!$C$138:$BJ$143))</f>
        <v>0</v>
      </c>
      <c r="G80" s="7">
        <f t="shared" si="49"/>
        <v>66.354949840357918</v>
      </c>
      <c r="H80" s="15">
        <f t="shared" si="37"/>
        <v>0</v>
      </c>
      <c r="J80" s="23" cm="1">
        <f t="array" ref="J80">SUMPRODUCT(($A80=Input!$A$138:$A$143)*(J$13=Input!$C$137:$BJ$137)*(Input!$C$138:$BJ$143))</f>
        <v>0</v>
      </c>
      <c r="K80" s="7">
        <f t="shared" si="50"/>
        <v>66.354949840357918</v>
      </c>
      <c r="L80" s="15">
        <f t="shared" si="38"/>
        <v>0</v>
      </c>
      <c r="N80" s="23" cm="1">
        <f t="array" ref="N80">SUMPRODUCT(($A80=Input!$A$138:$A$143)*(N$13=Input!$C$137:$BJ$137)*(Input!$C$138:$BJ$143))</f>
        <v>0</v>
      </c>
      <c r="O80" s="7">
        <f t="shared" si="51"/>
        <v>66.354949840357918</v>
      </c>
      <c r="P80" s="15">
        <f t="shared" si="39"/>
        <v>0</v>
      </c>
      <c r="R80" s="23" cm="1">
        <f t="array" ref="R80">SUMPRODUCT(($A80=Input!$A$138:$A$143)*(R$13=Input!$C$137:$BJ$137)*(Input!$C$138:$BJ$143))</f>
        <v>0</v>
      </c>
      <c r="S80" s="7">
        <f t="shared" si="52"/>
        <v>66.354949840357918</v>
      </c>
      <c r="T80" s="15">
        <f t="shared" si="40"/>
        <v>0</v>
      </c>
      <c r="V80" s="23" cm="1">
        <f t="array" ref="V80">SUMPRODUCT(($A80=Input!$A$138:$A$143)*(V$13=Input!$C$137:$BJ$137)*(Input!$C$138:$BJ$143))</f>
        <v>0</v>
      </c>
      <c r="W80" s="7">
        <f t="shared" si="53"/>
        <v>66.354949840357918</v>
      </c>
      <c r="X80" s="15">
        <f t="shared" si="41"/>
        <v>0</v>
      </c>
      <c r="Z80" s="23" cm="1">
        <f t="array" ref="Z80">SUMPRODUCT(($A80=Input!$A$138:$A$143)*(Z$13=Input!$C$137:$BJ$137)*(Input!$C$138:$BJ$143))</f>
        <v>0</v>
      </c>
      <c r="AA80" s="7">
        <f t="shared" si="54"/>
        <v>66.354949840357918</v>
      </c>
      <c r="AB80" s="15">
        <f t="shared" si="42"/>
        <v>0</v>
      </c>
      <c r="AD80" s="23" cm="1">
        <f t="array" ref="AD80">SUMPRODUCT(($A80=Input!$A$138:$A$143)*(AD$13=Input!$C$137:$BJ$137)*(Input!$C$138:$BJ$143))</f>
        <v>0</v>
      </c>
      <c r="AE80" s="7">
        <f t="shared" si="55"/>
        <v>66.354949840357918</v>
      </c>
      <c r="AF80" s="15">
        <f t="shared" si="43"/>
        <v>0</v>
      </c>
      <c r="AH80" s="23" cm="1">
        <f t="array" ref="AH80">SUMPRODUCT(($A80=Input!$A$138:$A$143)*(AH$13=Input!$C$137:$BJ$137)*(Input!$C$138:$BJ$143))</f>
        <v>0</v>
      </c>
      <c r="AI80" s="7">
        <f t="shared" si="56"/>
        <v>66.354949840357918</v>
      </c>
      <c r="AJ80" s="15">
        <f t="shared" si="44"/>
        <v>0</v>
      </c>
      <c r="AL80" s="23" cm="1">
        <f t="array" ref="AL80">SUMPRODUCT(($A80=Input!$A$138:$A$143)*(AL$13=Input!$C$137:$BJ$137)*(Input!$C$138:$BJ$143))</f>
        <v>0</v>
      </c>
      <c r="AM80" s="7">
        <f t="shared" si="57"/>
        <v>66.354949840357918</v>
      </c>
      <c r="AN80" s="15">
        <f t="shared" si="45"/>
        <v>0</v>
      </c>
      <c r="AP80" s="23" cm="1">
        <f t="array" ref="AP80">SUMPRODUCT(($A80=Input!$A$138:$A$143)*(AP$13=Input!$C$137:$BJ$137)*(Input!$C$138:$BJ$143))</f>
        <v>0</v>
      </c>
      <c r="AQ80" s="7">
        <f t="shared" si="58"/>
        <v>66.354949840357918</v>
      </c>
      <c r="AR80" s="15">
        <f t="shared" si="46"/>
        <v>0</v>
      </c>
      <c r="AT80" s="23" cm="1">
        <f t="array" ref="AT80">SUMPRODUCT(($A80=Input!$A$138:$A$143)*(AT$13=Input!$C$137:$BJ$137)*(Input!$C$138:$BJ$143))</f>
        <v>0</v>
      </c>
      <c r="AU80" s="7">
        <f t="shared" si="59"/>
        <v>66.354949840357918</v>
      </c>
      <c r="AV80" s="15">
        <f t="shared" si="47"/>
        <v>0</v>
      </c>
    </row>
    <row r="81" spans="1:48" x14ac:dyDescent="0.25">
      <c r="A81" t="s">
        <v>25</v>
      </c>
      <c r="B81" s="14"/>
      <c r="D81" s="20">
        <f>SUM(D75:D80)</f>
        <v>1.79</v>
      </c>
      <c r="F81" s="14"/>
      <c r="H81" s="20">
        <f>SUM(H75:H80)</f>
        <v>1.79</v>
      </c>
      <c r="J81" s="14"/>
      <c r="L81" s="20">
        <f>SUM(L75:L80)</f>
        <v>1.79</v>
      </c>
      <c r="N81" s="14"/>
      <c r="P81" s="20">
        <f>SUM(P75:P80)</f>
        <v>1.79</v>
      </c>
      <c r="R81" s="14"/>
      <c r="T81" s="20">
        <f>SUM(T75:T80)</f>
        <v>1.79</v>
      </c>
      <c r="V81" s="14"/>
      <c r="X81" s="20">
        <f>SUM(X75:X80)</f>
        <v>1.79</v>
      </c>
      <c r="Z81" s="14"/>
      <c r="AB81" s="20">
        <f>SUM(AB75:AB80)</f>
        <v>1.79</v>
      </c>
      <c r="AD81" s="14"/>
      <c r="AF81" s="20">
        <f>SUM(AF75:AF80)</f>
        <v>1.79</v>
      </c>
      <c r="AH81" s="14"/>
      <c r="AJ81" s="20">
        <f>SUM(AJ75:AJ80)</f>
        <v>1.79</v>
      </c>
      <c r="AL81" s="14"/>
      <c r="AN81" s="20">
        <f>SUM(AN75:AN80)</f>
        <v>1.79</v>
      </c>
      <c r="AP81" s="14"/>
      <c r="AR81" s="20">
        <f>SUM(AR75:AR80)</f>
        <v>1.79</v>
      </c>
      <c r="AT81" s="14"/>
      <c r="AV81" s="20">
        <f>SUM(AV75:AV80)</f>
        <v>1.79</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26</v>
      </c>
      <c r="B83" s="21"/>
      <c r="C83" s="22"/>
      <c r="D83" s="25">
        <f>D22+D72+D81</f>
        <v>68.144949840357924</v>
      </c>
      <c r="F83" s="21"/>
      <c r="G83" s="22"/>
      <c r="H83" s="25">
        <f>H22+H72+H81</f>
        <v>68.144949840357924</v>
      </c>
      <c r="J83" s="21"/>
      <c r="K83" s="22"/>
      <c r="L83" s="25">
        <f>L22+L72+L81</f>
        <v>68.144949840357924</v>
      </c>
      <c r="N83" s="21"/>
      <c r="O83" s="22"/>
      <c r="P83" s="25">
        <f>P22+P72+P81</f>
        <v>68.144949840357924</v>
      </c>
      <c r="R83" s="21"/>
      <c r="S83" s="22"/>
      <c r="T83" s="25">
        <f>T22+T72+T81</f>
        <v>68.144949840357924</v>
      </c>
      <c r="V83" s="21"/>
      <c r="W83" s="22"/>
      <c r="X83" s="25">
        <f>X22+X72+X81</f>
        <v>68.144949840357924</v>
      </c>
      <c r="Z83" s="21"/>
      <c r="AA83" s="22"/>
      <c r="AB83" s="25">
        <f>AB22+AB72+AB81</f>
        <v>68.144949840357924</v>
      </c>
      <c r="AD83" s="21"/>
      <c r="AE83" s="22"/>
      <c r="AF83" s="25">
        <f>AF22+AF72+AF81</f>
        <v>68.144949840357924</v>
      </c>
      <c r="AH83" s="21"/>
      <c r="AI83" s="22"/>
      <c r="AJ83" s="25">
        <f>AJ22+AJ72+AJ81</f>
        <v>68.144949840357924</v>
      </c>
      <c r="AL83" s="21"/>
      <c r="AM83" s="22"/>
      <c r="AN83" s="25">
        <f>AN22+AN72+AN81</f>
        <v>68.144949840357924</v>
      </c>
      <c r="AP83" s="21"/>
      <c r="AQ83" s="22"/>
      <c r="AR83" s="25">
        <f>AR22+AR72+AR81</f>
        <v>68.144949840357924</v>
      </c>
      <c r="AS83" s="72"/>
      <c r="AT83" s="21"/>
      <c r="AU83" s="22"/>
      <c r="AV83" s="25">
        <f>AV22+AV72+AV81</f>
        <v>68.144949840357924</v>
      </c>
    </row>
    <row r="85" spans="1:48" x14ac:dyDescent="0.25">
      <c r="A85" t="s">
        <v>52</v>
      </c>
    </row>
    <row r="86" spans="1:48" ht="15.75" thickBot="1" x14ac:dyDescent="0.3"/>
    <row r="87" spans="1:48" x14ac:dyDescent="0.25">
      <c r="A87" s="9" t="s">
        <v>53</v>
      </c>
      <c r="B87" s="10">
        <f>B5</f>
        <v>2027</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58</v>
      </c>
      <c r="B91" s="12" t="s">
        <v>13</v>
      </c>
    </row>
    <row r="92" spans="1:48" x14ac:dyDescent="0.25">
      <c r="A92" s="11" t="s">
        <v>34</v>
      </c>
      <c r="B92" s="12" t="str">
        <f>B10</f>
        <v>Monthly</v>
      </c>
    </row>
    <row r="93" spans="1:48" ht="15.75" thickBot="1" x14ac:dyDescent="0.3">
      <c r="A93" s="13" t="s">
        <v>15</v>
      </c>
      <c r="B93" s="27" t="str">
        <f>Input!$A$147</f>
        <v>Baldwin Hills</v>
      </c>
    </row>
    <row r="94" spans="1:48" ht="15.75" thickBot="1" x14ac:dyDescent="0.3">
      <c r="A94" s="1"/>
      <c r="B94" s="3"/>
    </row>
    <row r="95" spans="1:48" ht="15.75" thickBot="1" x14ac:dyDescent="0.3">
      <c r="A95" s="1"/>
      <c r="B95" s="163" t="str">
        <f>CONCATENATE("January"," ",$B$5)</f>
        <v>January 2027</v>
      </c>
      <c r="C95" s="164"/>
      <c r="D95" s="165"/>
      <c r="F95" s="163" t="str">
        <f>CONCATENATE("February"," ",$B$5)</f>
        <v>February 2027</v>
      </c>
      <c r="G95" s="164"/>
      <c r="H95" s="165"/>
      <c r="J95" s="163" t="str">
        <f>CONCATENATE("March"," ",$B$5)</f>
        <v>March 2027</v>
      </c>
      <c r="K95" s="164"/>
      <c r="L95" s="165"/>
      <c r="N95" s="163" t="str">
        <f>CONCATENATE("April"," ",$B$5)</f>
        <v>April 2027</v>
      </c>
      <c r="O95" s="164"/>
      <c r="P95" s="165"/>
      <c r="R95" s="163" t="str">
        <f>CONCATENATE("May"," ",$B$5)</f>
        <v>May 2027</v>
      </c>
      <c r="S95" s="164"/>
      <c r="T95" s="165"/>
      <c r="V95" s="163" t="str">
        <f>CONCATENATE("June"," ",$B$5)</f>
        <v>June 2027</v>
      </c>
      <c r="W95" s="164"/>
      <c r="X95" s="165"/>
      <c r="Z95" s="163" t="str">
        <f>CONCATENATE("July"," ",$B$5)</f>
        <v>July 2027</v>
      </c>
      <c r="AA95" s="164"/>
      <c r="AB95" s="165"/>
      <c r="AD95" s="163" t="str">
        <f>CONCATENATE("August"," ",$B$5)</f>
        <v>August 2027</v>
      </c>
      <c r="AE95" s="164"/>
      <c r="AF95" s="165"/>
      <c r="AH95" s="163" t="str">
        <f>CONCATENATE("September"," ",$B$5)</f>
        <v>September 2027</v>
      </c>
      <c r="AI95" s="164"/>
      <c r="AJ95" s="165"/>
      <c r="AL95" s="163" t="str">
        <f>CONCATENATE("October"," ",$B$5)</f>
        <v>October 2027</v>
      </c>
      <c r="AM95" s="164"/>
      <c r="AN95" s="165"/>
      <c r="AP95" s="163" t="str">
        <f>CONCATENATE("November"," ",$B$5)</f>
        <v>November 2027</v>
      </c>
      <c r="AQ95" s="164"/>
      <c r="AR95" s="165"/>
      <c r="AS95" s="68"/>
      <c r="AT95" s="163" t="str">
        <f>CONCATENATE("December"," ",$B$5)</f>
        <v>December 2027</v>
      </c>
      <c r="AU95" s="164"/>
      <c r="AV95" s="165"/>
    </row>
    <row r="96" spans="1:48" x14ac:dyDescent="0.25">
      <c r="A96" s="1" t="s">
        <v>4</v>
      </c>
      <c r="B96" s="14"/>
      <c r="D96" s="15">
        <f>INDEX(Input!$C$29:$BJ$29,MATCH('Residential Bills_Yr 3_6 Units'!$B$88,Input!$A$29:$A$29,0),MATCH('Residential Bills_Yr 3_6 Units'!B$95,Input!$C$28:$BJ$28,0))</f>
        <v>24.734949840357913</v>
      </c>
      <c r="F96" s="14"/>
      <c r="H96" s="15">
        <f>INDEX(Input!$C$29:$BJ$29,MATCH('Residential Bills_Yr 3_6 Units'!$B$88,Input!$A$29:$A$29,0),MATCH('Residential Bills_Yr 3_6 Units'!F$95,Input!$C$28:$BJ$28,0))</f>
        <v>24.734949840357913</v>
      </c>
      <c r="J96" s="14"/>
      <c r="L96" s="15">
        <f>INDEX(Input!$C$29:$BJ$29,MATCH('Residential Bills_Yr 3_6 Units'!$B$88,Input!$A$29:$A$29,0),MATCH('Residential Bills_Yr 3_6 Units'!J$95,Input!$C$28:$BJ$28,0))</f>
        <v>24.734949840357913</v>
      </c>
      <c r="N96" s="14"/>
      <c r="P96" s="15">
        <f>INDEX(Input!$C$29:$BJ$29,MATCH('Residential Bills_Yr 3_6 Units'!$B$88,Input!$A$29:$A$29,0),MATCH('Residential Bills_Yr 3_6 Units'!N$95,Input!$C$28:$BJ$28,0))</f>
        <v>24.734949840357913</v>
      </c>
      <c r="R96" s="14"/>
      <c r="T96" s="15">
        <f>INDEX(Input!$C$29:$BJ$29,MATCH('Residential Bills_Yr 3_6 Units'!$B$88,Input!$A$29:$A$29,0),MATCH('Residential Bills_Yr 3_6 Units'!R$95,Input!$C$28:$BJ$28,0))</f>
        <v>24.734949840357913</v>
      </c>
      <c r="V96" s="14"/>
      <c r="X96" s="15">
        <f>INDEX(Input!$C$29:$BJ$29,MATCH('Residential Bills_Yr 3_6 Units'!$B$88,Input!$A$29:$A$29,0),MATCH('Residential Bills_Yr 3_6 Units'!V$95,Input!$C$28:$BJ$28,0))</f>
        <v>24.734949840357913</v>
      </c>
      <c r="Z96" s="14"/>
      <c r="AB96" s="15">
        <f>INDEX(Input!$C$29:$BJ$29,MATCH('Residential Bills_Yr 3_6 Units'!$B$88,Input!$A$29:$A$29,0),MATCH('Residential Bills_Yr 3_6 Units'!Z$95,Input!$C$28:$BJ$28,0))</f>
        <v>24.734949840357913</v>
      </c>
      <c r="AD96" s="14"/>
      <c r="AF96" s="15">
        <f>INDEX(Input!$C$29:$BJ$29,MATCH('Residential Bills_Yr 3_6 Units'!$B$88,Input!$A$29:$A$29,0),MATCH('Residential Bills_Yr 3_6 Units'!AD$95,Input!$C$28:$BJ$28,0))</f>
        <v>24.734949840357913</v>
      </c>
      <c r="AH96" s="14"/>
      <c r="AJ96" s="15">
        <f>INDEX(Input!$C$29:$BJ$29,MATCH('Residential Bills_Yr 3_6 Units'!$B$88,Input!$A$29:$A$29,0),MATCH('Residential Bills_Yr 3_6 Units'!AH$95,Input!$C$28:$BJ$28,0))</f>
        <v>24.734949840357913</v>
      </c>
      <c r="AL96" s="14"/>
      <c r="AN96" s="15">
        <f>INDEX(Input!$C$29:$BJ$29,MATCH('Residential Bills_Yr 3_6 Units'!$B$88,Input!$A$29:$A$29,0),MATCH('Residential Bills_Yr 3_6 Units'!AL$95,Input!$C$28:$BJ$28,0))</f>
        <v>24.734949840357913</v>
      </c>
      <c r="AP96" s="14"/>
      <c r="AR96" s="15">
        <f>INDEX(Input!$C$29:$BJ$29,MATCH('Residential Bills_Yr 3_6 Units'!$B$88,Input!$A$29:$A$29,0),MATCH('Residential Bills_Yr 3_6 Units'!AP$95,Input!$C$28:$BJ$28,0))</f>
        <v>24.734949840357913</v>
      </c>
      <c r="AS96" s="7"/>
      <c r="AT96" s="14"/>
      <c r="AV96" s="15">
        <f>INDEX(Input!$C$29:$BJ$29,MATCH('Residential Bills_Yr 3_6 Units'!$B$88,Input!$A$29:$A$29,0),MATCH('Residential Bills_Yr 3_6 Units'!AT$95,Input!$C$28:$BJ$28,0))</f>
        <v>24.734949840357913</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25">
      <c r="A99" t="str">
        <f>A17</f>
        <v>Tier 1</v>
      </c>
      <c r="B99" s="19">
        <f>INDEX(Input!$C$22:$BJ$26,MATCH('Residential Bills_Yr 3_6 Units'!$A99,Input!$A$22:$A$26,0),MATCH('Residential Bills_Yr 3_6 Units'!B$95,Input!$C$21:$BJ$21,0))</f>
        <v>0.84282783014498019</v>
      </c>
      <c r="C99" s="3">
        <f>IF($B$89&gt;Input!F155,Input!F155,'Residential Bills_Yr 3_6 Units'!$B$89)</f>
        <v>44.9</v>
      </c>
      <c r="D99" s="15">
        <f>ROUND(IFERROR(B99*C99," "),2)</f>
        <v>37.840000000000003</v>
      </c>
      <c r="F99" s="19">
        <f>INDEX(Input!$C$22:$BJ$26,MATCH('Residential Bills_Yr 3_6 Units'!$A99,Input!$A$22:$A$26,0),MATCH('Residential Bills_Yr 3_6 Units'!F$95,Input!$C$21:$BJ$21,0))</f>
        <v>0.84282783014498019</v>
      </c>
      <c r="G99" s="3">
        <f>IF($B$89&gt;Input!G155,Input!G155,'Residential Bills_Yr 3_6 Units'!$B$89)</f>
        <v>44.9</v>
      </c>
      <c r="H99" s="15">
        <f>ROUND(IFERROR(F99*G99," "),2)</f>
        <v>37.840000000000003</v>
      </c>
      <c r="J99" s="19">
        <f>INDEX(Input!$C$22:$BJ$26,MATCH('Residential Bills_Yr 3_6 Units'!$A99,Input!$A$22:$A$26,0),MATCH('Residential Bills_Yr 3_6 Units'!J$95,Input!$C$21:$BJ$21,0))</f>
        <v>0.84282783014498019</v>
      </c>
      <c r="K99" s="3">
        <f>IF($B$89&gt;Input!H155,Input!H155,'Residential Bills_Yr 3_6 Units'!$B$89)</f>
        <v>44.9</v>
      </c>
      <c r="L99" s="15">
        <f>ROUND(IFERROR(J99*K99," "),2)</f>
        <v>37.840000000000003</v>
      </c>
      <c r="N99" s="19">
        <f>INDEX(Input!$C$22:$BJ$26,MATCH('Residential Bills_Yr 3_6 Units'!$A99,Input!$A$22:$A$26,0),MATCH('Residential Bills_Yr 3_6 Units'!N$95,Input!$C$21:$BJ$21,0))</f>
        <v>0.84282783014498019</v>
      </c>
      <c r="O99" s="3">
        <f>IF($B$89&gt;Input!I155,Input!I155,'Residential Bills_Yr 3_6 Units'!$B$89)</f>
        <v>44.9</v>
      </c>
      <c r="P99" s="15">
        <f>ROUND(IFERROR(N99*O99," "),2)</f>
        <v>37.840000000000003</v>
      </c>
      <c r="R99" s="19">
        <f>INDEX(Input!$C$22:$BJ$26,MATCH('Residential Bills_Yr 3_6 Units'!$A99,Input!$A$22:$A$26,0),MATCH('Residential Bills_Yr 3_6 Units'!R$95,Input!$C$21:$BJ$21,0))</f>
        <v>0.84282783014498019</v>
      </c>
      <c r="S99" s="3">
        <f>IF($B$89&gt;Input!J155,Input!J155,'Residential Bills_Yr 3_6 Units'!$B$89)</f>
        <v>44.9</v>
      </c>
      <c r="T99" s="15">
        <f>ROUND(IFERROR(R99*S99," "),2)</f>
        <v>37.840000000000003</v>
      </c>
      <c r="V99" s="19">
        <f>INDEX(Input!$C$22:$BJ$26,MATCH('Residential Bills_Yr 3_6 Units'!$A99,Input!$A$22:$A$26,0),MATCH('Residential Bills_Yr 3_6 Units'!V$95,Input!$C$21:$BJ$21,0))</f>
        <v>0.84282783014498019</v>
      </c>
      <c r="W99" s="3">
        <f>IF($B$89&gt;Input!K155,Input!K155,'Residential Bills_Yr 3_6 Units'!$B$89)</f>
        <v>44.9</v>
      </c>
      <c r="X99" s="15">
        <f>ROUND(IFERROR(V99*W99," "),2)</f>
        <v>37.840000000000003</v>
      </c>
      <c r="Z99" s="19">
        <f>INDEX(Input!$C$22:$BJ$26,MATCH('Residential Bills_Yr 3_6 Units'!$A99,Input!$A$22:$A$26,0),MATCH('Residential Bills_Yr 3_6 Units'!Z$95,Input!$C$21:$BJ$21,0))</f>
        <v>0.84282783014498019</v>
      </c>
      <c r="AA99" s="3">
        <f>IF($B$89&gt;Input!L155,Input!L155,'Residential Bills_Yr 3_6 Units'!$B$89)</f>
        <v>44.9</v>
      </c>
      <c r="AB99" s="15">
        <f>ROUND(IFERROR(Z99*AA99," "),2)</f>
        <v>37.840000000000003</v>
      </c>
      <c r="AD99" s="19">
        <f>INDEX(Input!$C$22:$BJ$26,MATCH('Residential Bills_Yr 3_6 Units'!$A99,Input!$A$22:$A$26,0),MATCH('Residential Bills_Yr 3_6 Units'!AD$95,Input!$C$21:$BJ$21,0))</f>
        <v>0.84282783014498019</v>
      </c>
      <c r="AE99" s="3">
        <f>IF($B$89&gt;Input!M155,Input!M155,'Residential Bills_Yr 3_6 Units'!$B$89)</f>
        <v>44.9</v>
      </c>
      <c r="AF99" s="15">
        <f>ROUND(IFERROR(AD99*AE99," "),2)</f>
        <v>37.840000000000003</v>
      </c>
      <c r="AH99" s="19">
        <f>INDEX(Input!$C$22:$BJ$26,MATCH('Residential Bills_Yr 3_6 Units'!$A99,Input!$A$22:$A$26,0),MATCH('Residential Bills_Yr 3_6 Units'!AH$95,Input!$C$21:$BJ$21,0))</f>
        <v>0.84282783014498019</v>
      </c>
      <c r="AI99" s="3">
        <f>IF($B$89&gt;Input!N155,Input!N155,'Residential Bills_Yr 3_6 Units'!$B$89)</f>
        <v>44.9</v>
      </c>
      <c r="AJ99" s="15">
        <f>ROUND(IFERROR(AH99*AI99," "),2)</f>
        <v>37.840000000000003</v>
      </c>
      <c r="AL99" s="19">
        <f>INDEX(Input!$C$22:$BJ$26,MATCH('Residential Bills_Yr 3_6 Units'!$A99,Input!$A$22:$A$26,0),MATCH('Residential Bills_Yr 3_6 Units'!AL$95,Input!$C$21:$BJ$21,0))</f>
        <v>0.84282783014498019</v>
      </c>
      <c r="AM99" s="3">
        <f>IF($B$89&gt;Input!O155,Input!O155,'Residential Bills_Yr 3_6 Units'!$B$89)</f>
        <v>44.9</v>
      </c>
      <c r="AN99" s="15">
        <f>ROUND(IFERROR(AL99*AM99," "),2)</f>
        <v>37.840000000000003</v>
      </c>
      <c r="AP99" s="19">
        <f>INDEX(Input!$C$22:$BJ$26,MATCH('Residential Bills_Yr 3_6 Units'!$A99,Input!$A$22:$A$26,0),MATCH('Residential Bills_Yr 3_6 Units'!AP$95,Input!$C$21:$BJ$21,0))</f>
        <v>0.84282783014498019</v>
      </c>
      <c r="AQ99" s="3">
        <f>IF($B$89&gt;Input!P155,Input!P155,'Residential Bills_Yr 3_6 Units'!$B$89)</f>
        <v>44.9</v>
      </c>
      <c r="AR99" s="15">
        <f>ROUND(IFERROR(AP99*AQ99," "),2)</f>
        <v>37.840000000000003</v>
      </c>
      <c r="AS99" s="7"/>
      <c r="AT99" s="19">
        <f>INDEX(Input!$C$22:$BJ$26,MATCH('Residential Bills_Yr 3_6 Units'!$A99,Input!$A$22:$A$26,0),MATCH('Residential Bills_Yr 3_6 Units'!AT$95,Input!$C$21:$BJ$21,0))</f>
        <v>0.84282783014498019</v>
      </c>
      <c r="AU99" s="3">
        <f>IF($B$89&gt;Input!Q155,Input!Q155,'Residential Bills_Yr 3_6 Units'!$B$89)</f>
        <v>44.9</v>
      </c>
      <c r="AV99" s="15">
        <f>ROUND(IFERROR(AT99*AU99," "),2)</f>
        <v>37.840000000000003</v>
      </c>
    </row>
    <row r="100" spans="1:48" x14ac:dyDescent="0.25">
      <c r="A100" t="str">
        <f>A18</f>
        <v>Tier 2</v>
      </c>
      <c r="B100" s="19">
        <f>INDEX(Input!$C$22:$BJ$26,MATCH('Residential Bills_Yr 3_6 Units'!$A100,Input!$A$22:$A$26,0),MATCH('Residential Bills_Yr 3_6 Units'!B$95,Input!$C$21:$BJ$21,0))</f>
        <v>1.0411402607673286</v>
      </c>
      <c r="C100" s="3">
        <f>IF(($B$89-C99)&gt;Input!F156,Input!F156,($B$89-C99))</f>
        <v>0</v>
      </c>
      <c r="D100" s="15">
        <f>ROUND(IFERROR(B100*C100," "),2)</f>
        <v>0</v>
      </c>
      <c r="F100" s="19">
        <f>INDEX(Input!$C$22:$BJ$26,MATCH('Residential Bills_Yr 3_6 Units'!$A100,Input!$A$22:$A$26,0),MATCH('Residential Bills_Yr 3_6 Units'!F$95,Input!$C$21:$BJ$21,0))</f>
        <v>1.0411402607673286</v>
      </c>
      <c r="G100" s="3">
        <f>IF(($B$89-G99)&gt;Input!G156,Input!G156,($B$89-G99))</f>
        <v>0</v>
      </c>
      <c r="H100" s="15">
        <f>ROUND(IFERROR(F100*G100," "),2)</f>
        <v>0</v>
      </c>
      <c r="J100" s="19">
        <f>INDEX(Input!$C$22:$BJ$26,MATCH('Residential Bills_Yr 3_6 Units'!$A100,Input!$A$22:$A$26,0),MATCH('Residential Bills_Yr 3_6 Units'!J$95,Input!$C$21:$BJ$21,0))</f>
        <v>1.0411402607673286</v>
      </c>
      <c r="K100" s="3">
        <f>IF(($B$89-K99)&gt;Input!H156,Input!H156,($B$89-K99))</f>
        <v>0</v>
      </c>
      <c r="L100" s="15">
        <f>ROUND(IFERROR(J100*K100," "),2)</f>
        <v>0</v>
      </c>
      <c r="N100" s="19">
        <f>INDEX(Input!$C$22:$BJ$26,MATCH('Residential Bills_Yr 3_6 Units'!$A100,Input!$A$22:$A$26,0),MATCH('Residential Bills_Yr 3_6 Units'!N$95,Input!$C$21:$BJ$21,0))</f>
        <v>1.0411402607673286</v>
      </c>
      <c r="O100" s="3">
        <f>IF(($B$89-O99)&gt;Input!I156,Input!I156,($B$89-O99))</f>
        <v>0</v>
      </c>
      <c r="P100" s="15">
        <f>ROUND(IFERROR(N100*O100," "),2)</f>
        <v>0</v>
      </c>
      <c r="R100" s="19">
        <f>INDEX(Input!$C$22:$BJ$26,MATCH('Residential Bills_Yr 3_6 Units'!$A100,Input!$A$22:$A$26,0),MATCH('Residential Bills_Yr 3_6 Units'!R$95,Input!$C$21:$BJ$21,0))</f>
        <v>1.0411402607673286</v>
      </c>
      <c r="S100" s="3">
        <f>IF(($B$89-S99)&gt;Input!J156,Input!J156,($B$89-S99))</f>
        <v>0</v>
      </c>
      <c r="T100" s="15">
        <f>ROUND(IFERROR(R100*S100," "),2)</f>
        <v>0</v>
      </c>
      <c r="V100" s="19">
        <f>INDEX(Input!$C$22:$BJ$26,MATCH('Residential Bills_Yr 3_6 Units'!$A100,Input!$A$22:$A$26,0),MATCH('Residential Bills_Yr 3_6 Units'!V$95,Input!$C$21:$BJ$21,0))</f>
        <v>1.0411402607673286</v>
      </c>
      <c r="W100" s="3">
        <f>IF(($B$89-W99)&gt;Input!K156,Input!K156,($B$89-S99))</f>
        <v>0</v>
      </c>
      <c r="X100" s="15">
        <f>ROUND(IFERROR(V100*W100," "),2)</f>
        <v>0</v>
      </c>
      <c r="Z100" s="19">
        <f>INDEX(Input!$C$22:$BJ$26,MATCH('Residential Bills_Yr 3_6 Units'!$A100,Input!$A$22:$A$26,0),MATCH('Residential Bills_Yr 3_6 Units'!Z$95,Input!$C$21:$BJ$21,0))</f>
        <v>1.0411402607673286</v>
      </c>
      <c r="AA100" s="3">
        <f>IF(($B$89-AA99)&gt;Input!L156,Input!L156,($B$89-AA99))</f>
        <v>0</v>
      </c>
      <c r="AB100" s="15">
        <f>ROUND(IFERROR(Z100*AA100," "),2)</f>
        <v>0</v>
      </c>
      <c r="AD100" s="19">
        <f>INDEX(Input!$C$22:$BJ$26,MATCH('Residential Bills_Yr 3_6 Units'!$A100,Input!$A$22:$A$26,0),MATCH('Residential Bills_Yr 3_6 Units'!AD$95,Input!$C$21:$BJ$21,0))</f>
        <v>1.0411402607673286</v>
      </c>
      <c r="AE100" s="3">
        <f>IF(($B$89-AE99)&gt;Input!M156,Input!M156,($B$89-AE99))</f>
        <v>0</v>
      </c>
      <c r="AF100" s="15">
        <f>ROUND(IFERROR(AD100*AE100," "),2)</f>
        <v>0</v>
      </c>
      <c r="AH100" s="19">
        <f>INDEX(Input!$C$22:$BJ$26,MATCH('Residential Bills_Yr 3_6 Units'!$A100,Input!$A$22:$A$26,0),MATCH('Residential Bills_Yr 3_6 Units'!AH$95,Input!$C$21:$BJ$21,0))</f>
        <v>1.0411402607673286</v>
      </c>
      <c r="AI100" s="3">
        <f>IF(($B$89-AI99)&gt;Input!N156,Input!N156,($B$89-AI99))</f>
        <v>0</v>
      </c>
      <c r="AJ100" s="15">
        <f>ROUND(IFERROR(AH100*AI100," "),2)</f>
        <v>0</v>
      </c>
      <c r="AL100" s="19">
        <f>INDEX(Input!$C$22:$BJ$26,MATCH('Residential Bills_Yr 3_6 Units'!$A100,Input!$A$22:$A$26,0),MATCH('Residential Bills_Yr 3_6 Units'!AL$95,Input!$C$21:$BJ$21,0))</f>
        <v>1.0411402607673286</v>
      </c>
      <c r="AM100" s="3">
        <f>IF(($B$89-AM99)&gt;Input!O156,Input!O156,($B$89-AM99))</f>
        <v>0</v>
      </c>
      <c r="AN100" s="15">
        <f>ROUND(IFERROR(AL100*AM100," "),2)</f>
        <v>0</v>
      </c>
      <c r="AP100" s="19">
        <f>INDEX(Input!$C$22:$BJ$26,MATCH('Residential Bills_Yr 3_6 Units'!$A100,Input!$A$22:$A$26,0),MATCH('Residential Bills_Yr 3_6 Units'!AP$95,Input!$C$21:$BJ$21,0))</f>
        <v>1.0411402607673286</v>
      </c>
      <c r="AQ100" s="3">
        <f>IF(($B$89-AQ99)&gt;Input!P156,Input!P156,($B$89-AQ99))</f>
        <v>0</v>
      </c>
      <c r="AR100" s="15">
        <f>ROUND(IFERROR(AP100*AQ100," "),2)</f>
        <v>0</v>
      </c>
      <c r="AS100" s="7"/>
      <c r="AT100" s="19">
        <f>INDEX(Input!$C$22:$BJ$26,MATCH('Residential Bills_Yr 3_6 Units'!$A100,Input!$A$22:$A$26,0),MATCH('Residential Bills_Yr 3_6 Units'!AT$95,Input!$C$21:$BJ$21,0))</f>
        <v>1.0411402607673286</v>
      </c>
      <c r="AU100" s="3">
        <f>IF(($B$89-AU99)&gt;Input!Q156,Input!Q156,($B$89-AU99))</f>
        <v>0</v>
      </c>
      <c r="AV100" s="15">
        <f>ROUND(IFERROR(AT100*AU100," "),2)</f>
        <v>0</v>
      </c>
    </row>
    <row r="101" spans="1:48" x14ac:dyDescent="0.25">
      <c r="A101" t="str">
        <f>A19</f>
        <v>Tier 3</v>
      </c>
      <c r="B101" s="19">
        <f>INDEX(Input!$C$22:$BJ$26,MATCH('Residential Bills_Yr 3_6 Units'!$A101,Input!$A$22:$A$26,0),MATCH('Residential Bills_Yr 3_6 Units'!B$95,Input!$C$21:$BJ$21,0))</f>
        <v>1.2394526913896766</v>
      </c>
      <c r="C101" s="3">
        <f>IF(OR(Input!F196="Tier 4",Input!F196="Tier 5"),IF(('Residential Bills_Yr 3_6 Units'!$B$89-'Residential Bills_Yr 3_6 Units'!C99-'Residential Bills_Yr 3_6 Units'!C100)&gt;Input!F157,Input!F157,('Residential Bills_Yr 3_6 Units'!$B$89-'Residential Bills_Yr 3_6 Units'!C99-'Residential Bills_Yr 3_6 Units'!C100)),('Residential Bills_Yr 3_6 Units'!$B$89-'Residential Bills_Yr 3_6 Units'!C99-'Residential Bills_Yr 3_6 Units'!C100))</f>
        <v>0</v>
      </c>
      <c r="D101" s="15">
        <f>ROUND(IFERROR(B101*C101," "),2)</f>
        <v>0</v>
      </c>
      <c r="F101" s="19">
        <f>INDEX(Input!$C$22:$BJ$26,MATCH('Residential Bills_Yr 3_6 Units'!$A101,Input!$A$22:$A$26,0),MATCH('Residential Bills_Yr 3_6 Units'!F$95,Input!$C$21:$BJ$21,0))</f>
        <v>1.2394526913896766</v>
      </c>
      <c r="G101" s="3">
        <f>IF(OR(Input!G196="Tier 4",Input!G196="Tier 5"),IF(('Residential Bills_Yr 3_6 Units'!$B$89-'Residential Bills_Yr 3_6 Units'!G99-'Residential Bills_Yr 3_6 Units'!G100)&gt;Input!G157,Input!G157,('Residential Bills_Yr 3_6 Units'!$B$89-'Residential Bills_Yr 3_6 Units'!G99-'Residential Bills_Yr 3_6 Units'!G100)),('Residential Bills_Yr 3_6 Units'!$B$89-'Residential Bills_Yr 3_6 Units'!G99-'Residential Bills_Yr 3_6 Units'!G100))</f>
        <v>0</v>
      </c>
      <c r="H101" s="15">
        <f>ROUND(IFERROR(F101*G101," "),2)</f>
        <v>0</v>
      </c>
      <c r="J101" s="19">
        <f>INDEX(Input!$C$22:$BJ$26,MATCH('Residential Bills_Yr 3_6 Units'!$A101,Input!$A$22:$A$26,0),MATCH('Residential Bills_Yr 3_6 Units'!J$95,Input!$C$21:$BJ$21,0))</f>
        <v>1.2394526913896766</v>
      </c>
      <c r="K101" s="3">
        <f>IF(OR(Input!H196="Tier 4",Input!H196="Tier 5"),IF(('Residential Bills_Yr 3_6 Units'!$B$89-'Residential Bills_Yr 3_6 Units'!K99-'Residential Bills_Yr 3_6 Units'!K100)&gt;Input!H157,Input!H157,('Residential Bills_Yr 3_6 Units'!$B$89-'Residential Bills_Yr 3_6 Units'!K99-'Residential Bills_Yr 3_6 Units'!K100)),('Residential Bills_Yr 3_6 Units'!$B$89-'Residential Bills_Yr 3_6 Units'!K99-'Residential Bills_Yr 3_6 Units'!K100))</f>
        <v>0</v>
      </c>
      <c r="L101" s="15">
        <f>ROUND(IFERROR(J101*K101," "),2)</f>
        <v>0</v>
      </c>
      <c r="N101" s="19">
        <f>INDEX(Input!$C$22:$BJ$26,MATCH('Residential Bills_Yr 3_6 Units'!$A101,Input!$A$22:$A$26,0),MATCH('Residential Bills_Yr 3_6 Units'!N$95,Input!$C$21:$BJ$21,0))</f>
        <v>1.2394526913896766</v>
      </c>
      <c r="O101" s="3">
        <f>IF(OR(Input!I196="Tier 4",Input!I196="Tier 5"),IF(('Residential Bills_Yr 3_6 Units'!$B$89-'Residential Bills_Yr 3_6 Units'!O99-'Residential Bills_Yr 3_6 Units'!O100)&gt;Input!I157,Input!I157,('Residential Bills_Yr 3_6 Units'!$B$89-'Residential Bills_Yr 3_6 Units'!O99-'Residential Bills_Yr 3_6 Units'!O100)),('Residential Bills_Yr 3_6 Units'!$B$89-'Residential Bills_Yr 3_6 Units'!O99-'Residential Bills_Yr 3_6 Units'!O100))</f>
        <v>0</v>
      </c>
      <c r="P101" s="15">
        <f>ROUND(IFERROR(N101*O101," "),2)</f>
        <v>0</v>
      </c>
      <c r="R101" s="19">
        <f>INDEX(Input!$C$22:$BJ$26,MATCH('Residential Bills_Yr 3_6 Units'!$A101,Input!$A$22:$A$26,0),MATCH('Residential Bills_Yr 3_6 Units'!R$95,Input!$C$21:$BJ$21,0))</f>
        <v>1.2394526913896766</v>
      </c>
      <c r="S101" s="3">
        <f>IF(OR(Input!J196="Tier 4",Input!J196="Tier 5"),IF(('Residential Bills_Yr 3_6 Units'!$B$89-'Residential Bills_Yr 3_6 Units'!S99-'Residential Bills_Yr 3_6 Units'!S100)&gt;Input!J157,Input!J157,('Residential Bills_Yr 3_6 Units'!$B$89-'Residential Bills_Yr 3_6 Units'!S99-'Residential Bills_Yr 3_6 Units'!S100)),('Residential Bills_Yr 3_6 Units'!$B$89-'Residential Bills_Yr 3_6 Units'!S99-'Residential Bills_Yr 3_6 Units'!S100))</f>
        <v>0</v>
      </c>
      <c r="T101" s="15">
        <f>ROUND(IFERROR(R101*S101," "),2)</f>
        <v>0</v>
      </c>
      <c r="V101" s="19">
        <f>INDEX(Input!$C$22:$BJ$26,MATCH('Residential Bills_Yr 3_6 Units'!$A101,Input!$A$22:$A$26,0),MATCH('Residential Bills_Yr 3_6 Units'!V$95,Input!$C$21:$BJ$21,0))</f>
        <v>1.2394526913896766</v>
      </c>
      <c r="W101" s="3">
        <f>IF(OR(Input!K196="Tier 4",Input!K196="Tier 5"),IF(('Residential Bills_Yr 3_6 Units'!$B$89-'Residential Bills_Yr 3_6 Units'!W99-'Residential Bills_Yr 3_6 Units'!W100)&gt;Input!K157,Input!K157,('Residential Bills_Yr 3_6 Units'!$B$89-'Residential Bills_Yr 3_6 Units'!W99-'Residential Bills_Yr 3_6 Units'!W100)),('Residential Bills_Yr 3_6 Units'!$B$89-'Residential Bills_Yr 3_6 Units'!W99-'Residential Bills_Yr 3_6 Units'!W100))</f>
        <v>0</v>
      </c>
      <c r="X101" s="15">
        <f>ROUND(IFERROR(V101*W101," "),2)</f>
        <v>0</v>
      </c>
      <c r="Z101" s="19">
        <f>INDEX(Input!$C$22:$BJ$26,MATCH('Residential Bills_Yr 3_6 Units'!$A101,Input!$A$22:$A$26,0),MATCH('Residential Bills_Yr 3_6 Units'!Z$95,Input!$C$21:$BJ$21,0))</f>
        <v>1.2394526913896766</v>
      </c>
      <c r="AA101" s="3">
        <f>IF(OR(Input!L196="Tier 4",Input!L196="Tier 5"),IF(('Residential Bills_Yr 3_6 Units'!$B$89-'Residential Bills_Yr 3_6 Units'!AA99-'Residential Bills_Yr 3_6 Units'!AA100)&gt;Input!L157,Input!L157,('Residential Bills_Yr 3_6 Units'!$B$89-'Residential Bills_Yr 3_6 Units'!AA99-'Residential Bills_Yr 3_6 Units'!AA100)),('Residential Bills_Yr 3_6 Units'!$B$89-'Residential Bills_Yr 3_6 Units'!AA99-'Residential Bills_Yr 3_6 Units'!AA100))</f>
        <v>0</v>
      </c>
      <c r="AB101" s="15">
        <f>ROUND(IFERROR(Z101*AA101," "),2)</f>
        <v>0</v>
      </c>
      <c r="AD101" s="19">
        <f>INDEX(Input!$C$22:$BJ$26,MATCH('Residential Bills_Yr 3_6 Units'!$A101,Input!$A$22:$A$26,0),MATCH('Residential Bills_Yr 3_6 Units'!AD$95,Input!$C$21:$BJ$21,0))</f>
        <v>1.2394526913896766</v>
      </c>
      <c r="AE101" s="3">
        <f>IF(OR(Input!M196="Tier 4",Input!M196="Tier 5"),IF(('Residential Bills_Yr 3_6 Units'!$B$89-'Residential Bills_Yr 3_6 Units'!AE99-'Residential Bills_Yr 3_6 Units'!AE100)&gt;Input!M157,Input!M157,('Residential Bills_Yr 3_6 Units'!$B$89-'Residential Bills_Yr 3_6 Units'!AE99-'Residential Bills_Yr 3_6 Units'!AE100)),('Residential Bills_Yr 3_6 Units'!$B$89-'Residential Bills_Yr 3_6 Units'!AE99-'Residential Bills_Yr 3_6 Units'!AE100))</f>
        <v>0</v>
      </c>
      <c r="AF101" s="15">
        <f>ROUND(IFERROR(AD101*AE101," "),2)</f>
        <v>0</v>
      </c>
      <c r="AH101" s="19">
        <f>INDEX(Input!$C$22:$BJ$26,MATCH('Residential Bills_Yr 3_6 Units'!$A101,Input!$A$22:$A$26,0),MATCH('Residential Bills_Yr 3_6 Units'!AH$95,Input!$C$21:$BJ$21,0))</f>
        <v>1.2394526913896766</v>
      </c>
      <c r="AI101" s="3">
        <f>IF(OR(Input!N196="Tier 4",Input!N196="Tier 5"),IF(('Residential Bills_Yr 3_6 Units'!$B$89-'Residential Bills_Yr 3_6 Units'!AI99-'Residential Bills_Yr 3_6 Units'!AI100)&gt;Input!N157,Input!N157,('Residential Bills_Yr 3_6 Units'!$B$89-'Residential Bills_Yr 3_6 Units'!AI99-'Residential Bills_Yr 3_6 Units'!AI100)),('Residential Bills_Yr 3_6 Units'!$B$89-'Residential Bills_Yr 3_6 Units'!AI99-'Residential Bills_Yr 3_6 Units'!AI100))</f>
        <v>0</v>
      </c>
      <c r="AJ101" s="15">
        <f>ROUND(IFERROR(AH101*AI101," "),2)</f>
        <v>0</v>
      </c>
      <c r="AL101" s="19">
        <f>INDEX(Input!$C$22:$BJ$26,MATCH('Residential Bills_Yr 3_6 Units'!$A101,Input!$A$22:$A$26,0),MATCH('Residential Bills_Yr 3_6 Units'!AL$95,Input!$C$21:$BJ$21,0))</f>
        <v>1.2394526913896766</v>
      </c>
      <c r="AM101" s="3">
        <f>IF(OR(Input!O196="Tier 4",Input!O196="Tier 5"),IF(('Residential Bills_Yr 3_6 Units'!$B$89-'Residential Bills_Yr 3_6 Units'!AM99-'Residential Bills_Yr 3_6 Units'!AM100)&gt;Input!O157,Input!O157,('Residential Bills_Yr 3_6 Units'!$B$89-'Residential Bills_Yr 3_6 Units'!AM99-'Residential Bills_Yr 3_6 Units'!AM100)),('Residential Bills_Yr 3_6 Units'!$B$89-'Residential Bills_Yr 3_6 Units'!AM99-'Residential Bills_Yr 3_6 Units'!AM100))</f>
        <v>0</v>
      </c>
      <c r="AN101" s="15">
        <f>ROUND(IFERROR(AL101*AM101," "),2)</f>
        <v>0</v>
      </c>
      <c r="AP101" s="19">
        <f>INDEX(Input!$C$22:$BJ$26,MATCH('Residential Bills_Yr 3_6 Units'!$A101,Input!$A$22:$A$26,0),MATCH('Residential Bills_Yr 3_6 Units'!AP$95,Input!$C$21:$BJ$21,0))</f>
        <v>1.2394526913896766</v>
      </c>
      <c r="AQ101" s="3">
        <f>IF(OR(Input!P196="Tier 4",Input!P196="Tier 5"),IF(('Residential Bills_Yr 3_6 Units'!$B$89-'Residential Bills_Yr 3_6 Units'!AQ99-'Residential Bills_Yr 3_6 Units'!AQ100)&gt;Input!P157,Input!P157,('Residential Bills_Yr 3_6 Units'!$B$89-'Residential Bills_Yr 3_6 Units'!AQ99-'Residential Bills_Yr 3_6 Units'!AQ100)),('Residential Bills_Yr 3_6 Units'!$B$89-'Residential Bills_Yr 3_6 Units'!AQ99-'Residential Bills_Yr 3_6 Units'!AQ100))</f>
        <v>0</v>
      </c>
      <c r="AR101" s="15">
        <f>ROUND(IFERROR(AP101*AQ101," "),2)</f>
        <v>0</v>
      </c>
      <c r="AS101" s="7"/>
      <c r="AT101" s="19">
        <f>INDEX(Input!$C$22:$BJ$26,MATCH('Residential Bills_Yr 3_6 Units'!$A101,Input!$A$22:$A$26,0),MATCH('Residential Bills_Yr 3_6 Units'!AT$95,Input!$C$21:$BJ$21,0))</f>
        <v>1.2394526913896766</v>
      </c>
      <c r="AU101" s="3">
        <f>IF(OR(Input!Q196="Tier 4",Input!Q196="Tier 5"),IF(('Residential Bills_Yr 3_6 Units'!$B$89-'Residential Bills_Yr 3_6 Units'!AU99-'Residential Bills_Yr 3_6 Units'!AU100)&gt;Input!Q157,Input!Q157,('Residential Bills_Yr 3_6 Units'!$B$89-'Residential Bills_Yr 3_6 Units'!AU99-'Residential Bills_Yr 3_6 Units'!AU100)),('Residential Bills_Yr 3_6 Units'!$B$89-'Residential Bills_Yr 3_6 Units'!AU99-'Residential Bills_Yr 3_6 Units'!AU100))</f>
        <v>0</v>
      </c>
      <c r="AV101" s="15">
        <f>ROUND(IFERROR(AT101*AU101," "),2)</f>
        <v>0</v>
      </c>
    </row>
    <row r="102" spans="1:48" ht="14.65" customHeight="1" x14ac:dyDescent="0.25">
      <c r="A102" t="str">
        <f>A20</f>
        <v>Tier 4</v>
      </c>
      <c r="B102" s="19">
        <f>INDEX(Input!$C$22:$BJ$26,MATCH('Residential Bills_Yr 3_6 Units'!$A102,Input!$A$22:$A$26,0),MATCH('Residential Bills_Yr 3_6 Units'!B$95,Input!$C$21:$BJ$21,0))</f>
        <v>1.8195165509600455</v>
      </c>
      <c r="C102" s="3" t="str">
        <f>IF(Input!F196="Tier 4",($B$89-C99-C100-C101),IF(Input!F196="Tier 5",IF(('Residential Bills_Yr 3_6 Units'!$B$89-'Residential Bills_Yr 3_6 Units'!C99-'Residential Bills_Yr 3_6 Units'!C100-'Residential Bills_Yr 3_6 Units'!C101)&gt;Input!F201,Input!F201,('Residential Bills_Yr 3_6 Units'!$B$89-'Residential Bills_Yr 3_6 Units'!C99-'Residential Bills_Yr 3_6 Units'!C100-'Residential Bills_Yr 3_6 Units'!C101))," "))</f>
        <v xml:space="preserve"> </v>
      </c>
      <c r="D102" s="15" t="str">
        <f t="shared" ref="D102:D103" si="60">IFERROR(B102*C102," ")</f>
        <v xml:space="preserve"> </v>
      </c>
      <c r="F102" s="19">
        <f>INDEX(Input!$C$22:$BJ$26,MATCH('Residential Bills_Yr 3_6 Units'!$A102,Input!$A$22:$A$26,0),MATCH('Residential Bills_Yr 3_6 Units'!F$95,Input!$C$21:$BJ$21,0))</f>
        <v>1.8195165509600455</v>
      </c>
      <c r="G102" s="3" t="str">
        <f>IF(Input!G196="Tier 4",($B$89-G99-G100-G101),IF(Input!G196="Tier 5",IF(('Residential Bills_Yr 3_6 Units'!$B$89-'Residential Bills_Yr 3_6 Units'!G99-'Residential Bills_Yr 3_6 Units'!G100-'Residential Bills_Yr 3_6 Units'!G101)&gt;Input!G201,Input!G201,('Residential Bills_Yr 3_6 Units'!$B$89-'Residential Bills_Yr 3_6 Units'!G99-'Residential Bills_Yr 3_6 Units'!G100-'Residential Bills_Yr 3_6 Units'!G101))," "))</f>
        <v xml:space="preserve"> </v>
      </c>
      <c r="H102" s="15" t="str">
        <f t="shared" ref="H102:H103" si="61">IFERROR(F102*G102," ")</f>
        <v xml:space="preserve"> </v>
      </c>
      <c r="J102" s="19">
        <f>INDEX(Input!$C$22:$BJ$26,MATCH('Residential Bills_Yr 3_6 Units'!$A102,Input!$A$22:$A$26,0),MATCH('Residential Bills_Yr 3_6 Units'!J$95,Input!$C$21:$BJ$21,0))</f>
        <v>1.8195165509600455</v>
      </c>
      <c r="K102" s="3" t="str">
        <f>IF(Input!H196="Tier 4",($B$89-K99-K100-K101),IF(Input!H196="Tier 5",IF(('Residential Bills_Yr 3_6 Units'!$B$89-'Residential Bills_Yr 3_6 Units'!K99-'Residential Bills_Yr 3_6 Units'!K100-'Residential Bills_Yr 3_6 Units'!K101)&gt;Input!H201,Input!H201,('Residential Bills_Yr 3_6 Units'!$B$89-'Residential Bills_Yr 3_6 Units'!K99-'Residential Bills_Yr 3_6 Units'!K100-'Residential Bills_Yr 3_6 Units'!K101))," "))</f>
        <v xml:space="preserve"> </v>
      </c>
      <c r="L102" s="15" t="str">
        <f t="shared" ref="L102:L103" si="62">IFERROR(J102*K102," ")</f>
        <v xml:space="preserve"> </v>
      </c>
      <c r="N102" s="19">
        <f>INDEX(Input!$C$22:$BJ$26,MATCH('Residential Bills_Yr 3_6 Units'!$A102,Input!$A$22:$A$26,0),MATCH('Residential Bills_Yr 3_6 Units'!N$95,Input!$C$21:$BJ$21,0))</f>
        <v>1.8195165509600455</v>
      </c>
      <c r="O102" s="3" t="str">
        <f>IF(Input!I196="Tier 4",($B$89-O99-O100-O101),IF(Input!I196="Tier 5",IF(('Residential Bills_Yr 3_6 Units'!$B$89-'Residential Bills_Yr 3_6 Units'!O99-'Residential Bills_Yr 3_6 Units'!O100-'Residential Bills_Yr 3_6 Units'!O101)&gt;Input!I201,Input!I201,('Residential Bills_Yr 3_6 Units'!$B$89-'Residential Bills_Yr 3_6 Units'!O99-'Residential Bills_Yr 3_6 Units'!O100-'Residential Bills_Yr 3_6 Units'!O101))," "))</f>
        <v xml:space="preserve"> </v>
      </c>
      <c r="P102" s="15" t="str">
        <f t="shared" ref="P102:P103" si="63">IFERROR(N102*O102," ")</f>
        <v xml:space="preserve"> </v>
      </c>
      <c r="R102" s="19">
        <f>INDEX(Input!$C$22:$BJ$26,MATCH('Residential Bills_Yr 3_6 Units'!$A102,Input!$A$22:$A$26,0),MATCH('Residential Bills_Yr 3_6 Units'!R$95,Input!$C$21:$BJ$21,0))</f>
        <v>1.8195165509600455</v>
      </c>
      <c r="S102" s="3" t="str">
        <f>IF(Input!J196="Tier 4",($B$89-S99-S100-S101),IF(Input!J196="Tier 5",IF(('Residential Bills_Yr 3_6 Units'!$B$89-'Residential Bills_Yr 3_6 Units'!S99-'Residential Bills_Yr 3_6 Units'!S100-'Residential Bills_Yr 3_6 Units'!S101)&gt;Input!J201,Input!J201,('Residential Bills_Yr 3_6 Units'!$B$89-'Residential Bills_Yr 3_6 Units'!S99-'Residential Bills_Yr 3_6 Units'!S100-'Residential Bills_Yr 3_6 Units'!S101))," "))</f>
        <v xml:space="preserve"> </v>
      </c>
      <c r="T102" s="15" t="str">
        <f t="shared" ref="T102:T103" si="64">IFERROR(R102*S102," ")</f>
        <v xml:space="preserve"> </v>
      </c>
      <c r="V102" s="19">
        <f>INDEX(Input!$C$22:$BJ$26,MATCH('Residential Bills_Yr 3_6 Units'!$A102,Input!$A$22:$A$26,0),MATCH('Residential Bills_Yr 3_6 Units'!V$95,Input!$C$21:$BJ$21,0))</f>
        <v>1.8195165509600455</v>
      </c>
      <c r="W102" s="3" t="str">
        <f>IF(Input!K196="Tier 4",($B$89-W99-W100-W101),IF(Input!K196="Tier 5",IF(('Residential Bills_Yr 3_6 Units'!$B$89-'Residential Bills_Yr 3_6 Units'!W99-'Residential Bills_Yr 3_6 Units'!W100-'Residential Bills_Yr 3_6 Units'!W101)&gt;Input!K201,Input!K201,('Residential Bills_Yr 3_6 Units'!$B$89-'Residential Bills_Yr 3_6 Units'!W99-'Residential Bills_Yr 3_6 Units'!W100-'Residential Bills_Yr 3_6 Units'!W101))," "))</f>
        <v xml:space="preserve"> </v>
      </c>
      <c r="X102" s="15" t="str">
        <f t="shared" ref="X102:X103" si="65">IFERROR(V102*W102," ")</f>
        <v xml:space="preserve"> </v>
      </c>
      <c r="Z102" s="19">
        <f>INDEX(Input!$C$22:$BJ$26,MATCH('Residential Bills_Yr 3_6 Units'!$A102,Input!$A$22:$A$26,0),MATCH('Residential Bills_Yr 3_6 Units'!Z$95,Input!$C$21:$BJ$21,0))</f>
        <v>1.8195165509600455</v>
      </c>
      <c r="AA102" s="3" t="str">
        <f>IF(Input!L196="Tier 4",($B$89-AA99-AA100-AA101),IF(Input!L196="Tier 5",IF(('Residential Bills_Yr 3_6 Units'!$B$89-'Residential Bills_Yr 3_6 Units'!AA99-'Residential Bills_Yr 3_6 Units'!AA100-'Residential Bills_Yr 3_6 Units'!AA101)&gt;Input!L201,Input!L201,('Residential Bills_Yr 3_6 Units'!$B$89-'Residential Bills_Yr 3_6 Units'!AA99-'Residential Bills_Yr 3_6 Units'!AA100-'Residential Bills_Yr 3_6 Units'!AA101))," "))</f>
        <v xml:space="preserve"> </v>
      </c>
      <c r="AB102" s="15" t="str">
        <f t="shared" ref="AB102:AB103" si="66">IFERROR(Z102*AA102," ")</f>
        <v xml:space="preserve"> </v>
      </c>
      <c r="AD102" s="19">
        <f>INDEX(Input!$C$22:$BJ$26,MATCH('Residential Bills_Yr 3_6 Units'!$A102,Input!$A$22:$A$26,0),MATCH('Residential Bills_Yr 3_6 Units'!AD$95,Input!$C$21:$BJ$21,0))</f>
        <v>1.8195165509600455</v>
      </c>
      <c r="AE102" s="3" t="str">
        <f>IF(Input!M196="Tier 4",($B$89-AE99-AE100-AE101),IF(Input!M196="Tier 5",IF(('Residential Bills_Yr 3_6 Units'!$B$89-'Residential Bills_Yr 3_6 Units'!AE99-'Residential Bills_Yr 3_6 Units'!AE100-'Residential Bills_Yr 3_6 Units'!AE101)&gt;Input!M201,Input!M201,('Residential Bills_Yr 3_6 Units'!$B$89-'Residential Bills_Yr 3_6 Units'!AE99-'Residential Bills_Yr 3_6 Units'!AE100-'Residential Bills_Yr 3_6 Units'!AE101))," "))</f>
        <v xml:space="preserve"> </v>
      </c>
      <c r="AF102" s="15" t="str">
        <f t="shared" ref="AF102:AF103" si="67">IFERROR(AD102*AE102," ")</f>
        <v xml:space="preserve"> </v>
      </c>
      <c r="AH102" s="19">
        <f>INDEX(Input!$C$22:$BJ$26,MATCH('Residential Bills_Yr 3_6 Units'!$A102,Input!$A$22:$A$26,0),MATCH('Residential Bills_Yr 3_6 Units'!AH$95,Input!$C$21:$BJ$21,0))</f>
        <v>1.8195165509600455</v>
      </c>
      <c r="AI102" s="3" t="str">
        <f>IF(Input!N196="Tier 4",($B$89-AI99-AI100-AI101),IF(Input!N196="Tier 5",IF(('Residential Bills_Yr 3_6 Units'!$B$89-'Residential Bills_Yr 3_6 Units'!AI99-'Residential Bills_Yr 3_6 Units'!AI100-'Residential Bills_Yr 3_6 Units'!AI101)&gt;Input!N201,Input!N201,('Residential Bills_Yr 3_6 Units'!$B$89-'Residential Bills_Yr 3_6 Units'!AI99-'Residential Bills_Yr 3_6 Units'!AI100-'Residential Bills_Yr 3_6 Units'!AI101))," "))</f>
        <v xml:space="preserve"> </v>
      </c>
      <c r="AJ102" s="15" t="str">
        <f t="shared" ref="AJ102:AJ103" si="68">IFERROR(AH102*AI102," ")</f>
        <v xml:space="preserve"> </v>
      </c>
      <c r="AL102" s="19">
        <f>INDEX(Input!$C$22:$BJ$26,MATCH('Residential Bills_Yr 3_6 Units'!$A102,Input!$A$22:$A$26,0),MATCH('Residential Bills_Yr 3_6 Units'!AL$95,Input!$C$21:$BJ$21,0))</f>
        <v>1.8195165509600455</v>
      </c>
      <c r="AM102" s="3" t="str">
        <f>IF(Input!O196="Tier 4",($B$89-AM99-AM100-AM101),IF(Input!O196="Tier 5",IF(('Residential Bills_Yr 3_6 Units'!$B$89-'Residential Bills_Yr 3_6 Units'!AM99-'Residential Bills_Yr 3_6 Units'!AM100-'Residential Bills_Yr 3_6 Units'!AM101)&gt;Input!O201,Input!O201,('Residential Bills_Yr 3_6 Units'!$B$89-'Residential Bills_Yr 3_6 Units'!AM99-'Residential Bills_Yr 3_6 Units'!AM100-'Residential Bills_Yr 3_6 Units'!AM101))," "))</f>
        <v xml:space="preserve"> </v>
      </c>
      <c r="AN102" s="15" t="str">
        <f t="shared" ref="AN102:AN103" si="69">IFERROR(AL102*AM102," ")</f>
        <v xml:space="preserve"> </v>
      </c>
      <c r="AP102" s="19">
        <f>INDEX(Input!$C$22:$BJ$26,MATCH('Residential Bills_Yr 3_6 Units'!$A102,Input!$A$22:$A$26,0),MATCH('Residential Bills_Yr 3_6 Units'!AP$95,Input!$C$21:$BJ$21,0))</f>
        <v>1.8195165509600455</v>
      </c>
      <c r="AQ102" s="3" t="str">
        <f>IF(Input!P196="Tier 4",($B$89-AQ99-AQ100-AQ101),IF(Input!P196="Tier 5",IF(('Residential Bills_Yr 3_6 Units'!$B$89-'Residential Bills_Yr 3_6 Units'!AQ99-'Residential Bills_Yr 3_6 Units'!AQ100-'Residential Bills_Yr 3_6 Units'!AQ101)&gt;Input!P201,Input!P201,('Residential Bills_Yr 3_6 Units'!$B$89-'Residential Bills_Yr 3_6 Units'!AQ99-'Residential Bills_Yr 3_6 Units'!AQ100-'Residential Bills_Yr 3_6 Units'!AQ101))," "))</f>
        <v xml:space="preserve"> </v>
      </c>
      <c r="AR102" s="15" t="str">
        <f t="shared" ref="AR102:AR103" si="70">IFERROR(AP102*AQ102," ")</f>
        <v xml:space="preserve"> </v>
      </c>
      <c r="AS102" s="7"/>
      <c r="AT102" s="19">
        <f>INDEX(Input!$C$22:$BJ$26,MATCH('Residential Bills_Yr 3_6 Units'!$A102,Input!$A$22:$A$26,0),MATCH('Residential Bills_Yr 3_6 Units'!AT$95,Input!$C$21:$BJ$21,0))</f>
        <v>1.8195165509600455</v>
      </c>
      <c r="AU102" s="3" t="str">
        <f>IF(Input!Q196="Tier 4",($B$89-AU99-AU100-AU101),IF(Input!Q196="Tier 5",IF(('Residential Bills_Yr 3_6 Units'!$B$89-'Residential Bills_Yr 3_6 Units'!AU99-'Residential Bills_Yr 3_6 Units'!AU100-'Residential Bills_Yr 3_6 Units'!AU101)&gt;Input!Q201,Input!Q201,('Residential Bills_Yr 3_6 Units'!$B$89-'Residential Bills_Yr 3_6 Units'!AU99-'Residential Bills_Yr 3_6 Units'!AU100-'Residential Bills_Yr 3_6 Units'!AU101))," "))</f>
        <v xml:space="preserve"> </v>
      </c>
      <c r="AV102" s="15" t="str">
        <f t="shared" ref="AV102:AV103" si="71">IFERROR(AT102*AU102," ")</f>
        <v xml:space="preserve"> </v>
      </c>
    </row>
    <row r="103" spans="1:48" ht="14.65" customHeight="1" x14ac:dyDescent="0.25">
      <c r="A103" t="str">
        <f>A21</f>
        <v>Tier 5</v>
      </c>
      <c r="B103" s="19">
        <f>INDEX(Input!$C$22:$BJ$26,MATCH('Residential Bills_Yr 3_6 Units'!$A103,Input!$A$22:$A$26,0),MATCH('Residential Bills_Yr 3_6 Units'!B$95,Input!$C$21:$BJ$21,0))</f>
        <v>0</v>
      </c>
      <c r="C103" s="3" t="str">
        <f>IF(Input!F196="Tier 5",('Residential Bills_Yr 3_6 Units'!$B$89-'Residential Bills_Yr 3_6 Units'!C99-'Residential Bills_Yr 3_6 Units'!C100-'Residential Bills_Yr 3_6 Units'!C101-'Residential Bills_Yr 3_6 Units'!C102)," ")</f>
        <v xml:space="preserve"> </v>
      </c>
      <c r="D103" s="15" t="str">
        <f t="shared" si="60"/>
        <v xml:space="preserve"> </v>
      </c>
      <c r="F103" s="19">
        <f>INDEX(Input!$C$22:$BJ$26,MATCH('Residential Bills_Yr 3_6 Units'!$A103,Input!$A$22:$A$26,0),MATCH('Residential Bills_Yr 3_6 Units'!F$95,Input!$C$21:$BJ$21,0))</f>
        <v>0</v>
      </c>
      <c r="G103" s="3" t="str">
        <f>IF(Input!G196="Tier 5",('Residential Bills_Yr 3_6 Units'!$B$89-'Residential Bills_Yr 3_6 Units'!G99-'Residential Bills_Yr 3_6 Units'!G100-'Residential Bills_Yr 3_6 Units'!G101-'Residential Bills_Yr 3_6 Units'!G102)," ")</f>
        <v xml:space="preserve"> </v>
      </c>
      <c r="H103" s="15" t="str">
        <f t="shared" si="61"/>
        <v xml:space="preserve"> </v>
      </c>
      <c r="J103" s="19">
        <f>INDEX(Input!$C$22:$BJ$26,MATCH('Residential Bills_Yr 3_6 Units'!$A103,Input!$A$22:$A$26,0),MATCH('Residential Bills_Yr 3_6 Units'!J$95,Input!$C$21:$BJ$21,0))</f>
        <v>0</v>
      </c>
      <c r="K103" s="3" t="str">
        <f>IF(Input!H196="Tier 5",('Residential Bills_Yr 3_6 Units'!$B$89-'Residential Bills_Yr 3_6 Units'!K$17-'Residential Bills_Yr 3_6 Units'!K$18-'Residential Bills_Yr 3_6 Units'!K$19-'Residential Bills_Yr 3_6 Units'!K$20)," ")</f>
        <v xml:space="preserve"> </v>
      </c>
      <c r="L103" s="15" t="str">
        <f t="shared" si="62"/>
        <v xml:space="preserve"> </v>
      </c>
      <c r="N103" s="19">
        <f>INDEX(Input!$C$22:$BJ$26,MATCH('Residential Bills_Yr 3_6 Units'!$A103,Input!$A$22:$A$26,0),MATCH('Residential Bills_Yr 3_6 Units'!N$95,Input!$C$21:$BJ$21,0))</f>
        <v>0</v>
      </c>
      <c r="O103" s="3" t="str">
        <f>IF(Input!I196="Tier 5",('Residential Bills_Yr 3_6 Units'!$B$89-'Residential Bills_Yr 3_6 Units'!O$17-'Residential Bills_Yr 3_6 Units'!O$18-'Residential Bills_Yr 3_6 Units'!O$19-'Residential Bills_Yr 3_6 Units'!O$20)," ")</f>
        <v xml:space="preserve"> </v>
      </c>
      <c r="P103" s="15" t="str">
        <f t="shared" si="63"/>
        <v xml:space="preserve"> </v>
      </c>
      <c r="R103" s="19">
        <f>INDEX(Input!$C$22:$BJ$26,MATCH('Residential Bills_Yr 3_6 Units'!$A103,Input!$A$22:$A$26,0),MATCH('Residential Bills_Yr 3_6 Units'!R$95,Input!$C$21:$BJ$21,0))</f>
        <v>0</v>
      </c>
      <c r="S103" s="3" t="str">
        <f>IF(Input!J196="Tier 5",('Residential Bills_Yr 3_6 Units'!$B$89-'Residential Bills_Yr 3_6 Units'!S$17-'Residential Bills_Yr 3_6 Units'!S$18-'Residential Bills_Yr 3_6 Units'!S$19-'Residential Bills_Yr 3_6 Units'!S$20)," ")</f>
        <v xml:space="preserve"> </v>
      </c>
      <c r="T103" s="15" t="str">
        <f t="shared" si="64"/>
        <v xml:space="preserve"> </v>
      </c>
      <c r="V103" s="19">
        <f>INDEX(Input!$C$22:$BJ$26,MATCH('Residential Bills_Yr 3_6 Units'!$A103,Input!$A$22:$A$26,0),MATCH('Residential Bills_Yr 3_6 Units'!V$95,Input!$C$21:$BJ$21,0))</f>
        <v>0</v>
      </c>
      <c r="W103" s="3" t="str">
        <f>IF(Input!K196="Tier 5",('Residential Bills_Yr 3_6 Units'!$B$89-'Residential Bills_Yr 3_6 Units'!W$17-'Residential Bills_Yr 3_6 Units'!W$18-'Residential Bills_Yr 3_6 Units'!W$19-'Residential Bills_Yr 3_6 Units'!W$20)," ")</f>
        <v xml:space="preserve"> </v>
      </c>
      <c r="X103" s="15" t="str">
        <f t="shared" si="65"/>
        <v xml:space="preserve"> </v>
      </c>
      <c r="Z103" s="19">
        <f>INDEX(Input!$C$22:$BJ$26,MATCH('Residential Bills_Yr 3_6 Units'!$A103,Input!$A$22:$A$26,0),MATCH('Residential Bills_Yr 3_6 Units'!Z$95,Input!$C$21:$BJ$21,0))</f>
        <v>0</v>
      </c>
      <c r="AA103" s="3" t="str">
        <f>IF(Input!L196="Tier 5",('Residential Bills_Yr 3_6 Units'!$B$89-'Residential Bills_Yr 3_6 Units'!AA$17-'Residential Bills_Yr 3_6 Units'!AA$18-'Residential Bills_Yr 3_6 Units'!AA$19-'Residential Bills_Yr 3_6 Units'!AA$20)," ")</f>
        <v xml:space="preserve"> </v>
      </c>
      <c r="AB103" s="15" t="str">
        <f t="shared" si="66"/>
        <v xml:space="preserve"> </v>
      </c>
      <c r="AD103" s="19">
        <f>INDEX(Input!$C$22:$BJ$26,MATCH('Residential Bills_Yr 3_6 Units'!$A103,Input!$A$22:$A$26,0),MATCH('Residential Bills_Yr 3_6 Units'!AD$95,Input!$C$21:$BJ$21,0))</f>
        <v>0</v>
      </c>
      <c r="AE103" s="3" t="str">
        <f>IF(Input!M196="Tier 5",('Residential Bills_Yr 3_6 Units'!$B$89-'Residential Bills_Yr 3_6 Units'!AE$17-'Residential Bills_Yr 3_6 Units'!AE$18-'Residential Bills_Yr 3_6 Units'!AE$19-'Residential Bills_Yr 3_6 Units'!AE$20)," ")</f>
        <v xml:space="preserve"> </v>
      </c>
      <c r="AF103" s="15" t="str">
        <f t="shared" si="67"/>
        <v xml:space="preserve"> </v>
      </c>
      <c r="AH103" s="19">
        <f>INDEX(Input!$C$22:$BJ$26,MATCH('Residential Bills_Yr 3_6 Units'!$A103,Input!$A$22:$A$26,0),MATCH('Residential Bills_Yr 3_6 Units'!AH$95,Input!$C$21:$BJ$21,0))</f>
        <v>0</v>
      </c>
      <c r="AI103" s="3" t="str">
        <f>IF(Input!N196="Tier 5",('Residential Bills_Yr 3_6 Units'!$B$89-'Residential Bills_Yr 3_6 Units'!AI$17-'Residential Bills_Yr 3_6 Units'!AI$18-'Residential Bills_Yr 3_6 Units'!AI$19-'Residential Bills_Yr 3_6 Units'!AI$20)," ")</f>
        <v xml:space="preserve"> </v>
      </c>
      <c r="AJ103" s="15" t="str">
        <f t="shared" si="68"/>
        <v xml:space="preserve"> </v>
      </c>
      <c r="AL103" s="19">
        <f>INDEX(Input!$C$22:$BJ$26,MATCH('Residential Bills_Yr 3_6 Units'!$A103,Input!$A$22:$A$26,0),MATCH('Residential Bills_Yr 3_6 Units'!AL$95,Input!$C$21:$BJ$21,0))</f>
        <v>0</v>
      </c>
      <c r="AM103" s="3" t="str">
        <f>IF(Input!O196="Tier 5",('Residential Bills_Yr 3_6 Units'!$B$89-'Residential Bills_Yr 3_6 Units'!AM$17-'Residential Bills_Yr 3_6 Units'!AM$18-'Residential Bills_Yr 3_6 Units'!AM$19-'Residential Bills_Yr 3_6 Units'!AM$20)," ")</f>
        <v xml:space="preserve"> </v>
      </c>
      <c r="AN103" s="15" t="str">
        <f t="shared" si="69"/>
        <v xml:space="preserve"> </v>
      </c>
      <c r="AP103" s="19">
        <f>INDEX(Input!$C$22:$BJ$26,MATCH('Residential Bills_Yr 3_6 Units'!$A103,Input!$A$22:$A$26,0),MATCH('Residential Bills_Yr 3_6 Units'!AP$95,Input!$C$21:$BJ$21,0))</f>
        <v>0</v>
      </c>
      <c r="AQ103" s="3" t="str">
        <f>IF(Input!P196="Tier 5",('Residential Bills_Yr 3_6 Units'!$B$89-'Residential Bills_Yr 3_6 Units'!AQ$17-'Residential Bills_Yr 3_6 Units'!AQ$18-'Residential Bills_Yr 3_6 Units'!AQ$19-'Residential Bills_Yr 3_6 Units'!AQ$20)," ")</f>
        <v xml:space="preserve"> </v>
      </c>
      <c r="AR103" s="15" t="str">
        <f t="shared" si="70"/>
        <v xml:space="preserve"> </v>
      </c>
      <c r="AS103" s="7"/>
      <c r="AT103" s="19">
        <f>INDEX(Input!$C$22:$BJ$26,MATCH('Residential Bills_Yr 3_6 Units'!$A103,Input!$A$22:$A$26,0),MATCH('Residential Bills_Yr 3_6 Units'!AT$95,Input!$C$21:$BJ$21,0))</f>
        <v>0</v>
      </c>
      <c r="AU103" s="3" t="str">
        <f>IF(Input!Q196="Tier 5",('Residential Bills_Yr 3_6 Units'!$B$89-'Residential Bills_Yr 3_6 Units'!AU$17-'Residential Bills_Yr 3_6 Units'!AU$18-'Residential Bills_Yr 3_6 Units'!AU$19-'Residential Bills_Yr 3_6 Units'!AU$20)," ")</f>
        <v xml:space="preserve"> </v>
      </c>
      <c r="AV103" s="15" t="str">
        <f t="shared" si="71"/>
        <v xml:space="preserve"> </v>
      </c>
    </row>
    <row r="104" spans="1:48" x14ac:dyDescent="0.25">
      <c r="A104" t="s">
        <v>25</v>
      </c>
      <c r="B104" s="14"/>
      <c r="C104" s="3">
        <f>SUM(C99:C103)</f>
        <v>44.9</v>
      </c>
      <c r="D104" s="20">
        <f>SUM(D99:D103)+D96</f>
        <v>62.574949840357917</v>
      </c>
      <c r="F104" s="14"/>
      <c r="G104" s="3">
        <f>SUM(G99:G103)</f>
        <v>44.9</v>
      </c>
      <c r="H104" s="20">
        <f>SUM(H99:H103)+H96</f>
        <v>62.574949840357917</v>
      </c>
      <c r="J104" s="14"/>
      <c r="K104" s="3">
        <f>SUM(K99:K103)</f>
        <v>44.9</v>
      </c>
      <c r="L104" s="20">
        <f>SUM(L99:L103)+L96</f>
        <v>62.574949840357917</v>
      </c>
      <c r="N104" s="14"/>
      <c r="O104" s="3">
        <f>SUM(O99:O103)</f>
        <v>44.9</v>
      </c>
      <c r="P104" s="20">
        <f>SUM(P99:P103)+P96</f>
        <v>62.574949840357917</v>
      </c>
      <c r="R104" s="14"/>
      <c r="S104" s="3">
        <f>SUM(S99:S103)</f>
        <v>44.9</v>
      </c>
      <c r="T104" s="20">
        <f>SUM(T99:T103)+T96</f>
        <v>62.574949840357917</v>
      </c>
      <c r="V104" s="14"/>
      <c r="W104" s="3">
        <f>SUM(W99:W103)</f>
        <v>44.9</v>
      </c>
      <c r="X104" s="20">
        <f>SUM(X99:X103)+X96</f>
        <v>62.574949840357917</v>
      </c>
      <c r="Z104" s="14"/>
      <c r="AA104" s="3">
        <f>SUM(AA99:AA103)</f>
        <v>44.9</v>
      </c>
      <c r="AB104" s="20">
        <f>SUM(AB99:AB103)+AB96</f>
        <v>62.574949840357917</v>
      </c>
      <c r="AD104" s="14"/>
      <c r="AE104" s="3">
        <f>SUM(AE99:AE103)</f>
        <v>44.9</v>
      </c>
      <c r="AF104" s="20">
        <f>SUM(AF99:AF103)+AF96</f>
        <v>62.574949840357917</v>
      </c>
      <c r="AH104" s="14"/>
      <c r="AI104" s="3">
        <f>SUM(AI99:AI103)</f>
        <v>44.9</v>
      </c>
      <c r="AJ104" s="20">
        <f>SUM(AJ99:AJ103)+AJ96</f>
        <v>62.574949840357917</v>
      </c>
      <c r="AL104" s="14"/>
      <c r="AM104" s="3">
        <f>SUM(AM99:AM103)</f>
        <v>44.9</v>
      </c>
      <c r="AN104" s="20">
        <f>SUM(AN99:AN103)+AN96</f>
        <v>62.574949840357917</v>
      </c>
      <c r="AP104" s="14"/>
      <c r="AQ104" s="3">
        <f>SUM(AQ99:AQ103)</f>
        <v>44.9</v>
      </c>
      <c r="AR104" s="20">
        <f>SUM(AR99:AR103)+AR96</f>
        <v>62.574949840357917</v>
      </c>
      <c r="AS104" s="39"/>
      <c r="AT104" s="14"/>
      <c r="AU104" s="3">
        <f>SUM(AU99:AU103)</f>
        <v>44.9</v>
      </c>
      <c r="AV104" s="20">
        <f>SUM(AV99:AV103)+AV96</f>
        <v>62.574949840357917</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25">
      <c r="A107" s="30" t="str">
        <f t="shared" ref="A107:A120" si="72">A25</f>
        <v>Consolidated Expense Balancing Account</v>
      </c>
      <c r="B107" s="70">
        <f>INDEX(Input!$C$86:$BJ$98,MATCH($A107,Input!$A$86:$A$98,0),MATCH(B$95,Input!$C$85:$BJ$85,0))</f>
        <v>0</v>
      </c>
      <c r="C107" s="24">
        <f>IF(VLOOKUP($A107,Input!$A$86:$B$98,2,FALSE)="Percentage",D$104,IF(VLOOKUP($A107,Input!$A$86:$B$98,2,FALSE)="Fixed","Fixed",(C$104)))</f>
        <v>44.9</v>
      </c>
      <c r="D107" s="15">
        <f t="shared" ref="D107:D113" si="73">ROUND(IF(C107="Fixed",B107,(B107*C107)),2)</f>
        <v>0</v>
      </c>
      <c r="F107" s="70">
        <f>INDEX(Input!$C$86:$BJ$98,MATCH($A107,Input!$A$86:$A$98,0),MATCH(F$95,Input!$C$85:$BJ$85,0))</f>
        <v>0</v>
      </c>
      <c r="G107" s="24">
        <f>IF(VLOOKUP($A107,Input!$A$86:$B$98,2,FALSE)="Percentage",H$104,IF(VLOOKUP($A107,Input!$A$86:$B$98,2,FALSE)="Fixed","Fixed",(G$104)))</f>
        <v>44.9</v>
      </c>
      <c r="H107" s="15">
        <f t="shared" ref="H107:H113" si="74">ROUND(IF(G107="Fixed",F107,(F107*G107)),2)</f>
        <v>0</v>
      </c>
      <c r="J107" s="70">
        <f>INDEX(Input!$C$86:$BJ$98,MATCH($A107,Input!$A$86:$A$98,0),MATCH(J$95,Input!$C$85:$BJ$85,0))</f>
        <v>0</v>
      </c>
      <c r="K107" s="24">
        <f>IF(VLOOKUP($A107,Input!$A$86:$B$98,2,FALSE)="Percentage",L$104,IF(VLOOKUP($A107,Input!$A$86:$B$98,2,FALSE)="Fixed","Fixed",(K$104)))</f>
        <v>44.9</v>
      </c>
      <c r="L107" s="15">
        <f t="shared" ref="L107:L113" si="75">ROUND(IF(K107="Fixed",J107,(J107*K107)),2)</f>
        <v>0</v>
      </c>
      <c r="N107" s="70">
        <f>INDEX(Input!$C$86:$BJ$98,MATCH($A107,Input!$A$86:$A$98,0),MATCH(N$95,Input!$C$85:$BJ$85,0))</f>
        <v>0</v>
      </c>
      <c r="O107" s="24">
        <f>IF(VLOOKUP($A107,Input!$A$86:$B$98,2,FALSE)="Percentage",P$104,IF(VLOOKUP($A107,Input!$A$86:$B$98,2,FALSE)="Fixed","Fixed",(O$104)))</f>
        <v>44.9</v>
      </c>
      <c r="P107" s="15">
        <f t="shared" ref="P107:P113" si="76">ROUND(IF(O107="Fixed",N107,(N107*O107)),2)</f>
        <v>0</v>
      </c>
      <c r="R107" s="70">
        <f>INDEX(Input!$C$86:$BJ$98,MATCH($A107,Input!$A$86:$A$98,0),MATCH(R$95,Input!$C$85:$BJ$85,0))</f>
        <v>0</v>
      </c>
      <c r="S107" s="24">
        <f>IF(VLOOKUP($A107,Input!$A$86:$B$98,2,FALSE)="Percentage",T$104,IF(VLOOKUP($A107,Input!$A$86:$B$98,2,FALSE)="Fixed","Fixed",(S$104)))</f>
        <v>44.9</v>
      </c>
      <c r="T107" s="15">
        <f t="shared" ref="T107:T113" si="77">ROUND(IF(S107="Fixed",R107,(R107*S107)),2)</f>
        <v>0</v>
      </c>
      <c r="V107" s="70">
        <f>INDEX(Input!$C$86:$BJ$98,MATCH($A107,Input!$A$86:$A$98,0),MATCH(V$95,Input!$C$85:$BJ$85,0))</f>
        <v>0</v>
      </c>
      <c r="W107" s="24">
        <f>IF(VLOOKUP($A107,Input!$A$86:$B$98,2,FALSE)="Percentage",X$104,IF(VLOOKUP($A107,Input!$A$86:$B$98,2,FALSE)="Fixed","Fixed",(W$104)))</f>
        <v>44.9</v>
      </c>
      <c r="X107" s="15">
        <f t="shared" ref="X107:X113" si="78">ROUND(IF(W107="Fixed",V107,(V107*W107)),2)</f>
        <v>0</v>
      </c>
      <c r="Z107" s="70">
        <f>INDEX(Input!$C$86:$BJ$98,MATCH($A107,Input!$A$86:$A$98,0),MATCH(Z$95,Input!$C$85:$BJ$85,0))</f>
        <v>0</v>
      </c>
      <c r="AA107" s="24">
        <f>IF(VLOOKUP($A107,Input!$A$86:$B$98,2,FALSE)="Percentage",AB$104,IF(VLOOKUP($A107,Input!$A$86:$B$98,2,FALSE)="Fixed","Fixed",(AA$104)))</f>
        <v>44.9</v>
      </c>
      <c r="AB107" s="15">
        <f t="shared" ref="AB107:AB113" si="79">ROUND(IF(AA107="Fixed",Z107,(Z107*AA107)),2)</f>
        <v>0</v>
      </c>
      <c r="AD107" s="70">
        <f>INDEX(Input!$C$86:$BJ$98,MATCH($A107,Input!$A$86:$A$98,0),MATCH(AD$95,Input!$C$85:$BJ$85,0))</f>
        <v>0</v>
      </c>
      <c r="AE107" s="24">
        <f>IF(VLOOKUP($A107,Input!$A$86:$B$98,2,FALSE)="Percentage",AF$104,IF(VLOOKUP($A107,Input!$A$86:$B$98,2,FALSE)="Fixed","Fixed",(AE$104)))</f>
        <v>44.9</v>
      </c>
      <c r="AF107" s="15">
        <f t="shared" ref="AF107:AF113" si="80">ROUND(IF(AE107="Fixed",AD107,(AD107*AE107)),2)</f>
        <v>0</v>
      </c>
      <c r="AH107" s="70">
        <f>INDEX(Input!$C$86:$BJ$98,MATCH($A107,Input!$A$86:$A$98,0),MATCH(AH$95,Input!$C$85:$BJ$85,0))</f>
        <v>0</v>
      </c>
      <c r="AI107" s="24">
        <f>IF(VLOOKUP($A107,Input!$A$86:$B$98,2,FALSE)="Percentage",AJ$104,IF(VLOOKUP($A107,Input!$A$86:$B$98,2,FALSE)="Fixed","Fixed",(AI$104)))</f>
        <v>44.9</v>
      </c>
      <c r="AJ107" s="15">
        <f t="shared" ref="AJ107:AJ113" si="81">ROUND(IF(AI107="Fixed",AH107,(AH107*AI107)),2)</f>
        <v>0</v>
      </c>
      <c r="AL107" s="70">
        <f>INDEX(Input!$C$86:$BJ$98,MATCH($A107,Input!$A$86:$A$98,0),MATCH(AL$95,Input!$C$85:$BJ$85,0))</f>
        <v>0</v>
      </c>
      <c r="AM107" s="24">
        <f>IF(VLOOKUP($A107,Input!$A$86:$B$98,2,FALSE)="Percentage",AN$104,IF(VLOOKUP($A107,Input!$A$86:$B$98,2,FALSE)="Fixed","Fixed",(AM$104)))</f>
        <v>44.9</v>
      </c>
      <c r="AN107" s="15">
        <f t="shared" ref="AN107:AN113" si="82">ROUND(IF(AM107="Fixed",AL107,(AL107*AM107)),2)</f>
        <v>0</v>
      </c>
      <c r="AP107" s="70">
        <f>INDEX(Input!$C$86:$BJ$98,MATCH($A107,Input!$A$86:$A$98,0),MATCH(AP$95,Input!$C$85:$BJ$85,0))</f>
        <v>0</v>
      </c>
      <c r="AQ107" s="24">
        <f>IF(VLOOKUP($A107,Input!$A$86:$B$98,2,FALSE)="Percentage",AR$104,IF(VLOOKUP($A107,Input!$A$86:$B$98,2,FALSE)="Fixed","Fixed",(AQ$104)))</f>
        <v>44.9</v>
      </c>
      <c r="AR107" s="15">
        <f t="shared" ref="AR107:AR113" si="83">ROUND(IF(AQ107="Fixed",AP107,(AP107*AQ107)),2)</f>
        <v>0</v>
      </c>
      <c r="AS107" s="7"/>
      <c r="AT107" s="70">
        <f>INDEX(Input!$C$86:$BJ$98,MATCH($A107,Input!$A$86:$A$98,0),MATCH(AT$95,Input!$C$85:$BJ$85,0))</f>
        <v>0</v>
      </c>
      <c r="AU107" s="24">
        <f>IF(VLOOKUP($A107,Input!$A$86:$B$98,2,FALSE)="Percentage",AV$104,IF(VLOOKUP($A107,Input!$A$86:$B$98,2,FALSE)="Fixed","Fixed",(AU$104)))</f>
        <v>44.9</v>
      </c>
      <c r="AV107" s="15">
        <f t="shared" ref="AV107:AV113" si="84">ROUND(IF(AU107="Fixed",AT107,(AT107*AU107)),2)</f>
        <v>0</v>
      </c>
    </row>
    <row r="108" spans="1:48" x14ac:dyDescent="0.25">
      <c r="A108" t="str">
        <f t="shared" si="72"/>
        <v>Customer Assistance Program Surcharge</v>
      </c>
      <c r="B108" s="70">
        <f>IF($B$91="Yes",0,INDEX(Input!$C$33:$BJ$80,MATCH($A108,Input!$A$33:$A$80,0),MATCH(B$95,Input!$C$32:$BJ$32,0)))</f>
        <v>0</v>
      </c>
      <c r="C108" s="24" t="str">
        <f>IF(VLOOKUP($A108,Input!$A$86:$B$133,2,FALSE)="Percentage",D$104,IF(VLOOKUP($A108,Input!$A$86:$B$133,2,FALSE)="Fixed","Fixed",(C$104)))</f>
        <v>Fixed</v>
      </c>
      <c r="D108" s="15">
        <f t="shared" si="73"/>
        <v>0</v>
      </c>
      <c r="F108" s="70">
        <f>IF($B$91="Yes",0,INDEX(Input!$C$33:$BJ$80,MATCH($A108,Input!$A$33:$A$80,0),MATCH(F$95,Input!$C$32:$BJ$32,0)))</f>
        <v>0</v>
      </c>
      <c r="G108" s="24" t="str">
        <f>IF(VLOOKUP($A108,Input!$A$86:$B$133,2,FALSE)="Percentage",H$104,IF(VLOOKUP($A108,Input!$A$86:$B$133,2,FALSE)="Fixed","Fixed",(G$104)))</f>
        <v>Fixed</v>
      </c>
      <c r="H108" s="15">
        <f t="shared" si="74"/>
        <v>0</v>
      </c>
      <c r="J108" s="70">
        <f>IF($B$91="Yes",0,INDEX(Input!$C$33:$BJ$80,MATCH($A108,Input!$A$33:$A$80,0),MATCH(J$95,Input!$C$32:$BJ$32,0)))</f>
        <v>0</v>
      </c>
      <c r="K108" s="24" t="str">
        <f>IF(VLOOKUP($A108,Input!$A$86:$B$133,2,FALSE)="Percentage",L$104,IF(VLOOKUP($A108,Input!$A$86:$B$133,2,FALSE)="Fixed","Fixed",(K$104)))</f>
        <v>Fixed</v>
      </c>
      <c r="L108" s="15">
        <f t="shared" si="75"/>
        <v>0</v>
      </c>
      <c r="N108" s="70">
        <f>IF($B$91="Yes",0,INDEX(Input!$C$33:$BJ$80,MATCH($A108,Input!$A$33:$A$80,0),MATCH(N$95,Input!$C$32:$BJ$32,0)))</f>
        <v>0</v>
      </c>
      <c r="O108" s="24" t="str">
        <f>IF(VLOOKUP($A108,Input!$A$86:$B$133,2,FALSE)="Percentage",P$104,IF(VLOOKUP($A108,Input!$A$86:$B$133,2,FALSE)="Fixed","Fixed",(O$104)))</f>
        <v>Fixed</v>
      </c>
      <c r="P108" s="15">
        <f t="shared" si="76"/>
        <v>0</v>
      </c>
      <c r="R108" s="70">
        <f>IF($B$91="Yes",0,INDEX(Input!$C$33:$BJ$80,MATCH($A108,Input!$A$33:$A$80,0),MATCH(R$95,Input!$C$32:$BJ$32,0)))</f>
        <v>0</v>
      </c>
      <c r="S108" s="24" t="str">
        <f>IF(VLOOKUP($A108,Input!$A$86:$B$133,2,FALSE)="Percentage",T$104,IF(VLOOKUP($A108,Input!$A$86:$B$133,2,FALSE)="Fixed","Fixed",(S$104)))</f>
        <v>Fixed</v>
      </c>
      <c r="T108" s="15">
        <f t="shared" si="77"/>
        <v>0</v>
      </c>
      <c r="V108" s="70">
        <f>IF($B$91="Yes",0,INDEX(Input!$C$33:$BJ$80,MATCH($A108,Input!$A$33:$A$80,0),MATCH(V$95,Input!$C$32:$BJ$32,0)))</f>
        <v>0</v>
      </c>
      <c r="W108" s="24" t="str">
        <f>IF(VLOOKUP($A108,Input!$A$86:$B$133,2,FALSE)="Percentage",X$104,IF(VLOOKUP($A108,Input!$A$86:$B$133,2,FALSE)="Fixed","Fixed",(W$104)))</f>
        <v>Fixed</v>
      </c>
      <c r="X108" s="15">
        <f t="shared" si="78"/>
        <v>0</v>
      </c>
      <c r="Z108" s="70">
        <f>IF($B$91="Yes",0,INDEX(Input!$C$33:$BJ$80,MATCH($A108,Input!$A$33:$A$80,0),MATCH(Z$95,Input!$C$32:$BJ$32,0)))</f>
        <v>0</v>
      </c>
      <c r="AA108" s="24" t="str">
        <f>IF(VLOOKUP($A108,Input!$A$86:$B$133,2,FALSE)="Percentage",AB$104,IF(VLOOKUP($A108,Input!$A$86:$B$133,2,FALSE)="Fixed","Fixed",(AA$104)))</f>
        <v>Fixed</v>
      </c>
      <c r="AB108" s="15">
        <f t="shared" si="79"/>
        <v>0</v>
      </c>
      <c r="AD108" s="70">
        <f>IF($B$91="Yes",0,INDEX(Input!$C$33:$BJ$80,MATCH($A108,Input!$A$33:$A$80,0),MATCH(AD$95,Input!$C$32:$BJ$32,0)))</f>
        <v>0</v>
      </c>
      <c r="AE108" s="24" t="str">
        <f>IF(VLOOKUP($A108,Input!$A$86:$B$133,2,FALSE)="Percentage",AF$104,IF(VLOOKUP($A108,Input!$A$86:$B$133,2,FALSE)="Fixed","Fixed",(AE$104)))</f>
        <v>Fixed</v>
      </c>
      <c r="AF108" s="15">
        <f t="shared" si="80"/>
        <v>0</v>
      </c>
      <c r="AH108" s="70">
        <f>IF($B$91="Yes",0,INDEX(Input!$C$33:$BJ$80,MATCH($A108,Input!$A$33:$A$80,0),MATCH(AH$95,Input!$C$32:$BJ$32,0)))</f>
        <v>0</v>
      </c>
      <c r="AI108" s="24" t="str">
        <f>IF(VLOOKUP($A108,Input!$A$86:$B$133,2,FALSE)="Percentage",AJ$104,IF(VLOOKUP($A108,Input!$A$86:$B$133,2,FALSE)="Fixed","Fixed",(AI$104)))</f>
        <v>Fixed</v>
      </c>
      <c r="AJ108" s="15">
        <f t="shared" si="81"/>
        <v>0</v>
      </c>
      <c r="AL108" s="70">
        <f>IF($B$91="Yes",0,INDEX(Input!$C$33:$BJ$80,MATCH($A108,Input!$A$33:$A$80,0),MATCH(AL$95,Input!$C$32:$BJ$32,0)))</f>
        <v>0</v>
      </c>
      <c r="AM108" s="24" t="str">
        <f>IF(VLOOKUP($A108,Input!$A$86:$B$133,2,FALSE)="Percentage",AN$104,IF(VLOOKUP($A108,Input!$A$86:$B$133,2,FALSE)="Fixed","Fixed",(AM$104)))</f>
        <v>Fixed</v>
      </c>
      <c r="AN108" s="15">
        <f t="shared" si="82"/>
        <v>0</v>
      </c>
      <c r="AP108" s="70">
        <f>IF($B$91="Yes",0,INDEX(Input!$C$33:$BJ$80,MATCH($A108,Input!$A$33:$A$80,0),MATCH(AP$95,Input!$C$32:$BJ$32,0)))</f>
        <v>0</v>
      </c>
      <c r="AQ108" s="24" t="str">
        <f>IF(VLOOKUP($A108,Input!$A$86:$B$133,2,FALSE)="Percentage",AR$104,IF(VLOOKUP($A108,Input!$A$86:$B$133,2,FALSE)="Fixed","Fixed",(AQ$104)))</f>
        <v>Fixed</v>
      </c>
      <c r="AR108" s="15">
        <f t="shared" si="83"/>
        <v>0</v>
      </c>
      <c r="AS108" s="7"/>
      <c r="AT108" s="70">
        <f>IF($B$91="Yes",0,INDEX(Input!$C$33:$BJ$80,MATCH($A108,Input!$A$33:$A$80,0),MATCH(AT$95,Input!$C$32:$BJ$32,0)))</f>
        <v>0</v>
      </c>
      <c r="AU108" s="24" t="str">
        <f>IF(VLOOKUP($A108,Input!$A$86:$B$133,2,FALSE)="Percentage",AV$104,IF(VLOOKUP($A108,Input!$A$86:$B$133,2,FALSE)="Fixed","Fixed",(AU$104)))</f>
        <v>Fixed</v>
      </c>
      <c r="AV108" s="15">
        <f t="shared" si="84"/>
        <v>0</v>
      </c>
    </row>
    <row r="109" spans="1:48" x14ac:dyDescent="0.25">
      <c r="A109" t="str">
        <f t="shared" si="72"/>
        <v>Customer Assistance Program</v>
      </c>
      <c r="B109" s="23">
        <f>IF($B$91="Yes",INDEX(Input!$C$33:$BJ$80,MATCH($A109,Input!$A$33:$A$80,0),MATCH(B$95,Input!$C$32:$BJ$32,0)),0)</f>
        <v>-0.25</v>
      </c>
      <c r="C109" s="24">
        <f>IF(VLOOKUP($A109,Input!$A$86:$B$133,2,FALSE)="Percentage",D$104,IF(VLOOKUP($A109,Input!$A$86:$B$133,2,FALSE)="Fixed","Fixed",(C$104)))</f>
        <v>62.574949840357917</v>
      </c>
      <c r="D109" s="15">
        <f t="shared" si="73"/>
        <v>-15.64</v>
      </c>
      <c r="F109" s="23">
        <f>IF($B$91="Yes",INDEX(Input!$C$33:$BJ$80,MATCH($A109,Input!$A$33:$A$80,0),MATCH(F$95,Input!$C$32:$BJ$32,0)),0)</f>
        <v>-0.25</v>
      </c>
      <c r="G109" s="24">
        <f>IF(VLOOKUP($A109,Input!$A$86:$B$133,2,FALSE)="Percentage",H$104,IF(VLOOKUP($A109,Input!$A$86:$B$133,2,FALSE)="Fixed","Fixed",(G$104)))</f>
        <v>62.574949840357917</v>
      </c>
      <c r="H109" s="15">
        <f t="shared" si="74"/>
        <v>-15.64</v>
      </c>
      <c r="J109" s="23">
        <f>IF($B$91="Yes",INDEX(Input!$C$33:$BJ$80,MATCH($A109,Input!$A$33:$A$80,0),MATCH(J$95,Input!$C$32:$BJ$32,0)),0)</f>
        <v>-0.25</v>
      </c>
      <c r="K109" s="24">
        <f>IF(VLOOKUP($A109,Input!$A$86:$B$133,2,FALSE)="Percentage",L$104,IF(VLOOKUP($A109,Input!$A$86:$B$133,2,FALSE)="Fixed","Fixed",(K$104)))</f>
        <v>62.574949840357917</v>
      </c>
      <c r="L109" s="15">
        <f t="shared" si="75"/>
        <v>-15.64</v>
      </c>
      <c r="N109" s="23">
        <f>IF($B$91="Yes",INDEX(Input!$C$33:$BJ$80,MATCH($A109,Input!$A$33:$A$80,0),MATCH(N$95,Input!$C$32:$BJ$32,0)),0)</f>
        <v>-0.25</v>
      </c>
      <c r="O109" s="24">
        <f>IF(VLOOKUP($A109,Input!$A$86:$B$133,2,FALSE)="Percentage",P$104,IF(VLOOKUP($A109,Input!$A$86:$B$133,2,FALSE)="Fixed","Fixed",(O$104)))</f>
        <v>62.574949840357917</v>
      </c>
      <c r="P109" s="15">
        <f t="shared" si="76"/>
        <v>-15.64</v>
      </c>
      <c r="R109" s="23">
        <f>IF($B$91="Yes",INDEX(Input!$C$33:$BJ$80,MATCH($A109,Input!$A$33:$A$80,0),MATCH(R$95,Input!$C$32:$BJ$32,0)),0)</f>
        <v>-0.25</v>
      </c>
      <c r="S109" s="24">
        <f>IF(VLOOKUP($A109,Input!$A$86:$B$133,2,FALSE)="Percentage",T$104,IF(VLOOKUP($A109,Input!$A$86:$B$133,2,FALSE)="Fixed","Fixed",(S$104)))</f>
        <v>62.574949840357917</v>
      </c>
      <c r="T109" s="15">
        <f t="shared" si="77"/>
        <v>-15.64</v>
      </c>
      <c r="V109" s="23">
        <f>IF($B$91="Yes",INDEX(Input!$C$33:$BJ$80,MATCH($A109,Input!$A$33:$A$80,0),MATCH(V$95,Input!$C$32:$BJ$32,0)),0)</f>
        <v>-0.25</v>
      </c>
      <c r="W109" s="24">
        <f>IF(VLOOKUP($A109,Input!$A$86:$B$133,2,FALSE)="Percentage",X$104,IF(VLOOKUP($A109,Input!$A$86:$B$133,2,FALSE)="Fixed","Fixed",(W$104)))</f>
        <v>62.574949840357917</v>
      </c>
      <c r="X109" s="15">
        <f t="shared" si="78"/>
        <v>-15.64</v>
      </c>
      <c r="Z109" s="23">
        <f>IF($B$91="Yes",INDEX(Input!$C$33:$BJ$80,MATCH($A109,Input!$A$33:$A$80,0),MATCH(Z$95,Input!$C$32:$BJ$32,0)),0)</f>
        <v>-0.25</v>
      </c>
      <c r="AA109" s="24">
        <f>IF(VLOOKUP($A109,Input!$A$86:$B$133,2,FALSE)="Percentage",AB$104,IF(VLOOKUP($A109,Input!$A$86:$B$133,2,FALSE)="Fixed","Fixed",(AA$104)))</f>
        <v>62.574949840357917</v>
      </c>
      <c r="AB109" s="15">
        <f t="shared" si="79"/>
        <v>-15.64</v>
      </c>
      <c r="AD109" s="23">
        <f>IF($B$91="Yes",INDEX(Input!$C$33:$BJ$80,MATCH($A109,Input!$A$33:$A$80,0),MATCH(AD$95,Input!$C$32:$BJ$32,0)),0)</f>
        <v>-0.25</v>
      </c>
      <c r="AE109" s="24">
        <f>IF(VLOOKUP($A109,Input!$A$86:$B$133,2,FALSE)="Percentage",AF$104,IF(VLOOKUP($A109,Input!$A$86:$B$133,2,FALSE)="Fixed","Fixed",(AE$104)))</f>
        <v>62.574949840357917</v>
      </c>
      <c r="AF109" s="15">
        <f t="shared" si="80"/>
        <v>-15.64</v>
      </c>
      <c r="AH109" s="23">
        <f>IF($B$91="Yes",INDEX(Input!$C$33:$BJ$80,MATCH($A109,Input!$A$33:$A$80,0),MATCH(AH$95,Input!$C$32:$BJ$32,0)),0)</f>
        <v>-0.25</v>
      </c>
      <c r="AI109" s="24">
        <f>IF(VLOOKUP($A109,Input!$A$86:$B$133,2,FALSE)="Percentage",AJ$104,IF(VLOOKUP($A109,Input!$A$86:$B$133,2,FALSE)="Fixed","Fixed",(AI$104)))</f>
        <v>62.574949840357917</v>
      </c>
      <c r="AJ109" s="15">
        <f t="shared" si="81"/>
        <v>-15.64</v>
      </c>
      <c r="AL109" s="23">
        <f>IF($B$91="Yes",INDEX(Input!$C$33:$BJ$80,MATCH($A109,Input!$A$33:$A$80,0),MATCH(AL$95,Input!$C$32:$BJ$32,0)),0)</f>
        <v>-0.25</v>
      </c>
      <c r="AM109" s="24">
        <f>IF(VLOOKUP($A109,Input!$A$86:$B$133,2,FALSE)="Percentage",AN$104,IF(VLOOKUP($A109,Input!$A$86:$B$133,2,FALSE)="Fixed","Fixed",(AM$104)))</f>
        <v>62.574949840357917</v>
      </c>
      <c r="AN109" s="15">
        <f t="shared" si="82"/>
        <v>-15.64</v>
      </c>
      <c r="AP109" s="23">
        <f>IF($B$91="Yes",INDEX(Input!$C$33:$BJ$80,MATCH($A109,Input!$A$33:$A$80,0),MATCH(AP$95,Input!$C$32:$BJ$32,0)),0)</f>
        <v>-0.25</v>
      </c>
      <c r="AQ109" s="24">
        <f>IF(VLOOKUP($A109,Input!$A$86:$B$133,2,FALSE)="Percentage",AR$104,IF(VLOOKUP($A109,Input!$A$86:$B$133,2,FALSE)="Fixed","Fixed",(AQ$104)))</f>
        <v>62.574949840357917</v>
      </c>
      <c r="AR109" s="15">
        <f t="shared" si="83"/>
        <v>-15.64</v>
      </c>
      <c r="AS109" s="7"/>
      <c r="AT109" s="23">
        <f>IF($B$91="Yes",INDEX(Input!$C$33:$BJ$80,MATCH($A109,Input!$A$33:$A$80,0),MATCH(AT$95,Input!$C$32:$BJ$32,0)),0)</f>
        <v>-0.25</v>
      </c>
      <c r="AU109" s="24">
        <f>IF(VLOOKUP($A109,Input!$A$86:$B$133,2,FALSE)="Percentage",AV$104,IF(VLOOKUP($A109,Input!$A$86:$B$133,2,FALSE)="Fixed","Fixed",(AU$104)))</f>
        <v>62.574949840357917</v>
      </c>
      <c r="AV109" s="15">
        <f t="shared" si="84"/>
        <v>-15.64</v>
      </c>
    </row>
    <row r="110" spans="1:48" x14ac:dyDescent="0.25">
      <c r="A110" t="str">
        <f t="shared" si="72"/>
        <v>WRAM/MCBA Surcharge</v>
      </c>
      <c r="B110" s="70">
        <f>INDEX(Input!$C$86:$BJ$98,MATCH($A110,Input!$A$86:$A$98,0),MATCH(B$95,Input!$C$85:$BJ$85,0))</f>
        <v>0</v>
      </c>
      <c r="C110" s="24">
        <f>IF(VLOOKUP($A110,Input!$A$86:$B$132,2,FALSE)="Percentage",D$104,IF(VLOOKUP($A110,Input!$A$86:$B$132,2,FALSE)="Fixed","Fixed",(C$104)))</f>
        <v>44.9</v>
      </c>
      <c r="D110" s="15">
        <f t="shared" si="73"/>
        <v>0</v>
      </c>
      <c r="F110" s="70">
        <f>INDEX(Input!$C$86:$BJ$98,MATCH($A110,Input!$A$86:$A$98,0),MATCH(F$95,Input!$C$85:$BJ$85,0))</f>
        <v>0</v>
      </c>
      <c r="G110" s="24">
        <f>IF(VLOOKUP($A110,Input!$A$86:$B$132,2,FALSE)="Percentage",H$104,IF(VLOOKUP($A110,Input!$A$86:$B$132,2,FALSE)="Fixed","Fixed",(G$104)))</f>
        <v>44.9</v>
      </c>
      <c r="H110" s="15">
        <f t="shared" si="74"/>
        <v>0</v>
      </c>
      <c r="J110" s="70">
        <f>INDEX(Input!$C$86:$BJ$98,MATCH($A110,Input!$A$86:$A$98,0),MATCH(J$95,Input!$C$85:$BJ$85,0))</f>
        <v>0</v>
      </c>
      <c r="K110" s="24">
        <f>IF(VLOOKUP($A110,Input!$A$86:$B$132,2,FALSE)="Percentage",L$104,IF(VLOOKUP($A110,Input!$A$86:$B$132,2,FALSE)="Fixed","Fixed",(K$104)))</f>
        <v>44.9</v>
      </c>
      <c r="L110" s="15">
        <f t="shared" si="75"/>
        <v>0</v>
      </c>
      <c r="N110" s="70">
        <f>INDEX(Input!$C$86:$BJ$98,MATCH($A110,Input!$A$86:$A$98,0),MATCH(N$95,Input!$C$85:$BJ$85,0))</f>
        <v>0</v>
      </c>
      <c r="O110" s="24">
        <f>IF(VLOOKUP($A110,Input!$A$86:$B$132,2,FALSE)="Percentage",P$104,IF(VLOOKUP($A110,Input!$A$86:$B$132,2,FALSE)="Fixed","Fixed",(O$104)))</f>
        <v>44.9</v>
      </c>
      <c r="P110" s="15">
        <f t="shared" si="76"/>
        <v>0</v>
      </c>
      <c r="R110" s="70">
        <f>INDEX(Input!$C$86:$BJ$98,MATCH($A110,Input!$A$86:$A$98,0),MATCH(R$95,Input!$C$85:$BJ$85,0))</f>
        <v>0</v>
      </c>
      <c r="S110" s="24">
        <f>IF(VLOOKUP($A110,Input!$A$86:$B$132,2,FALSE)="Percentage",T$104,IF(VLOOKUP($A110,Input!$A$86:$B$132,2,FALSE)="Fixed","Fixed",(S$104)))</f>
        <v>44.9</v>
      </c>
      <c r="T110" s="15">
        <f t="shared" si="77"/>
        <v>0</v>
      </c>
      <c r="V110" s="70">
        <f>INDEX(Input!$C$86:$BJ$98,MATCH($A110,Input!$A$86:$A$98,0),MATCH(V$95,Input!$C$85:$BJ$85,0))</f>
        <v>0</v>
      </c>
      <c r="W110" s="24">
        <f>IF(VLOOKUP($A110,Input!$A$86:$B$132,2,FALSE)="Percentage",X$104,IF(VLOOKUP($A110,Input!$A$86:$B$132,2,FALSE)="Fixed","Fixed",(W$104)))</f>
        <v>44.9</v>
      </c>
      <c r="X110" s="15">
        <f t="shared" si="78"/>
        <v>0</v>
      </c>
      <c r="Z110" s="70">
        <f>INDEX(Input!$C$86:$BJ$98,MATCH($A110,Input!$A$86:$A$98,0),MATCH(Z$95,Input!$C$85:$BJ$85,0))</f>
        <v>0</v>
      </c>
      <c r="AA110" s="24">
        <f>IF(VLOOKUP($A110,Input!$A$86:$B$132,2,FALSE)="Percentage",AB$104,IF(VLOOKUP($A110,Input!$A$86:$B$132,2,FALSE)="Fixed","Fixed",(AA$104)))</f>
        <v>44.9</v>
      </c>
      <c r="AB110" s="15">
        <f t="shared" si="79"/>
        <v>0</v>
      </c>
      <c r="AD110" s="70">
        <f>INDEX(Input!$C$86:$BJ$98,MATCH($A110,Input!$A$86:$A$98,0),MATCH(AD$95,Input!$C$85:$BJ$85,0))</f>
        <v>0</v>
      </c>
      <c r="AE110" s="24">
        <f>IF(VLOOKUP($A110,Input!$A$86:$B$132,2,FALSE)="Percentage",AF$104,IF(VLOOKUP($A110,Input!$A$86:$B$132,2,FALSE)="Fixed","Fixed",(AE$104)))</f>
        <v>44.9</v>
      </c>
      <c r="AF110" s="15">
        <f t="shared" si="80"/>
        <v>0</v>
      </c>
      <c r="AH110" s="70">
        <f>INDEX(Input!$C$86:$BJ$98,MATCH($A110,Input!$A$86:$A$98,0),MATCH(AH$95,Input!$C$85:$BJ$85,0))</f>
        <v>0</v>
      </c>
      <c r="AI110" s="24">
        <f>IF(VLOOKUP($A110,Input!$A$86:$B$132,2,FALSE)="Percentage",AJ$104,IF(VLOOKUP($A110,Input!$A$86:$B$132,2,FALSE)="Fixed","Fixed",(AI$104)))</f>
        <v>44.9</v>
      </c>
      <c r="AJ110" s="15">
        <f t="shared" si="81"/>
        <v>0</v>
      </c>
      <c r="AL110" s="70">
        <f>INDEX(Input!$C$86:$BJ$98,MATCH($A110,Input!$A$86:$A$98,0),MATCH(AL$95,Input!$C$85:$BJ$85,0))</f>
        <v>0</v>
      </c>
      <c r="AM110" s="24">
        <f>IF(VLOOKUP($A110,Input!$A$86:$B$132,2,FALSE)="Percentage",AN$104,IF(VLOOKUP($A110,Input!$A$86:$B$132,2,FALSE)="Fixed","Fixed",(AM$104)))</f>
        <v>44.9</v>
      </c>
      <c r="AN110" s="15">
        <f t="shared" si="82"/>
        <v>0</v>
      </c>
      <c r="AP110" s="70">
        <f>INDEX(Input!$C$86:$BJ$98,MATCH($A110,Input!$A$86:$A$98,0),MATCH(AP$95,Input!$C$85:$BJ$85,0))</f>
        <v>0</v>
      </c>
      <c r="AQ110" s="24">
        <f>IF(VLOOKUP($A110,Input!$A$86:$B$132,2,FALSE)="Percentage",AR$104,IF(VLOOKUP($A110,Input!$A$86:$B$132,2,FALSE)="Fixed","Fixed",(AQ$104)))</f>
        <v>44.9</v>
      </c>
      <c r="AR110" s="15">
        <f t="shared" si="83"/>
        <v>0</v>
      </c>
      <c r="AS110" s="7"/>
      <c r="AT110" s="70">
        <f>INDEX(Input!$C$86:$BJ$98,MATCH($A110,Input!$A$86:$A$98,0),MATCH(AT$95,Input!$C$85:$BJ$85,0))</f>
        <v>0</v>
      </c>
      <c r="AU110" s="24">
        <f>IF(VLOOKUP($A110,Input!$A$86:$B$132,2,FALSE)="Percentage",AV$104,IF(VLOOKUP($A110,Input!$A$86:$B$132,2,FALSE)="Fixed","Fixed",(AU$104)))</f>
        <v>44.9</v>
      </c>
      <c r="AV110" s="15">
        <f t="shared" si="84"/>
        <v>0</v>
      </c>
    </row>
    <row r="111" spans="1:48" x14ac:dyDescent="0.25">
      <c r="A111" t="str">
        <f t="shared" si="72"/>
        <v>Purchased Water Surcharge</v>
      </c>
      <c r="B111" s="70">
        <f>INDEX(Input!$C$86:$BJ$98,MATCH($A111,Input!$A$86:$A$98,0),MATCH(B$95,Input!$C$85:$BJ$85,0))</f>
        <v>0</v>
      </c>
      <c r="C111" s="24">
        <f>IF(VLOOKUP($A111,Input!$A$86:$B$98,2,FALSE)="Percentage",D$104,IF(VLOOKUP($A111,Input!$A$86:$B$98,2,FALSE)="Fixed","Fixed",(C$104)))</f>
        <v>44.9</v>
      </c>
      <c r="D111" s="15">
        <f t="shared" si="73"/>
        <v>0</v>
      </c>
      <c r="F111" s="70">
        <f>INDEX(Input!$C$86:$BJ$98,MATCH($A111,Input!$A$86:$A$98,0),MATCH(F$95,Input!$C$85:$BJ$85,0))</f>
        <v>0</v>
      </c>
      <c r="G111" s="24">
        <f>IF(VLOOKUP($A111,Input!$A$86:$B$98,2,FALSE)="Percentage",H$104,IF(VLOOKUP($A111,Input!$A$86:$B$98,2,FALSE)="Fixed","Fixed",(G$104)))</f>
        <v>44.9</v>
      </c>
      <c r="H111" s="15">
        <f t="shared" si="74"/>
        <v>0</v>
      </c>
      <c r="J111" s="70">
        <f>INDEX(Input!$C$86:$BJ$98,MATCH($A111,Input!$A$86:$A$98,0),MATCH(J$95,Input!$C$85:$BJ$85,0))</f>
        <v>0</v>
      </c>
      <c r="K111" s="24">
        <f>IF(VLOOKUP($A111,Input!$A$86:$B$98,2,FALSE)="Percentage",L$104,IF(VLOOKUP($A111,Input!$A$86:$B$98,2,FALSE)="Fixed","Fixed",(K$104)))</f>
        <v>44.9</v>
      </c>
      <c r="L111" s="15">
        <f t="shared" si="75"/>
        <v>0</v>
      </c>
      <c r="N111" s="70">
        <f>INDEX(Input!$C$86:$BJ$98,MATCH($A111,Input!$A$86:$A$98,0),MATCH(N$95,Input!$C$85:$BJ$85,0))</f>
        <v>0</v>
      </c>
      <c r="O111" s="24">
        <f>IF(VLOOKUP($A111,Input!$A$86:$B$98,2,FALSE)="Percentage",P$104,IF(VLOOKUP($A111,Input!$A$86:$B$98,2,FALSE)="Fixed","Fixed",(O$104)))</f>
        <v>44.9</v>
      </c>
      <c r="P111" s="15">
        <f t="shared" si="76"/>
        <v>0</v>
      </c>
      <c r="R111" s="70">
        <f>INDEX(Input!$C$86:$BJ$98,MATCH($A111,Input!$A$86:$A$98,0),MATCH(R$95,Input!$C$85:$BJ$85,0))</f>
        <v>0</v>
      </c>
      <c r="S111" s="24">
        <f>IF(VLOOKUP($A111,Input!$A$86:$B$98,2,FALSE)="Percentage",T$104,IF(VLOOKUP($A111,Input!$A$86:$B$98,2,FALSE)="Fixed","Fixed",(S$104)))</f>
        <v>44.9</v>
      </c>
      <c r="T111" s="15">
        <f t="shared" si="77"/>
        <v>0</v>
      </c>
      <c r="V111" s="70">
        <f>INDEX(Input!$C$86:$BJ$98,MATCH($A111,Input!$A$86:$A$98,0),MATCH(V$95,Input!$C$85:$BJ$85,0))</f>
        <v>0</v>
      </c>
      <c r="W111" s="24">
        <f>IF(VLOOKUP($A111,Input!$A$86:$B$98,2,FALSE)="Percentage",X$104,IF(VLOOKUP($A111,Input!$A$86:$B$98,2,FALSE)="Fixed","Fixed",(W$104)))</f>
        <v>44.9</v>
      </c>
      <c r="X111" s="15">
        <f t="shared" si="78"/>
        <v>0</v>
      </c>
      <c r="Z111" s="70">
        <f>INDEX(Input!$C$86:$BJ$98,MATCH($A111,Input!$A$86:$A$98,0),MATCH(Z$95,Input!$C$85:$BJ$85,0))</f>
        <v>0</v>
      </c>
      <c r="AA111" s="24">
        <f>IF(VLOOKUP($A111,Input!$A$86:$B$98,2,FALSE)="Percentage",AB$104,IF(VLOOKUP($A111,Input!$A$86:$B$98,2,FALSE)="Fixed","Fixed",(AA$104)))</f>
        <v>44.9</v>
      </c>
      <c r="AB111" s="15">
        <f t="shared" si="79"/>
        <v>0</v>
      </c>
      <c r="AD111" s="70">
        <f>INDEX(Input!$C$86:$BJ$98,MATCH($A111,Input!$A$86:$A$98,0),MATCH(AD$95,Input!$C$85:$BJ$85,0))</f>
        <v>0</v>
      </c>
      <c r="AE111" s="24">
        <f>IF(VLOOKUP($A111,Input!$A$86:$B$98,2,FALSE)="Percentage",AF$104,IF(VLOOKUP($A111,Input!$A$86:$B$98,2,FALSE)="Fixed","Fixed",(AE$104)))</f>
        <v>44.9</v>
      </c>
      <c r="AF111" s="15">
        <f t="shared" si="80"/>
        <v>0</v>
      </c>
      <c r="AH111" s="70">
        <f>INDEX(Input!$C$86:$BJ$98,MATCH($A111,Input!$A$86:$A$98,0),MATCH(AH$95,Input!$C$85:$BJ$85,0))</f>
        <v>0</v>
      </c>
      <c r="AI111" s="24">
        <f>IF(VLOOKUP($A111,Input!$A$86:$B$98,2,FALSE)="Percentage",AJ$104,IF(VLOOKUP($A111,Input!$A$86:$B$98,2,FALSE)="Fixed","Fixed",(AI$104)))</f>
        <v>44.9</v>
      </c>
      <c r="AJ111" s="15">
        <f t="shared" si="81"/>
        <v>0</v>
      </c>
      <c r="AL111" s="70">
        <f>INDEX(Input!$C$86:$BJ$98,MATCH($A111,Input!$A$86:$A$98,0),MATCH(AL$95,Input!$C$85:$BJ$85,0))</f>
        <v>0</v>
      </c>
      <c r="AM111" s="24">
        <f>IF(VLOOKUP($A111,Input!$A$86:$B$98,2,FALSE)="Percentage",AN$104,IF(VLOOKUP($A111,Input!$A$86:$B$98,2,FALSE)="Fixed","Fixed",(AM$104)))</f>
        <v>44.9</v>
      </c>
      <c r="AN111" s="15">
        <f t="shared" si="82"/>
        <v>0</v>
      </c>
      <c r="AP111" s="70">
        <f>INDEX(Input!$C$86:$BJ$98,MATCH($A111,Input!$A$86:$A$98,0),MATCH(AP$95,Input!$C$85:$BJ$85,0))</f>
        <v>0</v>
      </c>
      <c r="AQ111" s="24">
        <f>IF(VLOOKUP($A111,Input!$A$86:$B$98,2,FALSE)="Percentage",AR$104,IF(VLOOKUP($A111,Input!$A$86:$B$98,2,FALSE)="Fixed","Fixed",(AQ$104)))</f>
        <v>44.9</v>
      </c>
      <c r="AR111" s="15">
        <f t="shared" si="83"/>
        <v>0</v>
      </c>
      <c r="AS111" s="7"/>
      <c r="AT111" s="70">
        <f>INDEX(Input!$C$86:$BJ$98,MATCH($A111,Input!$A$86:$A$98,0),MATCH(AT$95,Input!$C$85:$BJ$85,0))</f>
        <v>0</v>
      </c>
      <c r="AU111" s="24">
        <f>IF(VLOOKUP($A111,Input!$A$86:$B$98,2,FALSE)="Percentage",AV$104,IF(VLOOKUP($A111,Input!$A$86:$B$98,2,FALSE)="Fixed","Fixed",(AU$104)))</f>
        <v>44.9</v>
      </c>
      <c r="AV111" s="15">
        <f t="shared" si="84"/>
        <v>0</v>
      </c>
    </row>
    <row r="112" spans="1:48" x14ac:dyDescent="0.25">
      <c r="A112" t="str">
        <f t="shared" si="72"/>
        <v>MPWMD User Fee</v>
      </c>
      <c r="B112" s="70">
        <f>INDEX(Input!$C$86:$BJ$98,MATCH($A112,Input!$A$86:$A$98,0),MATCH(B$95,Input!$C$85:$BJ$85,0))</f>
        <v>0</v>
      </c>
      <c r="C112" s="24">
        <f>IF(VLOOKUP($A112,Input!$A$86:$B$98,2,FALSE)="Percentage",D$104,IF(VLOOKUP($A112,Input!$A$86:$B$98,2,FALSE)="Fixed","Fixed",(C$104)))</f>
        <v>62.574949840357917</v>
      </c>
      <c r="D112" s="15">
        <f t="shared" si="73"/>
        <v>0</v>
      </c>
      <c r="F112" s="70">
        <f>INDEX(Input!$C$86:$BJ$98,MATCH($A112,Input!$A$86:$A$98,0),MATCH(F$95,Input!$C$85:$BJ$85,0))</f>
        <v>0</v>
      </c>
      <c r="G112" s="24">
        <f>IF(VLOOKUP($A112,Input!$A$86:$B$98,2,FALSE)="Percentage",H$104,IF(VLOOKUP($A112,Input!$A$86:$B$98,2,FALSE)="Fixed","Fixed",(G$104)))</f>
        <v>62.574949840357917</v>
      </c>
      <c r="H112" s="15">
        <f t="shared" si="74"/>
        <v>0</v>
      </c>
      <c r="J112" s="70">
        <f>INDEX(Input!$C$86:$BJ$98,MATCH($A112,Input!$A$86:$A$98,0),MATCH(J$95,Input!$C$85:$BJ$85,0))</f>
        <v>0</v>
      </c>
      <c r="K112" s="24">
        <f>IF(VLOOKUP($A112,Input!$A$86:$B$98,2,FALSE)="Percentage",L$104,IF(VLOOKUP($A112,Input!$A$86:$B$98,2,FALSE)="Fixed","Fixed",(K$104)))</f>
        <v>62.574949840357917</v>
      </c>
      <c r="L112" s="15">
        <f t="shared" si="75"/>
        <v>0</v>
      </c>
      <c r="N112" s="70">
        <f>INDEX(Input!$C$86:$BJ$98,MATCH($A112,Input!$A$86:$A$98,0),MATCH(N$95,Input!$C$85:$BJ$85,0))</f>
        <v>0</v>
      </c>
      <c r="O112" s="24">
        <f>IF(VLOOKUP($A112,Input!$A$86:$B$98,2,FALSE)="Percentage",P$104,IF(VLOOKUP($A112,Input!$A$86:$B$98,2,FALSE)="Fixed","Fixed",(O$104)))</f>
        <v>62.574949840357917</v>
      </c>
      <c r="P112" s="15">
        <f t="shared" si="76"/>
        <v>0</v>
      </c>
      <c r="R112" s="70">
        <f>INDEX(Input!$C$86:$BJ$98,MATCH($A112,Input!$A$86:$A$98,0),MATCH(R$95,Input!$C$85:$BJ$85,0))</f>
        <v>0</v>
      </c>
      <c r="S112" s="24">
        <f>IF(VLOOKUP($A112,Input!$A$86:$B$98,2,FALSE)="Percentage",T$104,IF(VLOOKUP($A112,Input!$A$86:$B$98,2,FALSE)="Fixed","Fixed",(S$104)))</f>
        <v>62.574949840357917</v>
      </c>
      <c r="T112" s="15">
        <f t="shared" si="77"/>
        <v>0</v>
      </c>
      <c r="V112" s="70">
        <f>INDEX(Input!$C$86:$BJ$98,MATCH($A112,Input!$A$86:$A$98,0),MATCH(V$95,Input!$C$85:$BJ$85,0))</f>
        <v>0</v>
      </c>
      <c r="W112" s="24">
        <f>IF(VLOOKUP($A112,Input!$A$86:$B$98,2,FALSE)="Percentage",X$104,IF(VLOOKUP($A112,Input!$A$86:$B$98,2,FALSE)="Fixed","Fixed",(W$104)))</f>
        <v>62.574949840357917</v>
      </c>
      <c r="X112" s="15">
        <f t="shared" si="78"/>
        <v>0</v>
      </c>
      <c r="Z112" s="70">
        <f>INDEX(Input!$C$86:$BJ$98,MATCH($A112,Input!$A$86:$A$98,0),MATCH(Z$95,Input!$C$85:$BJ$85,0))</f>
        <v>0</v>
      </c>
      <c r="AA112" s="24">
        <f>IF(VLOOKUP($A112,Input!$A$86:$B$98,2,FALSE)="Percentage",AB$104,IF(VLOOKUP($A112,Input!$A$86:$B$98,2,FALSE)="Fixed","Fixed",(AA$104)))</f>
        <v>62.574949840357917</v>
      </c>
      <c r="AB112" s="15">
        <f t="shared" si="79"/>
        <v>0</v>
      </c>
      <c r="AD112" s="70">
        <f>INDEX(Input!$C$86:$BJ$98,MATCH($A112,Input!$A$86:$A$98,0),MATCH(AD$95,Input!$C$85:$BJ$85,0))</f>
        <v>0</v>
      </c>
      <c r="AE112" s="24">
        <f>IF(VLOOKUP($A112,Input!$A$86:$B$98,2,FALSE)="Percentage",AF$104,IF(VLOOKUP($A112,Input!$A$86:$B$98,2,FALSE)="Fixed","Fixed",(AE$104)))</f>
        <v>62.574949840357917</v>
      </c>
      <c r="AF112" s="15">
        <f t="shared" si="80"/>
        <v>0</v>
      </c>
      <c r="AH112" s="70">
        <f>INDEX(Input!$C$86:$BJ$98,MATCH($A112,Input!$A$86:$A$98,0),MATCH(AH$95,Input!$C$85:$BJ$85,0))</f>
        <v>0</v>
      </c>
      <c r="AI112" s="24">
        <f>IF(VLOOKUP($A112,Input!$A$86:$B$98,2,FALSE)="Percentage",AJ$104,IF(VLOOKUP($A112,Input!$A$86:$B$98,2,FALSE)="Fixed","Fixed",(AI$104)))</f>
        <v>62.574949840357917</v>
      </c>
      <c r="AJ112" s="15">
        <f t="shared" si="81"/>
        <v>0</v>
      </c>
      <c r="AL112" s="70">
        <f>INDEX(Input!$C$86:$BJ$98,MATCH($A112,Input!$A$86:$A$98,0),MATCH(AL$95,Input!$C$85:$BJ$85,0))</f>
        <v>0</v>
      </c>
      <c r="AM112" s="24">
        <f>IF(VLOOKUP($A112,Input!$A$86:$B$98,2,FALSE)="Percentage",AN$104,IF(VLOOKUP($A112,Input!$A$86:$B$98,2,FALSE)="Fixed","Fixed",(AM$104)))</f>
        <v>62.574949840357917</v>
      </c>
      <c r="AN112" s="15">
        <f t="shared" si="82"/>
        <v>0</v>
      </c>
      <c r="AP112" s="70">
        <f>INDEX(Input!$C$86:$BJ$98,MATCH($A112,Input!$A$86:$A$98,0),MATCH(AP$95,Input!$C$85:$BJ$85,0))</f>
        <v>0</v>
      </c>
      <c r="AQ112" s="24">
        <f>IF(VLOOKUP($A112,Input!$A$86:$B$98,2,FALSE)="Percentage",AR$104,IF(VLOOKUP($A112,Input!$A$86:$B$98,2,FALSE)="Fixed","Fixed",(AQ$104)))</f>
        <v>62.574949840357917</v>
      </c>
      <c r="AR112" s="15">
        <f t="shared" si="83"/>
        <v>0</v>
      </c>
      <c r="AS112" s="7"/>
      <c r="AT112" s="70">
        <f>INDEX(Input!$C$86:$BJ$98,MATCH($A112,Input!$A$86:$A$98,0),MATCH(AT$95,Input!$C$85:$BJ$85,0))</f>
        <v>0</v>
      </c>
      <c r="AU112" s="24">
        <f>IF(VLOOKUP($A112,Input!$A$86:$B$98,2,FALSE)="Percentage",AV$104,IF(VLOOKUP($A112,Input!$A$86:$B$98,2,FALSE)="Fixed","Fixed",(AU$104)))</f>
        <v>62.574949840357917</v>
      </c>
      <c r="AV112" s="15">
        <f t="shared" si="84"/>
        <v>0</v>
      </c>
    </row>
    <row r="113" spans="1:48" x14ac:dyDescent="0.25">
      <c r="A113" t="str">
        <f t="shared" si="72"/>
        <v>MPWMD Purchased Water Surcharge</v>
      </c>
      <c r="B113" s="70">
        <f>INDEX(Input!$C$86:$BJ$98,MATCH($A113,Input!$A$86:$A$98,0),MATCH(B$95,Input!$C$85:$BJ$85,0))</f>
        <v>0</v>
      </c>
      <c r="C113" s="24">
        <f>IF(VLOOKUP($A113,Input!$A$86:$B$98,2,FALSE)="Percentage",D$104,IF(VLOOKUP($A113,Input!$A$86:$B$98,2,FALSE)="Fixed","Fixed",(C$104)))</f>
        <v>44.9</v>
      </c>
      <c r="D113" s="15">
        <f t="shared" si="73"/>
        <v>0</v>
      </c>
      <c r="F113" s="70">
        <f>INDEX(Input!$C$86:$BJ$98,MATCH($A113,Input!$A$86:$A$98,0),MATCH(F$95,Input!$C$85:$BJ$85,0))</f>
        <v>0</v>
      </c>
      <c r="G113" s="24">
        <f>IF(VLOOKUP($A113,Input!$A$86:$B$98,2,FALSE)="Percentage",H$104,IF(VLOOKUP($A113,Input!$A$86:$B$98,2,FALSE)="Fixed","Fixed",(G$104)))</f>
        <v>44.9</v>
      </c>
      <c r="H113" s="15">
        <f t="shared" si="74"/>
        <v>0</v>
      </c>
      <c r="J113" s="70">
        <f>INDEX(Input!$C$86:$BJ$98,MATCH($A113,Input!$A$86:$A$98,0),MATCH(J$95,Input!$C$85:$BJ$85,0))</f>
        <v>0</v>
      </c>
      <c r="K113" s="24">
        <f>IF(VLOOKUP($A113,Input!$A$86:$B$98,2,FALSE)="Percentage",L$104,IF(VLOOKUP($A113,Input!$A$86:$B$98,2,FALSE)="Fixed","Fixed",(K$104)))</f>
        <v>44.9</v>
      </c>
      <c r="L113" s="15">
        <f t="shared" si="75"/>
        <v>0</v>
      </c>
      <c r="N113" s="70">
        <f>INDEX(Input!$C$86:$BJ$98,MATCH($A113,Input!$A$86:$A$98,0),MATCH(N$95,Input!$C$85:$BJ$85,0))</f>
        <v>0</v>
      </c>
      <c r="O113" s="24">
        <f>IF(VLOOKUP($A113,Input!$A$86:$B$98,2,FALSE)="Percentage",P$104,IF(VLOOKUP($A113,Input!$A$86:$B$98,2,FALSE)="Fixed","Fixed",(O$104)))</f>
        <v>44.9</v>
      </c>
      <c r="P113" s="15">
        <f t="shared" si="76"/>
        <v>0</v>
      </c>
      <c r="R113" s="70">
        <f>INDEX(Input!$C$86:$BJ$98,MATCH($A113,Input!$A$86:$A$98,0),MATCH(R$95,Input!$C$85:$BJ$85,0))</f>
        <v>0</v>
      </c>
      <c r="S113" s="24">
        <f>IF(VLOOKUP($A113,Input!$A$86:$B$98,2,FALSE)="Percentage",T$104,IF(VLOOKUP($A113,Input!$A$86:$B$98,2,FALSE)="Fixed","Fixed",(S$104)))</f>
        <v>44.9</v>
      </c>
      <c r="T113" s="15">
        <f t="shared" si="77"/>
        <v>0</v>
      </c>
      <c r="V113" s="70">
        <f>INDEX(Input!$C$86:$BJ$98,MATCH($A113,Input!$A$86:$A$98,0),MATCH(V$95,Input!$C$85:$BJ$85,0))</f>
        <v>0</v>
      </c>
      <c r="W113" s="24">
        <f>IF(VLOOKUP($A113,Input!$A$86:$B$98,2,FALSE)="Percentage",X$104,IF(VLOOKUP($A113,Input!$A$86:$B$98,2,FALSE)="Fixed","Fixed",(W$104)))</f>
        <v>44.9</v>
      </c>
      <c r="X113" s="15">
        <f t="shared" si="78"/>
        <v>0</v>
      </c>
      <c r="Z113" s="70">
        <f>INDEX(Input!$C$86:$BJ$98,MATCH($A113,Input!$A$86:$A$98,0),MATCH(Z$95,Input!$C$85:$BJ$85,0))</f>
        <v>0</v>
      </c>
      <c r="AA113" s="24">
        <f>IF(VLOOKUP($A113,Input!$A$86:$B$98,2,FALSE)="Percentage",AB$104,IF(VLOOKUP($A113,Input!$A$86:$B$98,2,FALSE)="Fixed","Fixed",(AA$104)))</f>
        <v>44.9</v>
      </c>
      <c r="AB113" s="15">
        <f t="shared" si="79"/>
        <v>0</v>
      </c>
      <c r="AD113" s="70">
        <f>INDEX(Input!$C$86:$BJ$98,MATCH($A113,Input!$A$86:$A$98,0),MATCH(AD$95,Input!$C$85:$BJ$85,0))</f>
        <v>0</v>
      </c>
      <c r="AE113" s="24">
        <f>IF(VLOOKUP($A113,Input!$A$86:$B$98,2,FALSE)="Percentage",AF$104,IF(VLOOKUP($A113,Input!$A$86:$B$98,2,FALSE)="Fixed","Fixed",(AE$104)))</f>
        <v>44.9</v>
      </c>
      <c r="AF113" s="15">
        <f t="shared" si="80"/>
        <v>0</v>
      </c>
      <c r="AH113" s="70">
        <f>INDEX(Input!$C$86:$BJ$98,MATCH($A113,Input!$A$86:$A$98,0),MATCH(AH$95,Input!$C$85:$BJ$85,0))</f>
        <v>0</v>
      </c>
      <c r="AI113" s="24">
        <f>IF(VLOOKUP($A113,Input!$A$86:$B$98,2,FALSE)="Percentage",AJ$104,IF(VLOOKUP($A113,Input!$A$86:$B$98,2,FALSE)="Fixed","Fixed",(AI$104)))</f>
        <v>44.9</v>
      </c>
      <c r="AJ113" s="15">
        <f t="shared" si="81"/>
        <v>0</v>
      </c>
      <c r="AL113" s="70">
        <f>INDEX(Input!$C$86:$BJ$98,MATCH($A113,Input!$A$86:$A$98,0),MATCH(AL$95,Input!$C$85:$BJ$85,0))</f>
        <v>0</v>
      </c>
      <c r="AM113" s="24">
        <f>IF(VLOOKUP($A113,Input!$A$86:$B$98,2,FALSE)="Percentage",AN$104,IF(VLOOKUP($A113,Input!$A$86:$B$98,2,FALSE)="Fixed","Fixed",(AM$104)))</f>
        <v>44.9</v>
      </c>
      <c r="AN113" s="15">
        <f t="shared" si="82"/>
        <v>0</v>
      </c>
      <c r="AP113" s="70">
        <f>INDEX(Input!$C$86:$BJ$98,MATCH($A113,Input!$A$86:$A$98,0),MATCH(AP$95,Input!$C$85:$BJ$85,0))</f>
        <v>0</v>
      </c>
      <c r="AQ113" s="24">
        <f>IF(VLOOKUP($A113,Input!$A$86:$B$98,2,FALSE)="Percentage",AR$104,IF(VLOOKUP($A113,Input!$A$86:$B$98,2,FALSE)="Fixed","Fixed",(AQ$104)))</f>
        <v>44.9</v>
      </c>
      <c r="AR113" s="15">
        <f t="shared" si="83"/>
        <v>0</v>
      </c>
      <c r="AS113" s="7"/>
      <c r="AT113" s="70">
        <f>INDEX(Input!$C$86:$BJ$98,MATCH($A113,Input!$A$86:$A$98,0),MATCH(AT$95,Input!$C$85:$BJ$85,0))</f>
        <v>0</v>
      </c>
      <c r="AU113" s="24">
        <f>IF(VLOOKUP($A113,Input!$A$86:$B$98,2,FALSE)="Percentage",AV$104,IF(VLOOKUP($A113,Input!$A$86:$B$98,2,FALSE)="Fixed","Fixed",(AU$104)))</f>
        <v>44.9</v>
      </c>
      <c r="AV113" s="15">
        <f t="shared" si="84"/>
        <v>0</v>
      </c>
    </row>
    <row r="114" spans="1:48" x14ac:dyDescent="0.25">
      <c r="A114" t="str">
        <f t="shared" si="72"/>
        <v>Interim Rate True Up</v>
      </c>
      <c r="B114" s="70">
        <f>INDEX(Input!$C$86:$BJ$98,MATCH($A114,Input!$A$86:$A$98,0),MATCH(B$95,Input!$C$85:$BJ$85,0))</f>
        <v>0</v>
      </c>
      <c r="C114" s="24">
        <f>IF(VLOOKUP($A114,Input!$A$86:$B$98,2,FALSE)="Percentage",D$104,IF(VLOOKUP($A114,Input!$A$86:$B$98,2,FALSE)="Fixed","Fixed",(C$104)))</f>
        <v>44.9</v>
      </c>
      <c r="D114" s="15">
        <f t="shared" ref="D114:D120" si="85">ROUND(IF(C114="Fixed",B114,(B114*C114)),2)</f>
        <v>0</v>
      </c>
      <c r="F114" s="70">
        <f>INDEX(Input!$C$86:$BJ$98,MATCH($A114,Input!$A$86:$A$98,0),MATCH(F$95,Input!$C$85:$BJ$85,0))</f>
        <v>0</v>
      </c>
      <c r="G114" s="24">
        <f>IF(VLOOKUP($A114,Input!$A$86:$B$98,2,FALSE)="Percentage",H$104,IF(VLOOKUP($A114,Input!$A$86:$B$98,2,FALSE)="Fixed","Fixed",(G$104)))</f>
        <v>44.9</v>
      </c>
      <c r="H114" s="15">
        <f t="shared" ref="H114:H120" si="86">ROUND(IF(G114="Fixed",F114,(F114*G114)),2)</f>
        <v>0</v>
      </c>
      <c r="J114" s="70">
        <f>INDEX(Input!$C$86:$BJ$98,MATCH($A114,Input!$A$86:$A$98,0),MATCH(J$95,Input!$C$85:$BJ$85,0))</f>
        <v>0</v>
      </c>
      <c r="K114" s="24">
        <f>IF(VLOOKUP($A114,Input!$A$86:$B$98,2,FALSE)="Percentage",L$104,IF(VLOOKUP($A114,Input!$A$86:$B$98,2,FALSE)="Fixed","Fixed",(K$104)))</f>
        <v>44.9</v>
      </c>
      <c r="L114" s="15">
        <f t="shared" ref="L114:L120" si="87">ROUND(IF(K114="Fixed",J114,(J114*K114)),2)</f>
        <v>0</v>
      </c>
      <c r="N114" s="70">
        <f>INDEX(Input!$C$86:$BJ$98,MATCH($A114,Input!$A$86:$A$98,0),MATCH(N$95,Input!$C$85:$BJ$85,0))</f>
        <v>0</v>
      </c>
      <c r="O114" s="24">
        <f>IF(VLOOKUP($A114,Input!$A$86:$B$98,2,FALSE)="Percentage",P$104,IF(VLOOKUP($A114,Input!$A$86:$B$98,2,FALSE)="Fixed","Fixed",(O$104)))</f>
        <v>44.9</v>
      </c>
      <c r="P114" s="15">
        <f t="shared" ref="P114:P120" si="88">ROUND(IF(O114="Fixed",N114,(N114*O114)),2)</f>
        <v>0</v>
      </c>
      <c r="R114" s="70">
        <f>INDEX(Input!$C$86:$BJ$98,MATCH($A114,Input!$A$86:$A$98,0),MATCH(R$95,Input!$C$85:$BJ$85,0))</f>
        <v>0</v>
      </c>
      <c r="S114" s="24">
        <f>IF(VLOOKUP($A114,Input!$A$86:$B$98,2,FALSE)="Percentage",T$104,IF(VLOOKUP($A114,Input!$A$86:$B$98,2,FALSE)="Fixed","Fixed",(S$104)))</f>
        <v>44.9</v>
      </c>
      <c r="T114" s="15">
        <f t="shared" ref="T114:T120" si="89">ROUND(IF(S114="Fixed",R114,(R114*S114)),2)</f>
        <v>0</v>
      </c>
      <c r="V114" s="70">
        <f>INDEX(Input!$C$86:$BJ$98,MATCH($A114,Input!$A$86:$A$98,0),MATCH(V$95,Input!$C$85:$BJ$85,0))</f>
        <v>0</v>
      </c>
      <c r="W114" s="24">
        <f>IF(VLOOKUP($A114,Input!$A$86:$B$98,2,FALSE)="Percentage",X$104,IF(VLOOKUP($A114,Input!$A$86:$B$98,2,FALSE)="Fixed","Fixed",(W$104)))</f>
        <v>44.9</v>
      </c>
      <c r="X114" s="15">
        <f t="shared" ref="X114:X120" si="90">ROUND(IF(W114="Fixed",V114,(V114*W114)),2)</f>
        <v>0</v>
      </c>
      <c r="Z114" s="70">
        <f>INDEX(Input!$C$86:$BJ$98,MATCH($A114,Input!$A$86:$A$98,0),MATCH(Z$95,Input!$C$85:$BJ$85,0))</f>
        <v>0</v>
      </c>
      <c r="AA114" s="24">
        <f>IF(VLOOKUP($A114,Input!$A$86:$B$98,2,FALSE)="Percentage",AB$104,IF(VLOOKUP($A114,Input!$A$86:$B$98,2,FALSE)="Fixed","Fixed",(AA$104)))</f>
        <v>44.9</v>
      </c>
      <c r="AB114" s="15">
        <f t="shared" ref="AB114:AB120" si="91">ROUND(IF(AA114="Fixed",Z114,(Z114*AA114)),2)</f>
        <v>0</v>
      </c>
      <c r="AD114" s="70">
        <f>INDEX(Input!$C$86:$BJ$98,MATCH($A114,Input!$A$86:$A$98,0),MATCH(AD$95,Input!$C$85:$BJ$85,0))</f>
        <v>0</v>
      </c>
      <c r="AE114" s="24">
        <f>IF(VLOOKUP($A114,Input!$A$86:$B$98,2,FALSE)="Percentage",AF$104,IF(VLOOKUP($A114,Input!$A$86:$B$98,2,FALSE)="Fixed","Fixed",(AE$104)))</f>
        <v>44.9</v>
      </c>
      <c r="AF114" s="15">
        <f t="shared" ref="AF114:AF120" si="92">ROUND(IF(AE114="Fixed",AD114,(AD114*AE114)),2)</f>
        <v>0</v>
      </c>
      <c r="AH114" s="70">
        <f>INDEX(Input!$C$86:$BJ$98,MATCH($A114,Input!$A$86:$A$98,0),MATCH(AH$95,Input!$C$85:$BJ$85,0))</f>
        <v>0</v>
      </c>
      <c r="AI114" s="24">
        <f>IF(VLOOKUP($A114,Input!$A$86:$B$98,2,FALSE)="Percentage",AJ$104,IF(VLOOKUP($A114,Input!$A$86:$B$98,2,FALSE)="Fixed","Fixed",(AI$104)))</f>
        <v>44.9</v>
      </c>
      <c r="AJ114" s="15">
        <f t="shared" ref="AJ114:AJ120" si="93">ROUND(IF(AI114="Fixed",AH114,(AH114*AI114)),2)</f>
        <v>0</v>
      </c>
      <c r="AL114" s="70">
        <f>INDEX(Input!$C$86:$BJ$98,MATCH($A114,Input!$A$86:$A$98,0),MATCH(AL$95,Input!$C$85:$BJ$85,0))</f>
        <v>0</v>
      </c>
      <c r="AM114" s="24">
        <f>IF(VLOOKUP($A114,Input!$A$86:$B$98,2,FALSE)="Percentage",AN$104,IF(VLOOKUP($A114,Input!$A$86:$B$98,2,FALSE)="Fixed","Fixed",(AM$104)))</f>
        <v>44.9</v>
      </c>
      <c r="AN114" s="15">
        <f t="shared" ref="AN114:AN120" si="94">ROUND(IF(AM114="Fixed",AL114,(AL114*AM114)),2)</f>
        <v>0</v>
      </c>
      <c r="AP114" s="70">
        <f>INDEX(Input!$C$86:$BJ$98,MATCH($A114,Input!$A$86:$A$98,0),MATCH(AP$95,Input!$C$85:$BJ$85,0))</f>
        <v>0</v>
      </c>
      <c r="AQ114" s="24">
        <f>IF(VLOOKUP($A114,Input!$A$86:$B$98,2,FALSE)="Percentage",AR$104,IF(VLOOKUP($A114,Input!$A$86:$B$98,2,FALSE)="Fixed","Fixed",(AQ$104)))</f>
        <v>44.9</v>
      </c>
      <c r="AR114" s="15">
        <f t="shared" ref="AR114:AR120" si="95">ROUND(IF(AQ114="Fixed",AP114,(AP114*AQ114)),2)</f>
        <v>0</v>
      </c>
      <c r="AS114" s="7"/>
      <c r="AT114" s="70">
        <f>INDEX(Input!$C$86:$BJ$98,MATCH($A114,Input!$A$86:$A$98,0),MATCH(AT$95,Input!$C$85:$BJ$85,0))</f>
        <v>0</v>
      </c>
      <c r="AU114" s="24">
        <f>IF(VLOOKUP($A114,Input!$A$86:$B$98,2,FALSE)="Percentage",AV$104,IF(VLOOKUP($A114,Input!$A$86:$B$98,2,FALSE)="Fixed","Fixed",(AU$104)))</f>
        <v>44.9</v>
      </c>
      <c r="AV114" s="15">
        <f t="shared" ref="AV114:AV120" si="96">ROUND(IF(AU114="Fixed",AT114,(AT114*AU114)),2)</f>
        <v>0</v>
      </c>
    </row>
    <row r="115" spans="1:48" x14ac:dyDescent="0.25">
      <c r="A115" t="str">
        <f t="shared" si="72"/>
        <v>SRF Loan Surcharge</v>
      </c>
      <c r="B115" s="70">
        <f>INDEX(Input!$C$86:$BJ$98,MATCH($A115,Input!$A$86:$A$98,0),MATCH(B$95,Input!$C$85:$BJ$85,0))</f>
        <v>0</v>
      </c>
      <c r="C115" s="24" t="str">
        <f>IF(VLOOKUP($A115,Input!$A$86:$B$98,2,FALSE)="Percentage",D$104,IF(VLOOKUP($A115,Input!$A$86:$B$98,2,FALSE)="Fixed","Fixed",(C$104)))</f>
        <v>Fixed</v>
      </c>
      <c r="D115" s="15">
        <f t="shared" si="85"/>
        <v>0</v>
      </c>
      <c r="F115" s="70">
        <f>INDEX(Input!$C$86:$BJ$98,MATCH($A115,Input!$A$86:$A$98,0),MATCH(F$95,Input!$C$85:$BJ$85,0))</f>
        <v>0</v>
      </c>
      <c r="G115" s="24" t="str">
        <f>IF(VLOOKUP($A115,Input!$A$86:$B$98,2,FALSE)="Percentage",H$104,IF(VLOOKUP($A115,Input!$A$86:$B$98,2,FALSE)="Fixed","Fixed",(G$104)))</f>
        <v>Fixed</v>
      </c>
      <c r="H115" s="15">
        <f t="shared" si="86"/>
        <v>0</v>
      </c>
      <c r="J115" s="70">
        <f>INDEX(Input!$C$86:$BJ$98,MATCH($A115,Input!$A$86:$A$98,0),MATCH(J$95,Input!$C$85:$BJ$85,0))</f>
        <v>0</v>
      </c>
      <c r="K115" s="24" t="str">
        <f>IF(VLOOKUP($A115,Input!$A$86:$B$98,2,FALSE)="Percentage",L$104,IF(VLOOKUP($A115,Input!$A$86:$B$98,2,FALSE)="Fixed","Fixed",(K$104)))</f>
        <v>Fixed</v>
      </c>
      <c r="L115" s="15">
        <f t="shared" si="87"/>
        <v>0</v>
      </c>
      <c r="N115" s="70">
        <f>INDEX(Input!$C$86:$BJ$98,MATCH($A115,Input!$A$86:$A$98,0),MATCH(N$95,Input!$C$85:$BJ$85,0))</f>
        <v>0</v>
      </c>
      <c r="O115" s="24" t="str">
        <f>IF(VLOOKUP($A115,Input!$A$86:$B$98,2,FALSE)="Percentage",P$104,IF(VLOOKUP($A115,Input!$A$86:$B$98,2,FALSE)="Fixed","Fixed",(O$104)))</f>
        <v>Fixed</v>
      </c>
      <c r="P115" s="15">
        <f t="shared" si="88"/>
        <v>0</v>
      </c>
      <c r="R115" s="70">
        <f>INDEX(Input!$C$86:$BJ$98,MATCH($A115,Input!$A$86:$A$98,0),MATCH(R$95,Input!$C$85:$BJ$85,0))</f>
        <v>0</v>
      </c>
      <c r="S115" s="24" t="str">
        <f>IF(VLOOKUP($A115,Input!$A$86:$B$98,2,FALSE)="Percentage",T$104,IF(VLOOKUP($A115,Input!$A$86:$B$98,2,FALSE)="Fixed","Fixed",(S$104)))</f>
        <v>Fixed</v>
      </c>
      <c r="T115" s="15">
        <f t="shared" si="89"/>
        <v>0</v>
      </c>
      <c r="V115" s="70">
        <f>INDEX(Input!$C$86:$BJ$98,MATCH($A115,Input!$A$86:$A$98,0),MATCH(V$95,Input!$C$85:$BJ$85,0))</f>
        <v>0</v>
      </c>
      <c r="W115" s="24" t="str">
        <f>IF(VLOOKUP($A115,Input!$A$86:$B$98,2,FALSE)="Percentage",X$104,IF(VLOOKUP($A115,Input!$A$86:$B$98,2,FALSE)="Fixed","Fixed",(W$104)))</f>
        <v>Fixed</v>
      </c>
      <c r="X115" s="15">
        <f t="shared" si="90"/>
        <v>0</v>
      </c>
      <c r="Z115" s="70">
        <f>INDEX(Input!$C$86:$BJ$98,MATCH($A115,Input!$A$86:$A$98,0),MATCH(Z$95,Input!$C$85:$BJ$85,0))</f>
        <v>0</v>
      </c>
      <c r="AA115" s="24" t="str">
        <f>IF(VLOOKUP($A115,Input!$A$86:$B$98,2,FALSE)="Percentage",AB$104,IF(VLOOKUP($A115,Input!$A$86:$B$98,2,FALSE)="Fixed","Fixed",(AA$104)))</f>
        <v>Fixed</v>
      </c>
      <c r="AB115" s="15">
        <f t="shared" si="91"/>
        <v>0</v>
      </c>
      <c r="AD115" s="70">
        <f>INDEX(Input!$C$86:$BJ$98,MATCH($A115,Input!$A$86:$A$98,0),MATCH(AD$95,Input!$C$85:$BJ$85,0))</f>
        <v>0</v>
      </c>
      <c r="AE115" s="24" t="str">
        <f>IF(VLOOKUP($A115,Input!$A$86:$B$98,2,FALSE)="Percentage",AF$104,IF(VLOOKUP($A115,Input!$A$86:$B$98,2,FALSE)="Fixed","Fixed",(AE$104)))</f>
        <v>Fixed</v>
      </c>
      <c r="AF115" s="15">
        <f t="shared" si="92"/>
        <v>0</v>
      </c>
      <c r="AH115" s="70">
        <f>INDEX(Input!$C$86:$BJ$98,MATCH($A115,Input!$A$86:$A$98,0),MATCH(AH$95,Input!$C$85:$BJ$85,0))</f>
        <v>0</v>
      </c>
      <c r="AI115" s="24" t="str">
        <f>IF(VLOOKUP($A115,Input!$A$86:$B$98,2,FALSE)="Percentage",AJ$104,IF(VLOOKUP($A115,Input!$A$86:$B$98,2,FALSE)="Fixed","Fixed",(AI$104)))</f>
        <v>Fixed</v>
      </c>
      <c r="AJ115" s="15">
        <f t="shared" si="93"/>
        <v>0</v>
      </c>
      <c r="AL115" s="70">
        <f>INDEX(Input!$C$86:$BJ$98,MATCH($A115,Input!$A$86:$A$98,0),MATCH(AL$95,Input!$C$85:$BJ$85,0))</f>
        <v>0</v>
      </c>
      <c r="AM115" s="24" t="str">
        <f>IF(VLOOKUP($A115,Input!$A$86:$B$98,2,FALSE)="Percentage",AN$104,IF(VLOOKUP($A115,Input!$A$86:$B$98,2,FALSE)="Fixed","Fixed",(AM$104)))</f>
        <v>Fixed</v>
      </c>
      <c r="AN115" s="15">
        <f t="shared" si="94"/>
        <v>0</v>
      </c>
      <c r="AP115" s="70">
        <f>INDEX(Input!$C$86:$BJ$98,MATCH($A115,Input!$A$86:$A$98,0),MATCH(AP$95,Input!$C$85:$BJ$85,0))</f>
        <v>0</v>
      </c>
      <c r="AQ115" s="24" t="str">
        <f>IF(VLOOKUP($A115,Input!$A$86:$B$98,2,FALSE)="Percentage",AR$104,IF(VLOOKUP($A115,Input!$A$86:$B$98,2,FALSE)="Fixed","Fixed",(AQ$104)))</f>
        <v>Fixed</v>
      </c>
      <c r="AR115" s="15">
        <f t="shared" si="95"/>
        <v>0</v>
      </c>
      <c r="AS115" s="7"/>
      <c r="AT115" s="70">
        <f>INDEX(Input!$C$86:$BJ$98,MATCH($A115,Input!$A$86:$A$98,0),MATCH(AT$95,Input!$C$85:$BJ$85,0))</f>
        <v>0</v>
      </c>
      <c r="AU115" s="24" t="str">
        <f>IF(VLOOKUP($A115,Input!$A$86:$B$98,2,FALSE)="Percentage",AV$104,IF(VLOOKUP($A115,Input!$A$86:$B$98,2,FALSE)="Fixed","Fixed",(AU$104)))</f>
        <v>Fixed</v>
      </c>
      <c r="AV115" s="15">
        <f t="shared" si="96"/>
        <v>0</v>
      </c>
    </row>
    <row r="116" spans="1:48" x14ac:dyDescent="0.25">
      <c r="A116" t="str">
        <f t="shared" si="72"/>
        <v>Interim True Up Surcredit</v>
      </c>
      <c r="B116" s="70">
        <f>INDEX(Input!$C$86:$BJ$98,MATCH($A116,Input!$A$86:$A$98,0),MATCH(B$95,Input!$C$85:$BJ$85,0))</f>
        <v>0</v>
      </c>
      <c r="C116" s="24" t="str">
        <f>IF(VLOOKUP($A116,Input!$A$86:$B$98,2,FALSE)="Percentage",D$104,IF(VLOOKUP($A116,Input!$A$86:$B$98,2,FALSE)="Fixed","Fixed",(C$104)))</f>
        <v>Fixed</v>
      </c>
      <c r="D116" s="15">
        <f t="shared" si="85"/>
        <v>0</v>
      </c>
      <c r="F116" s="70">
        <f>INDEX(Input!$C$86:$BJ$98,MATCH($A116,Input!$A$86:$A$98,0),MATCH(F$95,Input!$C$85:$BJ$85,0))</f>
        <v>0</v>
      </c>
      <c r="G116" s="24" t="str">
        <f>IF(VLOOKUP($A116,Input!$A$86:$B$98,2,FALSE)="Percentage",H$104,IF(VLOOKUP($A116,Input!$A$86:$B$98,2,FALSE)="Fixed","Fixed",(G$104)))</f>
        <v>Fixed</v>
      </c>
      <c r="H116" s="15">
        <f t="shared" si="86"/>
        <v>0</v>
      </c>
      <c r="J116" s="70">
        <f>INDEX(Input!$C$86:$BJ$98,MATCH($A116,Input!$A$86:$A$98,0),MATCH(J$95,Input!$C$85:$BJ$85,0))</f>
        <v>0</v>
      </c>
      <c r="K116" s="24" t="str">
        <f>IF(VLOOKUP($A116,Input!$A$86:$B$98,2,FALSE)="Percentage",L$104,IF(VLOOKUP($A116,Input!$A$86:$B$98,2,FALSE)="Fixed","Fixed",(K$104)))</f>
        <v>Fixed</v>
      </c>
      <c r="L116" s="15">
        <f t="shared" si="87"/>
        <v>0</v>
      </c>
      <c r="N116" s="70">
        <f>INDEX(Input!$C$86:$BJ$98,MATCH($A116,Input!$A$86:$A$98,0),MATCH(N$95,Input!$C$85:$BJ$85,0))</f>
        <v>0</v>
      </c>
      <c r="O116" s="24" t="str">
        <f>IF(VLOOKUP($A116,Input!$A$86:$B$98,2,FALSE)="Percentage",P$104,IF(VLOOKUP($A116,Input!$A$86:$B$98,2,FALSE)="Fixed","Fixed",(O$104)))</f>
        <v>Fixed</v>
      </c>
      <c r="P116" s="15">
        <f t="shared" si="88"/>
        <v>0</v>
      </c>
      <c r="R116" s="70">
        <f>INDEX(Input!$C$86:$BJ$98,MATCH($A116,Input!$A$86:$A$98,0),MATCH(R$95,Input!$C$85:$BJ$85,0))</f>
        <v>0</v>
      </c>
      <c r="S116" s="24" t="str">
        <f>IF(VLOOKUP($A116,Input!$A$86:$B$98,2,FALSE)="Percentage",T$104,IF(VLOOKUP($A116,Input!$A$86:$B$98,2,FALSE)="Fixed","Fixed",(S$104)))</f>
        <v>Fixed</v>
      </c>
      <c r="T116" s="15">
        <f t="shared" si="89"/>
        <v>0</v>
      </c>
      <c r="V116" s="70">
        <f>INDEX(Input!$C$86:$BJ$98,MATCH($A116,Input!$A$86:$A$98,0),MATCH(V$95,Input!$C$85:$BJ$85,0))</f>
        <v>0</v>
      </c>
      <c r="W116" s="24" t="str">
        <f>IF(VLOOKUP($A116,Input!$A$86:$B$98,2,FALSE)="Percentage",X$104,IF(VLOOKUP($A116,Input!$A$86:$B$98,2,FALSE)="Fixed","Fixed",(W$104)))</f>
        <v>Fixed</v>
      </c>
      <c r="X116" s="15">
        <f t="shared" si="90"/>
        <v>0</v>
      </c>
      <c r="Z116" s="70">
        <f>INDEX(Input!$C$86:$BJ$98,MATCH($A116,Input!$A$86:$A$98,0),MATCH(Z$95,Input!$C$85:$BJ$85,0))</f>
        <v>0</v>
      </c>
      <c r="AA116" s="24" t="str">
        <f>IF(VLOOKUP($A116,Input!$A$86:$B$98,2,FALSE)="Percentage",AB$104,IF(VLOOKUP($A116,Input!$A$86:$B$98,2,FALSE)="Fixed","Fixed",(AA$104)))</f>
        <v>Fixed</v>
      </c>
      <c r="AB116" s="15">
        <f t="shared" si="91"/>
        <v>0</v>
      </c>
      <c r="AD116" s="70">
        <f>INDEX(Input!$C$86:$BJ$98,MATCH($A116,Input!$A$86:$A$98,0),MATCH(AD$95,Input!$C$85:$BJ$85,0))</f>
        <v>0</v>
      </c>
      <c r="AE116" s="24" t="str">
        <f>IF(VLOOKUP($A116,Input!$A$86:$B$98,2,FALSE)="Percentage",AF$104,IF(VLOOKUP($A116,Input!$A$86:$B$98,2,FALSE)="Fixed","Fixed",(AE$104)))</f>
        <v>Fixed</v>
      </c>
      <c r="AF116" s="15">
        <f t="shared" si="92"/>
        <v>0</v>
      </c>
      <c r="AH116" s="70">
        <f>INDEX(Input!$C$86:$BJ$98,MATCH($A116,Input!$A$86:$A$98,0),MATCH(AH$95,Input!$C$85:$BJ$85,0))</f>
        <v>0</v>
      </c>
      <c r="AI116" s="24" t="str">
        <f>IF(VLOOKUP($A116,Input!$A$86:$B$98,2,FALSE)="Percentage",AJ$104,IF(VLOOKUP($A116,Input!$A$86:$B$98,2,FALSE)="Fixed","Fixed",(AI$104)))</f>
        <v>Fixed</v>
      </c>
      <c r="AJ116" s="15">
        <f t="shared" si="93"/>
        <v>0</v>
      </c>
      <c r="AL116" s="70">
        <f>INDEX(Input!$C$86:$BJ$98,MATCH($A116,Input!$A$86:$A$98,0),MATCH(AL$95,Input!$C$85:$BJ$85,0))</f>
        <v>0</v>
      </c>
      <c r="AM116" s="24" t="str">
        <f>IF(VLOOKUP($A116,Input!$A$86:$B$98,2,FALSE)="Percentage",AN$104,IF(VLOOKUP($A116,Input!$A$86:$B$98,2,FALSE)="Fixed","Fixed",(AM$104)))</f>
        <v>Fixed</v>
      </c>
      <c r="AN116" s="15">
        <f t="shared" si="94"/>
        <v>0</v>
      </c>
      <c r="AP116" s="70">
        <f>INDEX(Input!$C$86:$BJ$98,MATCH($A116,Input!$A$86:$A$98,0),MATCH(AP$95,Input!$C$85:$BJ$85,0))</f>
        <v>0</v>
      </c>
      <c r="AQ116" s="24" t="str">
        <f>IF(VLOOKUP($A116,Input!$A$86:$B$98,2,FALSE)="Percentage",AR$104,IF(VLOOKUP($A116,Input!$A$86:$B$98,2,FALSE)="Fixed","Fixed",(AQ$104)))</f>
        <v>Fixed</v>
      </c>
      <c r="AR116" s="15">
        <f t="shared" si="95"/>
        <v>0</v>
      </c>
      <c r="AS116" s="7"/>
      <c r="AT116" s="70">
        <f>INDEX(Input!$C$86:$BJ$98,MATCH($A116,Input!$A$86:$A$98,0),MATCH(AT$95,Input!$C$85:$BJ$85,0))</f>
        <v>0</v>
      </c>
      <c r="AU116" s="24" t="str">
        <f>IF(VLOOKUP($A116,Input!$A$86:$B$98,2,FALSE)="Percentage",AV$104,IF(VLOOKUP($A116,Input!$A$86:$B$98,2,FALSE)="Fixed","Fixed",(AU$104)))</f>
        <v>Fixed</v>
      </c>
      <c r="AV116" s="15">
        <f t="shared" si="96"/>
        <v>0</v>
      </c>
    </row>
    <row r="117" spans="1:48" x14ac:dyDescent="0.25">
      <c r="A117" t="str">
        <f t="shared" si="72"/>
        <v>Purchased Power Surcharge</v>
      </c>
      <c r="B117" s="70">
        <f>INDEX(Input!$C$86:$BJ$98,MATCH($A117,Input!$A$86:$A$98,0),MATCH(B$95,Input!$C$85:$BJ$85,0))</f>
        <v>0</v>
      </c>
      <c r="C117" s="24">
        <f>IF(VLOOKUP($A117,Input!$A$86:$B$98,2,FALSE)="Percentage",D$104,IF(VLOOKUP($A117,Input!$A$86:$B$98,2,FALSE)="Fixed","Fixed",(C$104)))</f>
        <v>44.9</v>
      </c>
      <c r="D117" s="15">
        <f t="shared" si="85"/>
        <v>0</v>
      </c>
      <c r="F117" s="70">
        <f>INDEX(Input!$C$86:$BJ$98,MATCH($A117,Input!$A$86:$A$98,0),MATCH(F$95,Input!$C$85:$BJ$85,0))</f>
        <v>0</v>
      </c>
      <c r="G117" s="24">
        <f>IF(VLOOKUP($A117,Input!$A$86:$B$98,2,FALSE)="Percentage",H$104,IF(VLOOKUP($A117,Input!$A$86:$B$98,2,FALSE)="Fixed","Fixed",(G$104)))</f>
        <v>44.9</v>
      </c>
      <c r="H117" s="15">
        <f t="shared" si="86"/>
        <v>0</v>
      </c>
      <c r="J117" s="70">
        <f>INDEX(Input!$C$86:$BJ$98,MATCH($A117,Input!$A$86:$A$98,0),MATCH(J$95,Input!$C$85:$BJ$85,0))</f>
        <v>0</v>
      </c>
      <c r="K117" s="24">
        <f>IF(VLOOKUP($A117,Input!$A$86:$B$98,2,FALSE)="Percentage",L$104,IF(VLOOKUP($A117,Input!$A$86:$B$98,2,FALSE)="Fixed","Fixed",(K$104)))</f>
        <v>44.9</v>
      </c>
      <c r="L117" s="15">
        <f t="shared" si="87"/>
        <v>0</v>
      </c>
      <c r="N117" s="70">
        <f>INDEX(Input!$C$86:$BJ$98,MATCH($A117,Input!$A$86:$A$98,0),MATCH(N$95,Input!$C$85:$BJ$85,0))</f>
        <v>0</v>
      </c>
      <c r="O117" s="24">
        <f>IF(VLOOKUP($A117,Input!$A$86:$B$98,2,FALSE)="Percentage",P$104,IF(VLOOKUP($A117,Input!$A$86:$B$98,2,FALSE)="Fixed","Fixed",(O$104)))</f>
        <v>44.9</v>
      </c>
      <c r="P117" s="15">
        <f t="shared" si="88"/>
        <v>0</v>
      </c>
      <c r="R117" s="70">
        <f>INDEX(Input!$C$86:$BJ$98,MATCH($A117,Input!$A$86:$A$98,0),MATCH(R$95,Input!$C$85:$BJ$85,0))</f>
        <v>0</v>
      </c>
      <c r="S117" s="24">
        <f>IF(VLOOKUP($A117,Input!$A$86:$B$98,2,FALSE)="Percentage",T$104,IF(VLOOKUP($A117,Input!$A$86:$B$98,2,FALSE)="Fixed","Fixed",(S$104)))</f>
        <v>44.9</v>
      </c>
      <c r="T117" s="15">
        <f t="shared" si="89"/>
        <v>0</v>
      </c>
      <c r="V117" s="70">
        <f>INDEX(Input!$C$86:$BJ$98,MATCH($A117,Input!$A$86:$A$98,0),MATCH(V$95,Input!$C$85:$BJ$85,0))</f>
        <v>0</v>
      </c>
      <c r="W117" s="24">
        <f>IF(VLOOKUP($A117,Input!$A$86:$B$98,2,FALSE)="Percentage",X$104,IF(VLOOKUP($A117,Input!$A$86:$B$98,2,FALSE)="Fixed","Fixed",(W$104)))</f>
        <v>44.9</v>
      </c>
      <c r="X117" s="15">
        <f t="shared" si="90"/>
        <v>0</v>
      </c>
      <c r="Z117" s="70">
        <f>INDEX(Input!$C$86:$BJ$98,MATCH($A117,Input!$A$86:$A$98,0),MATCH(Z$95,Input!$C$85:$BJ$85,0))</f>
        <v>0</v>
      </c>
      <c r="AA117" s="24">
        <f>IF(VLOOKUP($A117,Input!$A$86:$B$98,2,FALSE)="Percentage",AB$104,IF(VLOOKUP($A117,Input!$A$86:$B$98,2,FALSE)="Fixed","Fixed",(AA$104)))</f>
        <v>44.9</v>
      </c>
      <c r="AB117" s="15">
        <f t="shared" si="91"/>
        <v>0</v>
      </c>
      <c r="AD117" s="70">
        <f>INDEX(Input!$C$86:$BJ$98,MATCH($A117,Input!$A$86:$A$98,0),MATCH(AD$95,Input!$C$85:$BJ$85,0))</f>
        <v>0</v>
      </c>
      <c r="AE117" s="24">
        <f>IF(VLOOKUP($A117,Input!$A$86:$B$98,2,FALSE)="Percentage",AF$104,IF(VLOOKUP($A117,Input!$A$86:$B$98,2,FALSE)="Fixed","Fixed",(AE$104)))</f>
        <v>44.9</v>
      </c>
      <c r="AF117" s="15">
        <f t="shared" si="92"/>
        <v>0</v>
      </c>
      <c r="AH117" s="70">
        <f>INDEX(Input!$C$86:$BJ$98,MATCH($A117,Input!$A$86:$A$98,0),MATCH(AH$95,Input!$C$85:$BJ$85,0))</f>
        <v>0</v>
      </c>
      <c r="AI117" s="24">
        <f>IF(VLOOKUP($A117,Input!$A$86:$B$98,2,FALSE)="Percentage",AJ$104,IF(VLOOKUP($A117,Input!$A$86:$B$98,2,FALSE)="Fixed","Fixed",(AI$104)))</f>
        <v>44.9</v>
      </c>
      <c r="AJ117" s="15">
        <f t="shared" si="93"/>
        <v>0</v>
      </c>
      <c r="AL117" s="70">
        <f>INDEX(Input!$C$86:$BJ$98,MATCH($A117,Input!$A$86:$A$98,0),MATCH(AL$95,Input!$C$85:$BJ$85,0))</f>
        <v>0</v>
      </c>
      <c r="AM117" s="24">
        <f>IF(VLOOKUP($A117,Input!$A$86:$B$98,2,FALSE)="Percentage",AN$104,IF(VLOOKUP($A117,Input!$A$86:$B$98,2,FALSE)="Fixed","Fixed",(AM$104)))</f>
        <v>44.9</v>
      </c>
      <c r="AN117" s="15">
        <f t="shared" si="94"/>
        <v>0</v>
      </c>
      <c r="AP117" s="70">
        <f>INDEX(Input!$C$86:$BJ$98,MATCH($A117,Input!$A$86:$A$98,0),MATCH(AP$95,Input!$C$85:$BJ$85,0))</f>
        <v>0</v>
      </c>
      <c r="AQ117" s="24">
        <f>IF(VLOOKUP($A117,Input!$A$86:$B$98,2,FALSE)="Percentage",AR$104,IF(VLOOKUP($A117,Input!$A$86:$B$98,2,FALSE)="Fixed","Fixed",(AQ$104)))</f>
        <v>44.9</v>
      </c>
      <c r="AR117" s="15">
        <f t="shared" si="95"/>
        <v>0</v>
      </c>
      <c r="AS117" s="7"/>
      <c r="AT117" s="70">
        <f>INDEX(Input!$C$86:$BJ$98,MATCH($A117,Input!$A$86:$A$98,0),MATCH(AT$95,Input!$C$85:$BJ$85,0))</f>
        <v>0</v>
      </c>
      <c r="AU117" s="24">
        <f>IF(VLOOKUP($A117,Input!$A$86:$B$98,2,FALSE)="Percentage",AV$104,IF(VLOOKUP($A117,Input!$A$86:$B$98,2,FALSE)="Fixed","Fixed",(AU$104)))</f>
        <v>44.9</v>
      </c>
      <c r="AV117" s="15">
        <f t="shared" si="96"/>
        <v>0</v>
      </c>
    </row>
    <row r="118" spans="1:48" x14ac:dyDescent="0.25">
      <c r="A118" t="str">
        <f t="shared" si="72"/>
        <v>CART Mechanism</v>
      </c>
      <c r="B118" s="70">
        <f>INDEX(Input!$C$86:$BJ$98,MATCH($A118,Input!$A$86:$A$98,0),MATCH(B$95,Input!$C$85:$BJ$85,0))</f>
        <v>1.1900000000000001E-2</v>
      </c>
      <c r="C118" s="24">
        <f>IF(VLOOKUP($A118,Input!$A$86:$B$98,2,FALSE)="Percentage",D$104,IF(VLOOKUP($A118,Input!$A$86:$B$98,2,FALSE)="Fixed","Fixed",(C$104)))</f>
        <v>44.9</v>
      </c>
      <c r="D118" s="15">
        <f t="shared" si="85"/>
        <v>0.53</v>
      </c>
      <c r="F118" s="70">
        <f>INDEX(Input!$C$86:$BJ$98,MATCH($A118,Input!$A$86:$A$98,0),MATCH(F$95,Input!$C$85:$BJ$85,0))</f>
        <v>1.1900000000000001E-2</v>
      </c>
      <c r="G118" s="24">
        <f>IF(VLOOKUP($A118,Input!$A$86:$B$98,2,FALSE)="Percentage",H$104,IF(VLOOKUP($A118,Input!$A$86:$B$98,2,FALSE)="Fixed","Fixed",(G$104)))</f>
        <v>44.9</v>
      </c>
      <c r="H118" s="15">
        <f t="shared" si="86"/>
        <v>0.53</v>
      </c>
      <c r="J118" s="70">
        <f>INDEX(Input!$C$86:$BJ$98,MATCH($A118,Input!$A$86:$A$98,0),MATCH(J$95,Input!$C$85:$BJ$85,0))</f>
        <v>1.1900000000000001E-2</v>
      </c>
      <c r="K118" s="24">
        <f>IF(VLOOKUP($A118,Input!$A$86:$B$98,2,FALSE)="Percentage",L$104,IF(VLOOKUP($A118,Input!$A$86:$B$98,2,FALSE)="Fixed","Fixed",(K$104)))</f>
        <v>44.9</v>
      </c>
      <c r="L118" s="15">
        <f t="shared" si="87"/>
        <v>0.53</v>
      </c>
      <c r="N118" s="70">
        <f>INDEX(Input!$C$86:$BJ$98,MATCH($A118,Input!$A$86:$A$98,0),MATCH(N$95,Input!$C$85:$BJ$85,0))</f>
        <v>1.1900000000000001E-2</v>
      </c>
      <c r="O118" s="24">
        <f>IF(VLOOKUP($A118,Input!$A$86:$B$98,2,FALSE)="Percentage",P$104,IF(VLOOKUP($A118,Input!$A$86:$B$98,2,FALSE)="Fixed","Fixed",(O$104)))</f>
        <v>44.9</v>
      </c>
      <c r="P118" s="15">
        <f t="shared" si="88"/>
        <v>0.53</v>
      </c>
      <c r="R118" s="70">
        <f>INDEX(Input!$C$86:$BJ$98,MATCH($A118,Input!$A$86:$A$98,0),MATCH(R$95,Input!$C$85:$BJ$85,0))</f>
        <v>1.1900000000000001E-2</v>
      </c>
      <c r="S118" s="24">
        <f>IF(VLOOKUP($A118,Input!$A$86:$B$98,2,FALSE)="Percentage",T$104,IF(VLOOKUP($A118,Input!$A$86:$B$98,2,FALSE)="Fixed","Fixed",(S$104)))</f>
        <v>44.9</v>
      </c>
      <c r="T118" s="15">
        <f t="shared" si="89"/>
        <v>0.53</v>
      </c>
      <c r="V118" s="70">
        <f>INDEX(Input!$C$86:$BJ$98,MATCH($A118,Input!$A$86:$A$98,0),MATCH(V$95,Input!$C$85:$BJ$85,0))</f>
        <v>1.1900000000000001E-2</v>
      </c>
      <c r="W118" s="24">
        <f>IF(VLOOKUP($A118,Input!$A$86:$B$98,2,FALSE)="Percentage",X$104,IF(VLOOKUP($A118,Input!$A$86:$B$98,2,FALSE)="Fixed","Fixed",(W$104)))</f>
        <v>44.9</v>
      </c>
      <c r="X118" s="15">
        <f t="shared" si="90"/>
        <v>0.53</v>
      </c>
      <c r="Z118" s="70">
        <f>INDEX(Input!$C$86:$BJ$98,MATCH($A118,Input!$A$86:$A$98,0),MATCH(Z$95,Input!$C$85:$BJ$85,0))</f>
        <v>1.1900000000000001E-2</v>
      </c>
      <c r="AA118" s="24">
        <f>IF(VLOOKUP($A118,Input!$A$86:$B$98,2,FALSE)="Percentage",AB$104,IF(VLOOKUP($A118,Input!$A$86:$B$98,2,FALSE)="Fixed","Fixed",(AA$104)))</f>
        <v>44.9</v>
      </c>
      <c r="AB118" s="15">
        <f t="shared" si="91"/>
        <v>0.53</v>
      </c>
      <c r="AD118" s="70">
        <f>INDEX(Input!$C$86:$BJ$98,MATCH($A118,Input!$A$86:$A$98,0),MATCH(AD$95,Input!$C$85:$BJ$85,0))</f>
        <v>1.1900000000000001E-2</v>
      </c>
      <c r="AE118" s="24">
        <f>IF(VLOOKUP($A118,Input!$A$86:$B$98,2,FALSE)="Percentage",AF$104,IF(VLOOKUP($A118,Input!$A$86:$B$98,2,FALSE)="Fixed","Fixed",(AE$104)))</f>
        <v>44.9</v>
      </c>
      <c r="AF118" s="15">
        <f t="shared" si="92"/>
        <v>0.53</v>
      </c>
      <c r="AH118" s="70">
        <f>INDEX(Input!$C$86:$BJ$98,MATCH($A118,Input!$A$86:$A$98,0),MATCH(AH$95,Input!$C$85:$BJ$85,0))</f>
        <v>1.1900000000000001E-2</v>
      </c>
      <c r="AI118" s="24">
        <f>IF(VLOOKUP($A118,Input!$A$86:$B$98,2,FALSE)="Percentage",AJ$104,IF(VLOOKUP($A118,Input!$A$86:$B$98,2,FALSE)="Fixed","Fixed",(AI$104)))</f>
        <v>44.9</v>
      </c>
      <c r="AJ118" s="15">
        <f t="shared" si="93"/>
        <v>0.53</v>
      </c>
      <c r="AL118" s="70">
        <f>INDEX(Input!$C$86:$BJ$98,MATCH($A118,Input!$A$86:$A$98,0),MATCH(AL$95,Input!$C$85:$BJ$85,0))</f>
        <v>1.1900000000000001E-2</v>
      </c>
      <c r="AM118" s="24">
        <f>IF(VLOOKUP($A118,Input!$A$86:$B$98,2,FALSE)="Percentage",AN$104,IF(VLOOKUP($A118,Input!$A$86:$B$98,2,FALSE)="Fixed","Fixed",(AM$104)))</f>
        <v>44.9</v>
      </c>
      <c r="AN118" s="15">
        <f t="shared" si="94"/>
        <v>0.53</v>
      </c>
      <c r="AP118" s="70">
        <f>INDEX(Input!$C$86:$BJ$98,MATCH($A118,Input!$A$86:$A$98,0),MATCH(AP$95,Input!$C$85:$BJ$85,0))</f>
        <v>1.1900000000000001E-2</v>
      </c>
      <c r="AQ118" s="24">
        <f>IF(VLOOKUP($A118,Input!$A$86:$B$98,2,FALSE)="Percentage",AR$104,IF(VLOOKUP($A118,Input!$A$86:$B$98,2,FALSE)="Fixed","Fixed",(AQ$104)))</f>
        <v>44.9</v>
      </c>
      <c r="AR118" s="15">
        <f t="shared" si="95"/>
        <v>0.53</v>
      </c>
      <c r="AS118" s="7"/>
      <c r="AT118" s="70">
        <f>INDEX(Input!$C$86:$BJ$98,MATCH($A118,Input!$A$86:$A$98,0),MATCH(AT$95,Input!$C$85:$BJ$85,0))</f>
        <v>1.1900000000000001E-2</v>
      </c>
      <c r="AU118" s="24">
        <f>IF(VLOOKUP($A118,Input!$A$86:$B$98,2,FALSE)="Percentage",AV$104,IF(VLOOKUP($A118,Input!$A$86:$B$98,2,FALSE)="Fixed","Fixed",(AU$104)))</f>
        <v>44.9</v>
      </c>
      <c r="AV118" s="15">
        <f t="shared" si="96"/>
        <v>0.53</v>
      </c>
    </row>
    <row r="119" spans="1:48" x14ac:dyDescent="0.25">
      <c r="A119" t="str">
        <f t="shared" si="72"/>
        <v>Incremental Cost Balancing Account</v>
      </c>
      <c r="B119" s="70">
        <f>INDEX(Input!$C$86:$BJ$98,MATCH($A119,Input!$A$86:$A$98,0),MATCH(B$95,Input!$C$85:$BJ$85,0))</f>
        <v>0</v>
      </c>
      <c r="C119" s="24" t="str">
        <f>IF(VLOOKUP($A119,Input!$A$86:$B$98,2,FALSE)="Percentage",D$104,IF(VLOOKUP($A119,Input!$A$86:$B$98,2,FALSE)="Fixed","Fixed",(C$104)))</f>
        <v>Fixed</v>
      </c>
      <c r="D119" s="15">
        <f t="shared" si="85"/>
        <v>0</v>
      </c>
      <c r="F119" s="70">
        <f>INDEX(Input!$C$86:$BJ$98,MATCH($A119,Input!$A$86:$A$98,0),MATCH(F$95,Input!$C$85:$BJ$85,0))</f>
        <v>0</v>
      </c>
      <c r="G119" s="24" t="str">
        <f>IF(VLOOKUP($A119,Input!$A$86:$B$98,2,FALSE)="Percentage",H$104,IF(VLOOKUP($A119,Input!$A$86:$B$98,2,FALSE)="Fixed","Fixed",(G$104)))</f>
        <v>Fixed</v>
      </c>
      <c r="H119" s="15">
        <f t="shared" si="86"/>
        <v>0</v>
      </c>
      <c r="J119" s="70">
        <f>INDEX(Input!$C$86:$BJ$98,MATCH($A119,Input!$A$86:$A$98,0),MATCH(J$95,Input!$C$85:$BJ$85,0))</f>
        <v>0</v>
      </c>
      <c r="K119" s="24" t="str">
        <f>IF(VLOOKUP($A119,Input!$A$86:$B$98,2,FALSE)="Percentage",L$104,IF(VLOOKUP($A119,Input!$A$86:$B$98,2,FALSE)="Fixed","Fixed",(K$104)))</f>
        <v>Fixed</v>
      </c>
      <c r="L119" s="15">
        <f t="shared" si="87"/>
        <v>0</v>
      </c>
      <c r="N119" s="70">
        <f>INDEX(Input!$C$86:$BJ$98,MATCH($A119,Input!$A$86:$A$98,0),MATCH(N$95,Input!$C$85:$BJ$85,0))</f>
        <v>0</v>
      </c>
      <c r="O119" s="24" t="str">
        <f>IF(VLOOKUP($A119,Input!$A$86:$B$98,2,FALSE)="Percentage",P$104,IF(VLOOKUP($A119,Input!$A$86:$B$98,2,FALSE)="Fixed","Fixed",(O$104)))</f>
        <v>Fixed</v>
      </c>
      <c r="P119" s="15">
        <f t="shared" si="88"/>
        <v>0</v>
      </c>
      <c r="R119" s="70">
        <f>INDEX(Input!$C$86:$BJ$98,MATCH($A119,Input!$A$86:$A$98,0),MATCH(R$95,Input!$C$85:$BJ$85,0))</f>
        <v>0</v>
      </c>
      <c r="S119" s="24" t="str">
        <f>IF(VLOOKUP($A119,Input!$A$86:$B$98,2,FALSE)="Percentage",T$104,IF(VLOOKUP($A119,Input!$A$86:$B$98,2,FALSE)="Fixed","Fixed",(S$104)))</f>
        <v>Fixed</v>
      </c>
      <c r="T119" s="15">
        <f t="shared" si="89"/>
        <v>0</v>
      </c>
      <c r="V119" s="70">
        <f>INDEX(Input!$C$86:$BJ$98,MATCH($A119,Input!$A$86:$A$98,0),MATCH(V$95,Input!$C$85:$BJ$85,0))</f>
        <v>0</v>
      </c>
      <c r="W119" s="24" t="str">
        <f>IF(VLOOKUP($A119,Input!$A$86:$B$98,2,FALSE)="Percentage",X$104,IF(VLOOKUP($A119,Input!$A$86:$B$98,2,FALSE)="Fixed","Fixed",(W$104)))</f>
        <v>Fixed</v>
      </c>
      <c r="X119" s="15">
        <f t="shared" si="90"/>
        <v>0</v>
      </c>
      <c r="Z119" s="70">
        <f>INDEX(Input!$C$86:$BJ$98,MATCH($A119,Input!$A$86:$A$98,0),MATCH(Z$95,Input!$C$85:$BJ$85,0))</f>
        <v>0</v>
      </c>
      <c r="AA119" s="24" t="str">
        <f>IF(VLOOKUP($A119,Input!$A$86:$B$98,2,FALSE)="Percentage",AB$104,IF(VLOOKUP($A119,Input!$A$86:$B$98,2,FALSE)="Fixed","Fixed",(AA$104)))</f>
        <v>Fixed</v>
      </c>
      <c r="AB119" s="15">
        <f t="shared" si="91"/>
        <v>0</v>
      </c>
      <c r="AD119" s="70">
        <f>INDEX(Input!$C$86:$BJ$98,MATCH($A119,Input!$A$86:$A$98,0),MATCH(AD$95,Input!$C$85:$BJ$85,0))</f>
        <v>0</v>
      </c>
      <c r="AE119" s="24" t="str">
        <f>IF(VLOOKUP($A119,Input!$A$86:$B$98,2,FALSE)="Percentage",AF$104,IF(VLOOKUP($A119,Input!$A$86:$B$98,2,FALSE)="Fixed","Fixed",(AE$104)))</f>
        <v>Fixed</v>
      </c>
      <c r="AF119" s="15">
        <f t="shared" si="92"/>
        <v>0</v>
      </c>
      <c r="AH119" s="70">
        <f>INDEX(Input!$C$86:$BJ$98,MATCH($A119,Input!$A$86:$A$98,0),MATCH(AH$95,Input!$C$85:$BJ$85,0))</f>
        <v>0</v>
      </c>
      <c r="AI119" s="24" t="str">
        <f>IF(VLOOKUP($A119,Input!$A$86:$B$98,2,FALSE)="Percentage",AJ$104,IF(VLOOKUP($A119,Input!$A$86:$B$98,2,FALSE)="Fixed","Fixed",(AI$104)))</f>
        <v>Fixed</v>
      </c>
      <c r="AJ119" s="15">
        <f t="shared" si="93"/>
        <v>0</v>
      </c>
      <c r="AL119" s="70">
        <f>INDEX(Input!$C$86:$BJ$98,MATCH($A119,Input!$A$86:$A$98,0),MATCH(AL$95,Input!$C$85:$BJ$85,0))</f>
        <v>0</v>
      </c>
      <c r="AM119" s="24" t="str">
        <f>IF(VLOOKUP($A119,Input!$A$86:$B$98,2,FALSE)="Percentage",AN$104,IF(VLOOKUP($A119,Input!$A$86:$B$98,2,FALSE)="Fixed","Fixed",(AM$104)))</f>
        <v>Fixed</v>
      </c>
      <c r="AN119" s="15">
        <f t="shared" si="94"/>
        <v>0</v>
      </c>
      <c r="AP119" s="70">
        <f>INDEX(Input!$C$86:$BJ$98,MATCH($A119,Input!$A$86:$A$98,0),MATCH(AP$95,Input!$C$85:$BJ$85,0))</f>
        <v>0</v>
      </c>
      <c r="AQ119" s="24" t="str">
        <f>IF(VLOOKUP($A119,Input!$A$86:$B$98,2,FALSE)="Percentage",AR$104,IF(VLOOKUP($A119,Input!$A$86:$B$98,2,FALSE)="Fixed","Fixed",(AQ$104)))</f>
        <v>Fixed</v>
      </c>
      <c r="AR119" s="15">
        <f t="shared" si="95"/>
        <v>0</v>
      </c>
      <c r="AS119" s="7"/>
      <c r="AT119" s="70">
        <f>INDEX(Input!$C$86:$BJ$98,MATCH($A119,Input!$A$86:$A$98,0),MATCH(AT$95,Input!$C$85:$BJ$85,0))</f>
        <v>0</v>
      </c>
      <c r="AU119" s="24" t="str">
        <f>IF(VLOOKUP($A119,Input!$A$86:$B$98,2,FALSE)="Percentage",AV$104,IF(VLOOKUP($A119,Input!$A$86:$B$98,2,FALSE)="Fixed","Fixed",(AU$104)))</f>
        <v>Fixed</v>
      </c>
      <c r="AV119" s="15">
        <f t="shared" si="96"/>
        <v>0</v>
      </c>
    </row>
    <row r="120" spans="1:48" x14ac:dyDescent="0.25">
      <c r="A120" t="str">
        <f t="shared" si="72"/>
        <v>WRAM/MCBA Surcredit</v>
      </c>
      <c r="B120" s="70">
        <f>INDEX(Input!$C$86:$BJ$133,MATCH($A120,Input!$A$86:$A$133,0),MATCH(B$95,Input!$C$85:$BJ$85,0))</f>
        <v>0</v>
      </c>
      <c r="C120" s="24" t="str">
        <f>IF(VLOOKUP($A120,Input!$A$86:$B$133,2,FALSE)="Percentage",D$104,IF(VLOOKUP($A120,Input!$A$86:$B$133,2,FALSE)="Fixed","Fixed",(C$104)))</f>
        <v>Fixed</v>
      </c>
      <c r="D120" s="15">
        <f t="shared" si="85"/>
        <v>0</v>
      </c>
      <c r="F120" s="70">
        <f>INDEX(Input!$C$86:$BJ$133,MATCH($A120,Input!$A$86:$A$133,0),MATCH(F$95,Input!$C$85:$BJ$85,0))</f>
        <v>0</v>
      </c>
      <c r="G120" s="24" t="str">
        <f>IF(VLOOKUP($A120,Input!$A$86:$B$133,2,FALSE)="Percentage",H$104,IF(VLOOKUP($A120,Input!$A$86:$B$133,2,FALSE)="Fixed","Fixed",(G$104)))</f>
        <v>Fixed</v>
      </c>
      <c r="H120" s="15">
        <f t="shared" si="86"/>
        <v>0</v>
      </c>
      <c r="J120" s="70">
        <f>INDEX(Input!$C$86:$BJ$133,MATCH($A120,Input!$A$86:$A$133,0),MATCH(J$95,Input!$C$85:$BJ$85,0))</f>
        <v>0</v>
      </c>
      <c r="K120" s="24" t="str">
        <f>IF(VLOOKUP($A120,Input!$A$86:$B$133,2,FALSE)="Percentage",L$104,IF(VLOOKUP($A120,Input!$A$86:$B$133,2,FALSE)="Fixed","Fixed",(K$104)))</f>
        <v>Fixed</v>
      </c>
      <c r="L120" s="15">
        <f t="shared" si="87"/>
        <v>0</v>
      </c>
      <c r="N120" s="70">
        <f>INDEX(Input!$C$86:$BJ$133,MATCH($A120,Input!$A$86:$A$133,0),MATCH(N$95,Input!$C$85:$BJ$85,0))</f>
        <v>0</v>
      </c>
      <c r="O120" s="24" t="str">
        <f>IF(VLOOKUP($A120,Input!$A$86:$B$133,2,FALSE)="Percentage",P$104,IF(VLOOKUP($A120,Input!$A$86:$B$133,2,FALSE)="Fixed","Fixed",(O$104)))</f>
        <v>Fixed</v>
      </c>
      <c r="P120" s="15">
        <f t="shared" si="88"/>
        <v>0</v>
      </c>
      <c r="R120" s="70">
        <f>INDEX(Input!$C$86:$BJ$133,MATCH($A120,Input!$A$86:$A$133,0),MATCH(R$95,Input!$C$85:$BJ$85,0))</f>
        <v>0</v>
      </c>
      <c r="S120" s="24" t="str">
        <f>IF(VLOOKUP($A120,Input!$A$86:$B$133,2,FALSE)="Percentage",T$104,IF(VLOOKUP($A120,Input!$A$86:$B$133,2,FALSE)="Fixed","Fixed",(S$104)))</f>
        <v>Fixed</v>
      </c>
      <c r="T120" s="15">
        <f t="shared" si="89"/>
        <v>0</v>
      </c>
      <c r="V120" s="70">
        <f>INDEX(Input!$C$86:$BJ$133,MATCH($A120,Input!$A$86:$A$133,0),MATCH(V$95,Input!$C$85:$BJ$85,0))</f>
        <v>0</v>
      </c>
      <c r="W120" s="24" t="str">
        <f>IF(VLOOKUP($A120,Input!$A$86:$B$133,2,FALSE)="Percentage",X$104,IF(VLOOKUP($A120,Input!$A$86:$B$133,2,FALSE)="Fixed","Fixed",(W$104)))</f>
        <v>Fixed</v>
      </c>
      <c r="X120" s="15">
        <f t="shared" si="90"/>
        <v>0</v>
      </c>
      <c r="Z120" s="70">
        <f>INDEX(Input!$C$86:$BJ$133,MATCH($A120,Input!$A$86:$A$133,0),MATCH(Z$95,Input!$C$85:$BJ$85,0))</f>
        <v>0</v>
      </c>
      <c r="AA120" s="24" t="str">
        <f>IF(VLOOKUP($A120,Input!$A$86:$B$133,2,FALSE)="Percentage",AB$104,IF(VLOOKUP($A120,Input!$A$86:$B$133,2,FALSE)="Fixed","Fixed",(AA$104)))</f>
        <v>Fixed</v>
      </c>
      <c r="AB120" s="15">
        <f t="shared" si="91"/>
        <v>0</v>
      </c>
      <c r="AD120" s="70">
        <f>INDEX(Input!$C$86:$BJ$133,MATCH($A120,Input!$A$86:$A$133,0),MATCH(AD$95,Input!$C$85:$BJ$85,0))</f>
        <v>0</v>
      </c>
      <c r="AE120" s="24" t="str">
        <f>IF(VLOOKUP($A120,Input!$A$86:$B$133,2,FALSE)="Percentage",AF$104,IF(VLOOKUP($A120,Input!$A$86:$B$133,2,FALSE)="Fixed","Fixed",(AE$104)))</f>
        <v>Fixed</v>
      </c>
      <c r="AF120" s="15">
        <f t="shared" si="92"/>
        <v>0</v>
      </c>
      <c r="AH120" s="70">
        <f>INDEX(Input!$C$86:$BJ$133,MATCH($A120,Input!$A$86:$A$133,0),MATCH(AH$95,Input!$C$85:$BJ$85,0))</f>
        <v>0</v>
      </c>
      <c r="AI120" s="24" t="str">
        <f>IF(VLOOKUP($A120,Input!$A$86:$B$133,2,FALSE)="Percentage",AJ$104,IF(VLOOKUP($A120,Input!$A$86:$B$133,2,FALSE)="Fixed","Fixed",(AI$104)))</f>
        <v>Fixed</v>
      </c>
      <c r="AJ120" s="15">
        <f t="shared" si="93"/>
        <v>0</v>
      </c>
      <c r="AL120" s="70">
        <f>INDEX(Input!$C$86:$BJ$133,MATCH($A120,Input!$A$86:$A$133,0),MATCH(AL$95,Input!$C$85:$BJ$85,0))</f>
        <v>0</v>
      </c>
      <c r="AM120" s="24" t="str">
        <f>IF(VLOOKUP($A120,Input!$A$86:$B$133,2,FALSE)="Percentage",AN$104,IF(VLOOKUP($A120,Input!$A$86:$B$133,2,FALSE)="Fixed","Fixed",(AM$104)))</f>
        <v>Fixed</v>
      </c>
      <c r="AN120" s="15">
        <f t="shared" si="94"/>
        <v>0</v>
      </c>
      <c r="AP120" s="70">
        <f>INDEX(Input!$C$86:$BJ$133,MATCH($A120,Input!$A$86:$A$133,0),MATCH(AP$95,Input!$C$85:$BJ$85,0))</f>
        <v>0</v>
      </c>
      <c r="AQ120" s="24" t="str">
        <f>IF(VLOOKUP($A120,Input!$A$86:$B$133,2,FALSE)="Percentage",AR$104,IF(VLOOKUP($A120,Input!$A$86:$B$133,2,FALSE)="Fixed","Fixed",(AQ$104)))</f>
        <v>Fixed</v>
      </c>
      <c r="AR120" s="15">
        <f t="shared" si="95"/>
        <v>0</v>
      </c>
      <c r="AS120" s="7"/>
      <c r="AT120" s="70">
        <f>INDEX(Input!$C$86:$BJ$133,MATCH($A120,Input!$A$86:$A$133,0),MATCH(AT$95,Input!$C$85:$BJ$85,0))</f>
        <v>0</v>
      </c>
      <c r="AU120" s="24" t="str">
        <f>IF(VLOOKUP($A120,Input!$A$86:$B$133,2,FALSE)="Percentage",AV$104,IF(VLOOKUP($A120,Input!$A$86:$B$133,2,FALSE)="Fixed","Fixed",(AU$104)))</f>
        <v>Fixed</v>
      </c>
      <c r="AV120" s="15">
        <f t="shared" si="96"/>
        <v>0</v>
      </c>
    </row>
    <row r="121" spans="1:48" hidden="1" x14ac:dyDescent="0.25">
      <c r="B121" s="70"/>
      <c r="C121" s="24"/>
      <c r="D121" s="15"/>
      <c r="F121" s="70"/>
      <c r="G121" s="24"/>
      <c r="H121" s="15"/>
      <c r="J121" s="70"/>
      <c r="K121" s="24"/>
      <c r="L121" s="15"/>
      <c r="N121" s="70"/>
      <c r="O121" s="24"/>
      <c r="P121" s="15"/>
      <c r="R121" s="70"/>
      <c r="S121" s="24"/>
      <c r="T121" s="15"/>
      <c r="V121" s="70"/>
      <c r="W121" s="24"/>
      <c r="X121" s="15"/>
      <c r="Z121" s="70"/>
      <c r="AA121" s="24"/>
      <c r="AB121" s="15"/>
      <c r="AD121" s="70"/>
      <c r="AE121" s="24"/>
      <c r="AF121" s="15"/>
      <c r="AH121" s="70"/>
      <c r="AI121" s="24"/>
      <c r="AJ121" s="15"/>
      <c r="AL121" s="70"/>
      <c r="AM121" s="24"/>
      <c r="AN121" s="15"/>
      <c r="AP121" s="70"/>
      <c r="AQ121" s="24"/>
      <c r="AR121" s="15"/>
      <c r="AS121" s="7"/>
      <c r="AT121" s="70"/>
      <c r="AU121" s="24"/>
      <c r="AV121" s="15"/>
    </row>
    <row r="122" spans="1:48" hidden="1" x14ac:dyDescent="0.25">
      <c r="B122" s="70"/>
      <c r="C122" s="24"/>
      <c r="D122" s="15"/>
      <c r="F122" s="70"/>
      <c r="G122" s="24"/>
      <c r="H122" s="15"/>
      <c r="J122" s="70"/>
      <c r="K122" s="24"/>
      <c r="L122" s="15"/>
      <c r="N122" s="70"/>
      <c r="O122" s="24"/>
      <c r="P122" s="15"/>
      <c r="R122" s="70"/>
      <c r="S122" s="24"/>
      <c r="T122" s="15"/>
      <c r="V122" s="70"/>
      <c r="W122" s="24"/>
      <c r="X122" s="15"/>
      <c r="Z122" s="70"/>
      <c r="AA122" s="24"/>
      <c r="AB122" s="15"/>
      <c r="AD122" s="70"/>
      <c r="AE122" s="24"/>
      <c r="AF122" s="15"/>
      <c r="AH122" s="70"/>
      <c r="AI122" s="24"/>
      <c r="AJ122" s="15"/>
      <c r="AL122" s="70"/>
      <c r="AM122" s="24"/>
      <c r="AN122" s="15"/>
      <c r="AP122" s="70"/>
      <c r="AQ122" s="24"/>
      <c r="AR122" s="15"/>
      <c r="AS122" s="7"/>
      <c r="AT122" s="70"/>
      <c r="AU122" s="24"/>
      <c r="AV122" s="15"/>
    </row>
    <row r="123" spans="1:48" hidden="1" x14ac:dyDescent="0.25">
      <c r="B123" s="70"/>
      <c r="C123" s="24"/>
      <c r="D123" s="15"/>
      <c r="F123" s="70"/>
      <c r="G123" s="24"/>
      <c r="H123" s="15"/>
      <c r="J123" s="70"/>
      <c r="K123" s="24"/>
      <c r="L123" s="15"/>
      <c r="N123" s="70"/>
      <c r="O123" s="24"/>
      <c r="P123" s="15"/>
      <c r="R123" s="70"/>
      <c r="S123" s="24"/>
      <c r="T123" s="15"/>
      <c r="V123" s="70"/>
      <c r="W123" s="24"/>
      <c r="X123" s="15"/>
      <c r="Z123" s="70"/>
      <c r="AA123" s="24"/>
      <c r="AB123" s="15"/>
      <c r="AD123" s="70"/>
      <c r="AE123" s="24"/>
      <c r="AF123" s="15"/>
      <c r="AH123" s="70"/>
      <c r="AI123" s="24"/>
      <c r="AJ123" s="15"/>
      <c r="AL123" s="70"/>
      <c r="AM123" s="24"/>
      <c r="AN123" s="15"/>
      <c r="AP123" s="70"/>
      <c r="AQ123" s="24"/>
      <c r="AR123" s="15"/>
      <c r="AS123" s="7"/>
      <c r="AT123" s="70"/>
      <c r="AU123" s="24"/>
      <c r="AV123" s="15"/>
    </row>
    <row r="124" spans="1:48" hidden="1" x14ac:dyDescent="0.25">
      <c r="B124" s="70"/>
      <c r="C124" s="24"/>
      <c r="D124" s="15"/>
      <c r="F124" s="70"/>
      <c r="G124" s="24"/>
      <c r="H124" s="15"/>
      <c r="J124" s="70"/>
      <c r="K124" s="24"/>
      <c r="L124" s="15"/>
      <c r="N124" s="70"/>
      <c r="O124" s="24"/>
      <c r="P124" s="15"/>
      <c r="R124" s="70"/>
      <c r="S124" s="24"/>
      <c r="T124" s="15"/>
      <c r="V124" s="70"/>
      <c r="W124" s="24"/>
      <c r="X124" s="15"/>
      <c r="Z124" s="70"/>
      <c r="AA124" s="24"/>
      <c r="AB124" s="15"/>
      <c r="AD124" s="70"/>
      <c r="AE124" s="24"/>
      <c r="AF124" s="15"/>
      <c r="AH124" s="70"/>
      <c r="AI124" s="24"/>
      <c r="AJ124" s="15"/>
      <c r="AL124" s="70"/>
      <c r="AM124" s="24"/>
      <c r="AN124" s="15"/>
      <c r="AP124" s="70"/>
      <c r="AQ124" s="24"/>
      <c r="AR124" s="15"/>
      <c r="AS124" s="7"/>
      <c r="AT124" s="70"/>
      <c r="AU124" s="24"/>
      <c r="AV124" s="15"/>
    </row>
    <row r="125" spans="1:48" hidden="1" x14ac:dyDescent="0.25">
      <c r="B125" s="70"/>
      <c r="C125" s="24"/>
      <c r="D125" s="15"/>
      <c r="F125" s="70"/>
      <c r="G125" s="24"/>
      <c r="H125" s="15"/>
      <c r="J125" s="70"/>
      <c r="K125" s="24"/>
      <c r="L125" s="15"/>
      <c r="N125" s="70"/>
      <c r="O125" s="24"/>
      <c r="P125" s="15"/>
      <c r="R125" s="70"/>
      <c r="S125" s="24"/>
      <c r="T125" s="15"/>
      <c r="V125" s="70"/>
      <c r="W125" s="24"/>
      <c r="X125" s="15"/>
      <c r="Z125" s="70"/>
      <c r="AA125" s="24"/>
      <c r="AB125" s="15"/>
      <c r="AD125" s="70"/>
      <c r="AE125" s="24"/>
      <c r="AF125" s="15"/>
      <c r="AH125" s="70"/>
      <c r="AI125" s="24"/>
      <c r="AJ125" s="15"/>
      <c r="AL125" s="70"/>
      <c r="AM125" s="24"/>
      <c r="AN125" s="15"/>
      <c r="AP125" s="70"/>
      <c r="AQ125" s="24"/>
      <c r="AR125" s="15"/>
      <c r="AS125" s="7"/>
      <c r="AT125" s="70"/>
      <c r="AU125" s="24"/>
      <c r="AV125" s="15"/>
    </row>
    <row r="126" spans="1:48" hidden="1" x14ac:dyDescent="0.25">
      <c r="B126" s="70"/>
      <c r="C126" s="24"/>
      <c r="D126" s="15"/>
      <c r="F126" s="70"/>
      <c r="G126" s="24"/>
      <c r="H126" s="15"/>
      <c r="J126" s="70"/>
      <c r="K126" s="24"/>
      <c r="L126" s="15"/>
      <c r="N126" s="70"/>
      <c r="O126" s="24"/>
      <c r="P126" s="15"/>
      <c r="R126" s="70"/>
      <c r="S126" s="24"/>
      <c r="T126" s="15"/>
      <c r="V126" s="70"/>
      <c r="W126" s="24"/>
      <c r="X126" s="15"/>
      <c r="Z126" s="70"/>
      <c r="AA126" s="24"/>
      <c r="AB126" s="15"/>
      <c r="AD126" s="70"/>
      <c r="AE126" s="24"/>
      <c r="AF126" s="15"/>
      <c r="AH126" s="70"/>
      <c r="AI126" s="24"/>
      <c r="AJ126" s="15"/>
      <c r="AL126" s="70"/>
      <c r="AM126" s="24"/>
      <c r="AN126" s="15"/>
      <c r="AP126" s="70"/>
      <c r="AQ126" s="24"/>
      <c r="AR126" s="15"/>
      <c r="AS126" s="7"/>
      <c r="AT126" s="70"/>
      <c r="AU126" s="24"/>
      <c r="AV126" s="15"/>
    </row>
    <row r="127" spans="1:48" hidden="1" x14ac:dyDescent="0.25">
      <c r="B127" s="70"/>
      <c r="C127" s="24"/>
      <c r="D127" s="15"/>
      <c r="F127" s="70"/>
      <c r="G127" s="24"/>
      <c r="H127" s="15"/>
      <c r="J127" s="70"/>
      <c r="K127" s="24"/>
      <c r="L127" s="15"/>
      <c r="N127" s="70"/>
      <c r="O127" s="24"/>
      <c r="P127" s="15"/>
      <c r="R127" s="70"/>
      <c r="S127" s="24"/>
      <c r="T127" s="15"/>
      <c r="V127" s="70"/>
      <c r="W127" s="24"/>
      <c r="X127" s="15"/>
      <c r="Z127" s="70"/>
      <c r="AA127" s="24"/>
      <c r="AB127" s="15"/>
      <c r="AD127" s="70"/>
      <c r="AE127" s="24"/>
      <c r="AF127" s="15"/>
      <c r="AH127" s="70"/>
      <c r="AI127" s="24"/>
      <c r="AJ127" s="15"/>
      <c r="AL127" s="70"/>
      <c r="AM127" s="24"/>
      <c r="AN127" s="15"/>
      <c r="AP127" s="70"/>
      <c r="AQ127" s="24"/>
      <c r="AR127" s="15"/>
      <c r="AS127" s="7"/>
      <c r="AT127" s="70"/>
      <c r="AU127" s="24"/>
      <c r="AV127" s="15"/>
    </row>
    <row r="128" spans="1:48" hidden="1" x14ac:dyDescent="0.25">
      <c r="B128" s="70"/>
      <c r="C128" s="24"/>
      <c r="D128" s="15"/>
      <c r="F128" s="70"/>
      <c r="G128" s="24"/>
      <c r="H128" s="15"/>
      <c r="J128" s="70"/>
      <c r="K128" s="24"/>
      <c r="L128" s="15"/>
      <c r="N128" s="70"/>
      <c r="O128" s="24"/>
      <c r="P128" s="15"/>
      <c r="R128" s="70"/>
      <c r="S128" s="24"/>
      <c r="T128" s="15"/>
      <c r="V128" s="70"/>
      <c r="W128" s="24"/>
      <c r="X128" s="15"/>
      <c r="Z128" s="70"/>
      <c r="AA128" s="24"/>
      <c r="AB128" s="15"/>
      <c r="AD128" s="70"/>
      <c r="AE128" s="24"/>
      <c r="AF128" s="15"/>
      <c r="AH128" s="70"/>
      <c r="AI128" s="24"/>
      <c r="AJ128" s="15"/>
      <c r="AL128" s="70"/>
      <c r="AM128" s="24"/>
      <c r="AN128" s="15"/>
      <c r="AP128" s="70"/>
      <c r="AQ128" s="24"/>
      <c r="AR128" s="15"/>
      <c r="AS128" s="7"/>
      <c r="AT128" s="70"/>
      <c r="AU128" s="24"/>
      <c r="AV128" s="15"/>
    </row>
    <row r="129" spans="2:48" hidden="1" x14ac:dyDescent="0.25">
      <c r="B129" s="70"/>
      <c r="C129" s="24"/>
      <c r="D129" s="15"/>
      <c r="F129" s="70"/>
      <c r="G129" s="24"/>
      <c r="H129" s="15"/>
      <c r="J129" s="70"/>
      <c r="K129" s="24"/>
      <c r="L129" s="15"/>
      <c r="N129" s="70"/>
      <c r="O129" s="24"/>
      <c r="P129" s="15"/>
      <c r="R129" s="70"/>
      <c r="S129" s="24"/>
      <c r="T129" s="15"/>
      <c r="V129" s="70"/>
      <c r="W129" s="24"/>
      <c r="X129" s="15"/>
      <c r="Z129" s="70"/>
      <c r="AA129" s="24"/>
      <c r="AB129" s="15"/>
      <c r="AD129" s="70"/>
      <c r="AE129" s="24"/>
      <c r="AF129" s="15"/>
      <c r="AH129" s="70"/>
      <c r="AI129" s="24"/>
      <c r="AJ129" s="15"/>
      <c r="AL129" s="70"/>
      <c r="AM129" s="24"/>
      <c r="AN129" s="15"/>
      <c r="AP129" s="70"/>
      <c r="AQ129" s="24"/>
      <c r="AR129" s="15"/>
      <c r="AS129" s="7"/>
      <c r="AT129" s="70"/>
      <c r="AU129" s="24"/>
      <c r="AV129" s="15"/>
    </row>
    <row r="130" spans="2:48" hidden="1" x14ac:dyDescent="0.25">
      <c r="B130" s="70"/>
      <c r="C130" s="24"/>
      <c r="D130" s="15"/>
      <c r="F130" s="70"/>
      <c r="G130" s="24"/>
      <c r="H130" s="15"/>
      <c r="J130" s="70"/>
      <c r="K130" s="24"/>
      <c r="L130" s="15"/>
      <c r="N130" s="70"/>
      <c r="O130" s="24"/>
      <c r="P130" s="15"/>
      <c r="R130" s="70"/>
      <c r="S130" s="24"/>
      <c r="T130" s="15"/>
      <c r="V130" s="70"/>
      <c r="W130" s="24"/>
      <c r="X130" s="15"/>
      <c r="Z130" s="70"/>
      <c r="AA130" s="24"/>
      <c r="AB130" s="15"/>
      <c r="AD130" s="70"/>
      <c r="AE130" s="24"/>
      <c r="AF130" s="15"/>
      <c r="AH130" s="70"/>
      <c r="AI130" s="24"/>
      <c r="AJ130" s="15"/>
      <c r="AL130" s="70"/>
      <c r="AM130" s="24"/>
      <c r="AN130" s="15"/>
      <c r="AP130" s="70"/>
      <c r="AQ130" s="24"/>
      <c r="AR130" s="15"/>
      <c r="AS130" s="7"/>
      <c r="AT130" s="70"/>
      <c r="AU130" s="24"/>
      <c r="AV130" s="15"/>
    </row>
    <row r="131" spans="2:48" hidden="1" x14ac:dyDescent="0.25">
      <c r="B131" s="70"/>
      <c r="C131" s="24"/>
      <c r="D131" s="15"/>
      <c r="F131" s="70"/>
      <c r="G131" s="24"/>
      <c r="H131" s="15"/>
      <c r="J131" s="70"/>
      <c r="K131" s="24"/>
      <c r="L131" s="15"/>
      <c r="N131" s="70"/>
      <c r="O131" s="24"/>
      <c r="P131" s="15"/>
      <c r="R131" s="70"/>
      <c r="S131" s="24"/>
      <c r="T131" s="15"/>
      <c r="V131" s="70"/>
      <c r="W131" s="24"/>
      <c r="X131" s="15"/>
      <c r="Z131" s="70"/>
      <c r="AA131" s="24"/>
      <c r="AB131" s="15"/>
      <c r="AD131" s="70"/>
      <c r="AE131" s="24"/>
      <c r="AF131" s="15"/>
      <c r="AH131" s="70"/>
      <c r="AI131" s="24"/>
      <c r="AJ131" s="15"/>
      <c r="AL131" s="70"/>
      <c r="AM131" s="24"/>
      <c r="AN131" s="15"/>
      <c r="AP131" s="70"/>
      <c r="AQ131" s="24"/>
      <c r="AR131" s="15"/>
      <c r="AS131" s="7"/>
      <c r="AT131" s="70"/>
      <c r="AU131" s="24"/>
      <c r="AV131" s="15"/>
    </row>
    <row r="132" spans="2:48" hidden="1" x14ac:dyDescent="0.25">
      <c r="B132" s="70"/>
      <c r="C132" s="24"/>
      <c r="D132" s="15"/>
      <c r="F132" s="70"/>
      <c r="G132" s="24"/>
      <c r="H132" s="15"/>
      <c r="J132" s="70"/>
      <c r="K132" s="24"/>
      <c r="L132" s="15"/>
      <c r="N132" s="70"/>
      <c r="O132" s="24"/>
      <c r="P132" s="15"/>
      <c r="R132" s="70"/>
      <c r="S132" s="24"/>
      <c r="T132" s="15"/>
      <c r="V132" s="70"/>
      <c r="W132" s="24"/>
      <c r="X132" s="15"/>
      <c r="Z132" s="70"/>
      <c r="AA132" s="24"/>
      <c r="AB132" s="15"/>
      <c r="AD132" s="70"/>
      <c r="AE132" s="24"/>
      <c r="AF132" s="15"/>
      <c r="AH132" s="70"/>
      <c r="AI132" s="24"/>
      <c r="AJ132" s="15"/>
      <c r="AL132" s="70"/>
      <c r="AM132" s="24"/>
      <c r="AN132" s="15"/>
      <c r="AP132" s="70"/>
      <c r="AQ132" s="24"/>
      <c r="AR132" s="15"/>
      <c r="AS132" s="7"/>
      <c r="AT132" s="70"/>
      <c r="AU132" s="24"/>
      <c r="AV132" s="15"/>
    </row>
    <row r="133" spans="2:48" hidden="1" x14ac:dyDescent="0.25">
      <c r="B133" s="70"/>
      <c r="C133" s="24"/>
      <c r="D133" s="15"/>
      <c r="F133" s="70"/>
      <c r="G133" s="24"/>
      <c r="H133" s="15"/>
      <c r="J133" s="70"/>
      <c r="K133" s="24"/>
      <c r="L133" s="15"/>
      <c r="N133" s="70"/>
      <c r="O133" s="24"/>
      <c r="P133" s="15"/>
      <c r="R133" s="70"/>
      <c r="S133" s="24"/>
      <c r="T133" s="15"/>
      <c r="V133" s="70"/>
      <c r="W133" s="24"/>
      <c r="X133" s="15"/>
      <c r="Z133" s="70"/>
      <c r="AA133" s="24"/>
      <c r="AB133" s="15"/>
      <c r="AD133" s="70"/>
      <c r="AE133" s="24"/>
      <c r="AF133" s="15"/>
      <c r="AH133" s="70"/>
      <c r="AI133" s="24"/>
      <c r="AJ133" s="15"/>
      <c r="AL133" s="70"/>
      <c r="AM133" s="24"/>
      <c r="AN133" s="15"/>
      <c r="AP133" s="70"/>
      <c r="AQ133" s="24"/>
      <c r="AR133" s="15"/>
      <c r="AS133" s="7"/>
      <c r="AT133" s="70"/>
      <c r="AU133" s="24"/>
      <c r="AV133" s="15"/>
    </row>
    <row r="134" spans="2:48" hidden="1" x14ac:dyDescent="0.25">
      <c r="B134" s="70"/>
      <c r="C134" s="24"/>
      <c r="D134" s="15"/>
      <c r="F134" s="70"/>
      <c r="G134" s="24"/>
      <c r="H134" s="15"/>
      <c r="J134" s="70"/>
      <c r="K134" s="24"/>
      <c r="L134" s="15"/>
      <c r="N134" s="70"/>
      <c r="O134" s="24"/>
      <c r="P134" s="15"/>
      <c r="R134" s="70"/>
      <c r="S134" s="24"/>
      <c r="T134" s="15"/>
      <c r="V134" s="70"/>
      <c r="W134" s="24"/>
      <c r="X134" s="15"/>
      <c r="Z134" s="70"/>
      <c r="AA134" s="24"/>
      <c r="AB134" s="15"/>
      <c r="AD134" s="70"/>
      <c r="AE134" s="24"/>
      <c r="AF134" s="15"/>
      <c r="AH134" s="70"/>
      <c r="AI134" s="24"/>
      <c r="AJ134" s="15"/>
      <c r="AL134" s="70"/>
      <c r="AM134" s="24"/>
      <c r="AN134" s="15"/>
      <c r="AP134" s="70"/>
      <c r="AQ134" s="24"/>
      <c r="AR134" s="15"/>
      <c r="AS134" s="7"/>
      <c r="AT134" s="70"/>
      <c r="AU134" s="24"/>
      <c r="AV134" s="15"/>
    </row>
    <row r="135" spans="2:48" hidden="1" x14ac:dyDescent="0.25">
      <c r="B135" s="70"/>
      <c r="C135" s="24"/>
      <c r="D135" s="15"/>
      <c r="F135" s="70"/>
      <c r="G135" s="24"/>
      <c r="H135" s="15"/>
      <c r="J135" s="70"/>
      <c r="K135" s="24"/>
      <c r="L135" s="15"/>
      <c r="N135" s="70"/>
      <c r="O135" s="24"/>
      <c r="P135" s="15"/>
      <c r="R135" s="70"/>
      <c r="S135" s="24"/>
      <c r="T135" s="15"/>
      <c r="V135" s="70"/>
      <c r="W135" s="24"/>
      <c r="X135" s="15"/>
      <c r="Z135" s="70"/>
      <c r="AA135" s="24"/>
      <c r="AB135" s="15"/>
      <c r="AD135" s="70"/>
      <c r="AE135" s="24"/>
      <c r="AF135" s="15"/>
      <c r="AH135" s="70"/>
      <c r="AI135" s="24"/>
      <c r="AJ135" s="15"/>
      <c r="AL135" s="70"/>
      <c r="AM135" s="24"/>
      <c r="AN135" s="15"/>
      <c r="AP135" s="70"/>
      <c r="AQ135" s="24"/>
      <c r="AR135" s="15"/>
      <c r="AS135" s="7"/>
      <c r="AT135" s="70"/>
      <c r="AU135" s="24"/>
      <c r="AV135" s="15"/>
    </row>
    <row r="136" spans="2:48" hidden="1" x14ac:dyDescent="0.25">
      <c r="B136" s="70"/>
      <c r="C136" s="24"/>
      <c r="D136" s="15"/>
      <c r="F136" s="70"/>
      <c r="G136" s="24"/>
      <c r="H136" s="15"/>
      <c r="J136" s="70"/>
      <c r="K136" s="24"/>
      <c r="L136" s="15"/>
      <c r="N136" s="70"/>
      <c r="O136" s="24"/>
      <c r="P136" s="15"/>
      <c r="R136" s="70"/>
      <c r="S136" s="24"/>
      <c r="T136" s="15"/>
      <c r="V136" s="70"/>
      <c r="W136" s="24"/>
      <c r="X136" s="15"/>
      <c r="Z136" s="70"/>
      <c r="AA136" s="24"/>
      <c r="AB136" s="15"/>
      <c r="AD136" s="70"/>
      <c r="AE136" s="24"/>
      <c r="AF136" s="15"/>
      <c r="AH136" s="70"/>
      <c r="AI136" s="24"/>
      <c r="AJ136" s="15"/>
      <c r="AL136" s="70"/>
      <c r="AM136" s="24"/>
      <c r="AN136" s="15"/>
      <c r="AP136" s="70"/>
      <c r="AQ136" s="24"/>
      <c r="AR136" s="15"/>
      <c r="AS136" s="7"/>
      <c r="AT136" s="70"/>
      <c r="AU136" s="24"/>
      <c r="AV136" s="15"/>
    </row>
    <row r="137" spans="2:48" hidden="1" x14ac:dyDescent="0.25">
      <c r="B137" s="70"/>
      <c r="C137" s="24"/>
      <c r="D137" s="15"/>
      <c r="F137" s="70"/>
      <c r="G137" s="24"/>
      <c r="H137" s="15"/>
      <c r="J137" s="70"/>
      <c r="K137" s="24"/>
      <c r="L137" s="15"/>
      <c r="N137" s="70"/>
      <c r="O137" s="24"/>
      <c r="P137" s="15"/>
      <c r="R137" s="70"/>
      <c r="S137" s="24"/>
      <c r="T137" s="15"/>
      <c r="V137" s="70"/>
      <c r="W137" s="24"/>
      <c r="X137" s="15"/>
      <c r="Z137" s="70"/>
      <c r="AA137" s="24"/>
      <c r="AB137" s="15"/>
      <c r="AD137" s="70"/>
      <c r="AE137" s="24"/>
      <c r="AF137" s="15"/>
      <c r="AH137" s="70"/>
      <c r="AI137" s="24"/>
      <c r="AJ137" s="15"/>
      <c r="AL137" s="70"/>
      <c r="AM137" s="24"/>
      <c r="AN137" s="15"/>
      <c r="AP137" s="70"/>
      <c r="AQ137" s="24"/>
      <c r="AR137" s="15"/>
      <c r="AS137" s="7"/>
      <c r="AT137" s="70"/>
      <c r="AU137" s="24"/>
      <c r="AV137" s="15"/>
    </row>
    <row r="138" spans="2:48" hidden="1" x14ac:dyDescent="0.25">
      <c r="B138" s="70"/>
      <c r="C138" s="24"/>
      <c r="D138" s="15"/>
      <c r="F138" s="70"/>
      <c r="G138" s="24"/>
      <c r="H138" s="15"/>
      <c r="J138" s="70"/>
      <c r="K138" s="24"/>
      <c r="L138" s="15"/>
      <c r="N138" s="70"/>
      <c r="O138" s="24"/>
      <c r="P138" s="15"/>
      <c r="R138" s="70"/>
      <c r="S138" s="24"/>
      <c r="T138" s="15"/>
      <c r="V138" s="70"/>
      <c r="W138" s="24"/>
      <c r="X138" s="15"/>
      <c r="Z138" s="70"/>
      <c r="AA138" s="24"/>
      <c r="AB138" s="15"/>
      <c r="AD138" s="70"/>
      <c r="AE138" s="24"/>
      <c r="AF138" s="15"/>
      <c r="AH138" s="70"/>
      <c r="AI138" s="24"/>
      <c r="AJ138" s="15"/>
      <c r="AL138" s="70"/>
      <c r="AM138" s="24"/>
      <c r="AN138" s="15"/>
      <c r="AP138" s="70"/>
      <c r="AQ138" s="24"/>
      <c r="AR138" s="15"/>
      <c r="AS138" s="7"/>
      <c r="AT138" s="70"/>
      <c r="AU138" s="24"/>
      <c r="AV138" s="15"/>
    </row>
    <row r="139" spans="2:48" hidden="1" x14ac:dyDescent="0.25">
      <c r="B139" s="70"/>
      <c r="C139" s="24"/>
      <c r="D139" s="15"/>
      <c r="F139" s="70"/>
      <c r="G139" s="24"/>
      <c r="H139" s="15"/>
      <c r="J139" s="70"/>
      <c r="K139" s="24"/>
      <c r="L139" s="15"/>
      <c r="N139" s="70"/>
      <c r="O139" s="24"/>
      <c r="P139" s="15"/>
      <c r="R139" s="70"/>
      <c r="S139" s="24"/>
      <c r="T139" s="15"/>
      <c r="V139" s="70"/>
      <c r="W139" s="24"/>
      <c r="X139" s="15"/>
      <c r="Z139" s="70"/>
      <c r="AA139" s="24"/>
      <c r="AB139" s="15"/>
      <c r="AD139" s="70"/>
      <c r="AE139" s="24"/>
      <c r="AF139" s="15"/>
      <c r="AH139" s="70"/>
      <c r="AI139" s="24"/>
      <c r="AJ139" s="15"/>
      <c r="AL139" s="70"/>
      <c r="AM139" s="24"/>
      <c r="AN139" s="15"/>
      <c r="AP139" s="70"/>
      <c r="AQ139" s="24"/>
      <c r="AR139" s="15"/>
      <c r="AS139" s="7"/>
      <c r="AT139" s="70"/>
      <c r="AU139" s="24"/>
      <c r="AV139" s="15"/>
    </row>
    <row r="140" spans="2:48" hidden="1" x14ac:dyDescent="0.25">
      <c r="B140" s="70"/>
      <c r="C140" s="24"/>
      <c r="D140" s="15"/>
      <c r="F140" s="70"/>
      <c r="G140" s="24"/>
      <c r="H140" s="15"/>
      <c r="J140" s="70"/>
      <c r="K140" s="24"/>
      <c r="L140" s="15"/>
      <c r="N140" s="70"/>
      <c r="O140" s="24"/>
      <c r="P140" s="15"/>
      <c r="R140" s="70"/>
      <c r="S140" s="24"/>
      <c r="T140" s="15"/>
      <c r="V140" s="70"/>
      <c r="W140" s="24"/>
      <c r="X140" s="15"/>
      <c r="Z140" s="70"/>
      <c r="AA140" s="24"/>
      <c r="AB140" s="15"/>
      <c r="AD140" s="70"/>
      <c r="AE140" s="24"/>
      <c r="AF140" s="15"/>
      <c r="AH140" s="70"/>
      <c r="AI140" s="24"/>
      <c r="AJ140" s="15"/>
      <c r="AL140" s="70"/>
      <c r="AM140" s="24"/>
      <c r="AN140" s="15"/>
      <c r="AP140" s="70"/>
      <c r="AQ140" s="24"/>
      <c r="AR140" s="15"/>
      <c r="AS140" s="7"/>
      <c r="AT140" s="70"/>
      <c r="AU140" s="24"/>
      <c r="AV140" s="15"/>
    </row>
    <row r="141" spans="2:48" hidden="1" x14ac:dyDescent="0.25">
      <c r="B141" s="70"/>
      <c r="C141" s="24"/>
      <c r="D141" s="15"/>
      <c r="F141" s="70"/>
      <c r="G141" s="24"/>
      <c r="H141" s="15"/>
      <c r="J141" s="70"/>
      <c r="K141" s="24"/>
      <c r="L141" s="15"/>
      <c r="N141" s="70"/>
      <c r="O141" s="24"/>
      <c r="P141" s="15"/>
      <c r="R141" s="70"/>
      <c r="S141" s="24"/>
      <c r="T141" s="15"/>
      <c r="V141" s="70"/>
      <c r="W141" s="24"/>
      <c r="X141" s="15"/>
      <c r="Z141" s="70"/>
      <c r="AA141" s="24"/>
      <c r="AB141" s="15"/>
      <c r="AD141" s="70"/>
      <c r="AE141" s="24"/>
      <c r="AF141" s="15"/>
      <c r="AH141" s="70"/>
      <c r="AI141" s="24"/>
      <c r="AJ141" s="15"/>
      <c r="AL141" s="70"/>
      <c r="AM141" s="24"/>
      <c r="AN141" s="15"/>
      <c r="AP141" s="70"/>
      <c r="AQ141" s="24"/>
      <c r="AR141" s="15"/>
      <c r="AS141" s="7"/>
      <c r="AT141" s="70"/>
      <c r="AU141" s="24"/>
      <c r="AV141" s="15"/>
    </row>
    <row r="142" spans="2:48" hidden="1" x14ac:dyDescent="0.25">
      <c r="B142" s="70"/>
      <c r="C142" s="24"/>
      <c r="D142" s="15"/>
      <c r="F142" s="70"/>
      <c r="G142" s="24"/>
      <c r="H142" s="15"/>
      <c r="J142" s="70"/>
      <c r="K142" s="24"/>
      <c r="L142" s="15"/>
      <c r="N142" s="70"/>
      <c r="O142" s="24"/>
      <c r="P142" s="15"/>
      <c r="R142" s="70"/>
      <c r="S142" s="24"/>
      <c r="T142" s="15"/>
      <c r="V142" s="70"/>
      <c r="W142" s="24"/>
      <c r="X142" s="15"/>
      <c r="Z142" s="70"/>
      <c r="AA142" s="24"/>
      <c r="AB142" s="15"/>
      <c r="AD142" s="70"/>
      <c r="AE142" s="24"/>
      <c r="AF142" s="15"/>
      <c r="AH142" s="70"/>
      <c r="AI142" s="24"/>
      <c r="AJ142" s="15"/>
      <c r="AL142" s="70"/>
      <c r="AM142" s="24"/>
      <c r="AN142" s="15"/>
      <c r="AP142" s="70"/>
      <c r="AQ142" s="24"/>
      <c r="AR142" s="15"/>
      <c r="AS142" s="7"/>
      <c r="AT142" s="70"/>
      <c r="AU142" s="24"/>
      <c r="AV142" s="15"/>
    </row>
    <row r="143" spans="2:48" hidden="1" x14ac:dyDescent="0.25">
      <c r="B143" s="70"/>
      <c r="C143" s="24"/>
      <c r="D143" s="15"/>
      <c r="F143" s="70"/>
      <c r="G143" s="24"/>
      <c r="H143" s="15"/>
      <c r="J143" s="70"/>
      <c r="K143" s="24"/>
      <c r="L143" s="15"/>
      <c r="N143" s="70"/>
      <c r="O143" s="24"/>
      <c r="P143" s="15"/>
      <c r="R143" s="70"/>
      <c r="S143" s="24"/>
      <c r="T143" s="15"/>
      <c r="V143" s="70"/>
      <c r="W143" s="24"/>
      <c r="X143" s="15"/>
      <c r="Z143" s="70"/>
      <c r="AA143" s="24"/>
      <c r="AB143" s="15"/>
      <c r="AD143" s="70"/>
      <c r="AE143" s="24"/>
      <c r="AF143" s="15"/>
      <c r="AH143" s="70"/>
      <c r="AI143" s="24"/>
      <c r="AJ143" s="15"/>
      <c r="AL143" s="70"/>
      <c r="AM143" s="24"/>
      <c r="AN143" s="15"/>
      <c r="AP143" s="70"/>
      <c r="AQ143" s="24"/>
      <c r="AR143" s="15"/>
      <c r="AS143" s="7"/>
      <c r="AT143" s="70"/>
      <c r="AU143" s="24"/>
      <c r="AV143" s="15"/>
    </row>
    <row r="144" spans="2:48" hidden="1" x14ac:dyDescent="0.25">
      <c r="B144" s="70"/>
      <c r="C144" s="24"/>
      <c r="D144" s="15"/>
      <c r="F144" s="70"/>
      <c r="G144" s="24"/>
      <c r="H144" s="15"/>
      <c r="J144" s="70"/>
      <c r="K144" s="24"/>
      <c r="L144" s="15"/>
      <c r="N144" s="70"/>
      <c r="O144" s="24"/>
      <c r="P144" s="15"/>
      <c r="R144" s="70"/>
      <c r="S144" s="24"/>
      <c r="T144" s="15"/>
      <c r="V144" s="70"/>
      <c r="W144" s="24"/>
      <c r="X144" s="15"/>
      <c r="Z144" s="70"/>
      <c r="AA144" s="24"/>
      <c r="AB144" s="15"/>
      <c r="AD144" s="70"/>
      <c r="AE144" s="24"/>
      <c r="AF144" s="15"/>
      <c r="AH144" s="70"/>
      <c r="AI144" s="24"/>
      <c r="AJ144" s="15"/>
      <c r="AL144" s="70"/>
      <c r="AM144" s="24"/>
      <c r="AN144" s="15"/>
      <c r="AP144" s="70"/>
      <c r="AQ144" s="24"/>
      <c r="AR144" s="15"/>
      <c r="AS144" s="7"/>
      <c r="AT144" s="70"/>
      <c r="AU144" s="24"/>
      <c r="AV144" s="15"/>
    </row>
    <row r="145" spans="1:48" hidden="1" x14ac:dyDescent="0.25">
      <c r="B145" s="70"/>
      <c r="C145" s="24"/>
      <c r="D145" s="15"/>
      <c r="F145" s="70"/>
      <c r="G145" s="24"/>
      <c r="H145" s="15"/>
      <c r="J145" s="70"/>
      <c r="K145" s="24"/>
      <c r="L145" s="15"/>
      <c r="N145" s="70"/>
      <c r="O145" s="24"/>
      <c r="P145" s="15"/>
      <c r="R145" s="70"/>
      <c r="S145" s="24"/>
      <c r="T145" s="15"/>
      <c r="V145" s="70"/>
      <c r="W145" s="24"/>
      <c r="X145" s="15"/>
      <c r="Z145" s="70"/>
      <c r="AA145" s="24"/>
      <c r="AB145" s="15"/>
      <c r="AD145" s="70"/>
      <c r="AE145" s="24"/>
      <c r="AF145" s="15"/>
      <c r="AH145" s="70"/>
      <c r="AI145" s="24"/>
      <c r="AJ145" s="15"/>
      <c r="AL145" s="70"/>
      <c r="AM145" s="24"/>
      <c r="AN145" s="15"/>
      <c r="AP145" s="70"/>
      <c r="AQ145" s="24"/>
      <c r="AR145" s="15"/>
      <c r="AS145" s="7"/>
      <c r="AT145" s="70"/>
      <c r="AU145" s="24"/>
      <c r="AV145" s="15"/>
    </row>
    <row r="146" spans="1:48" hidden="1" x14ac:dyDescent="0.25">
      <c r="B146" s="70"/>
      <c r="C146" s="24"/>
      <c r="D146" s="15"/>
      <c r="F146" s="70"/>
      <c r="G146" s="24"/>
      <c r="H146" s="15"/>
      <c r="J146" s="70"/>
      <c r="K146" s="24"/>
      <c r="L146" s="15"/>
      <c r="N146" s="70"/>
      <c r="O146" s="24"/>
      <c r="P146" s="15"/>
      <c r="R146" s="70"/>
      <c r="S146" s="24"/>
      <c r="T146" s="15"/>
      <c r="V146" s="70"/>
      <c r="W146" s="24"/>
      <c r="X146" s="15"/>
      <c r="Z146" s="70"/>
      <c r="AA146" s="24"/>
      <c r="AB146" s="15"/>
      <c r="AD146" s="70"/>
      <c r="AE146" s="24"/>
      <c r="AF146" s="15"/>
      <c r="AH146" s="70"/>
      <c r="AI146" s="24"/>
      <c r="AJ146" s="15"/>
      <c r="AL146" s="70"/>
      <c r="AM146" s="24"/>
      <c r="AN146" s="15"/>
      <c r="AP146" s="70"/>
      <c r="AQ146" s="24"/>
      <c r="AR146" s="15"/>
      <c r="AS146" s="7"/>
      <c r="AT146" s="70"/>
      <c r="AU146" s="24"/>
      <c r="AV146" s="15"/>
    </row>
    <row r="147" spans="1:48" hidden="1" x14ac:dyDescent="0.25">
      <c r="B147" s="70"/>
      <c r="C147" s="24"/>
      <c r="D147" s="15"/>
      <c r="F147" s="70"/>
      <c r="G147" s="24"/>
      <c r="H147" s="15"/>
      <c r="J147" s="70"/>
      <c r="K147" s="24"/>
      <c r="L147" s="15"/>
      <c r="N147" s="70"/>
      <c r="O147" s="24"/>
      <c r="P147" s="15"/>
      <c r="R147" s="70"/>
      <c r="S147" s="24"/>
      <c r="T147" s="15"/>
      <c r="V147" s="70"/>
      <c r="W147" s="24"/>
      <c r="X147" s="15"/>
      <c r="Z147" s="70"/>
      <c r="AA147" s="24"/>
      <c r="AB147" s="15"/>
      <c r="AD147" s="70"/>
      <c r="AE147" s="24"/>
      <c r="AF147" s="15"/>
      <c r="AH147" s="70"/>
      <c r="AI147" s="24"/>
      <c r="AJ147" s="15"/>
      <c r="AL147" s="70"/>
      <c r="AM147" s="24"/>
      <c r="AN147" s="15"/>
      <c r="AP147" s="70"/>
      <c r="AQ147" s="24"/>
      <c r="AR147" s="15"/>
      <c r="AS147" s="7"/>
      <c r="AT147" s="70"/>
      <c r="AU147" s="24"/>
      <c r="AV147" s="15"/>
    </row>
    <row r="148" spans="1:48" hidden="1" x14ac:dyDescent="0.25">
      <c r="B148" s="70"/>
      <c r="C148" s="24"/>
      <c r="D148" s="15"/>
      <c r="F148" s="70"/>
      <c r="G148" s="24"/>
      <c r="H148" s="15"/>
      <c r="J148" s="70"/>
      <c r="K148" s="24"/>
      <c r="L148" s="15"/>
      <c r="N148" s="70"/>
      <c r="O148" s="24"/>
      <c r="P148" s="15"/>
      <c r="R148" s="70"/>
      <c r="S148" s="24"/>
      <c r="T148" s="15"/>
      <c r="V148" s="70"/>
      <c r="W148" s="24"/>
      <c r="X148" s="15"/>
      <c r="Z148" s="70"/>
      <c r="AA148" s="24"/>
      <c r="AB148" s="15"/>
      <c r="AD148" s="70"/>
      <c r="AE148" s="24"/>
      <c r="AF148" s="15"/>
      <c r="AH148" s="70"/>
      <c r="AI148" s="24"/>
      <c r="AJ148" s="15"/>
      <c r="AL148" s="70"/>
      <c r="AM148" s="24"/>
      <c r="AN148" s="15"/>
      <c r="AP148" s="70"/>
      <c r="AQ148" s="24"/>
      <c r="AR148" s="15"/>
      <c r="AS148" s="7"/>
      <c r="AT148" s="70"/>
      <c r="AU148" s="24"/>
      <c r="AV148" s="15"/>
    </row>
    <row r="149" spans="1:48" hidden="1" x14ac:dyDescent="0.25">
      <c r="B149" s="70"/>
      <c r="C149" s="24"/>
      <c r="D149" s="15"/>
      <c r="F149" s="70"/>
      <c r="G149" s="24"/>
      <c r="H149" s="15"/>
      <c r="J149" s="70"/>
      <c r="K149" s="24"/>
      <c r="L149" s="15"/>
      <c r="N149" s="70"/>
      <c r="O149" s="24"/>
      <c r="P149" s="15"/>
      <c r="R149" s="70"/>
      <c r="S149" s="24"/>
      <c r="T149" s="15"/>
      <c r="V149" s="70"/>
      <c r="W149" s="24"/>
      <c r="X149" s="15"/>
      <c r="Z149" s="70"/>
      <c r="AA149" s="24"/>
      <c r="AB149" s="15"/>
      <c r="AD149" s="70"/>
      <c r="AE149" s="24"/>
      <c r="AF149" s="15"/>
      <c r="AH149" s="70"/>
      <c r="AI149" s="24"/>
      <c r="AJ149" s="15"/>
      <c r="AL149" s="70"/>
      <c r="AM149" s="24"/>
      <c r="AN149" s="15"/>
      <c r="AP149" s="70"/>
      <c r="AQ149" s="24"/>
      <c r="AR149" s="15"/>
      <c r="AS149" s="7"/>
      <c r="AT149" s="70"/>
      <c r="AU149" s="24"/>
      <c r="AV149" s="15"/>
    </row>
    <row r="150" spans="1:48" hidden="1" x14ac:dyDescent="0.25">
      <c r="B150" s="70"/>
      <c r="C150" s="24"/>
      <c r="D150" s="15"/>
      <c r="F150" s="70"/>
      <c r="G150" s="24"/>
      <c r="H150" s="15"/>
      <c r="J150" s="70"/>
      <c r="K150" s="24"/>
      <c r="L150" s="15"/>
      <c r="N150" s="70"/>
      <c r="O150" s="24"/>
      <c r="P150" s="15"/>
      <c r="R150" s="70"/>
      <c r="S150" s="24"/>
      <c r="T150" s="15"/>
      <c r="V150" s="70"/>
      <c r="W150" s="24"/>
      <c r="X150" s="15"/>
      <c r="Z150" s="70"/>
      <c r="AA150" s="24"/>
      <c r="AB150" s="15"/>
      <c r="AD150" s="70"/>
      <c r="AE150" s="24"/>
      <c r="AF150" s="15"/>
      <c r="AH150" s="70"/>
      <c r="AI150" s="24"/>
      <c r="AJ150" s="15"/>
      <c r="AL150" s="70"/>
      <c r="AM150" s="24"/>
      <c r="AN150" s="15"/>
      <c r="AP150" s="70"/>
      <c r="AQ150" s="24"/>
      <c r="AR150" s="15"/>
      <c r="AS150" s="7"/>
      <c r="AT150" s="70"/>
      <c r="AU150" s="24"/>
      <c r="AV150" s="15"/>
    </row>
    <row r="151" spans="1:48" hidden="1" x14ac:dyDescent="0.25">
      <c r="B151" s="70"/>
      <c r="C151" s="24"/>
      <c r="D151" s="15"/>
      <c r="F151" s="70"/>
      <c r="G151" s="24"/>
      <c r="H151" s="15"/>
      <c r="J151" s="70"/>
      <c r="K151" s="24"/>
      <c r="L151" s="15"/>
      <c r="N151" s="70"/>
      <c r="O151" s="24"/>
      <c r="P151" s="15"/>
      <c r="R151" s="70"/>
      <c r="S151" s="24"/>
      <c r="T151" s="15"/>
      <c r="V151" s="70"/>
      <c r="W151" s="24"/>
      <c r="X151" s="15"/>
      <c r="Z151" s="70"/>
      <c r="AA151" s="24"/>
      <c r="AB151" s="15"/>
      <c r="AD151" s="70"/>
      <c r="AE151" s="24"/>
      <c r="AF151" s="15"/>
      <c r="AH151" s="70"/>
      <c r="AI151" s="24"/>
      <c r="AJ151" s="15"/>
      <c r="AL151" s="70"/>
      <c r="AM151" s="24"/>
      <c r="AN151" s="15"/>
      <c r="AP151" s="70"/>
      <c r="AQ151" s="24"/>
      <c r="AR151" s="15"/>
      <c r="AS151" s="7"/>
      <c r="AT151" s="70"/>
      <c r="AU151" s="24"/>
      <c r="AV151" s="15"/>
    </row>
    <row r="152" spans="1:48" hidden="1" x14ac:dyDescent="0.25">
      <c r="B152" s="70"/>
      <c r="C152" s="24"/>
      <c r="D152" s="15"/>
      <c r="F152" s="70"/>
      <c r="G152" s="24"/>
      <c r="H152" s="15"/>
      <c r="J152" s="70"/>
      <c r="K152" s="24"/>
      <c r="L152" s="15"/>
      <c r="N152" s="70"/>
      <c r="O152" s="24"/>
      <c r="P152" s="15"/>
      <c r="R152" s="70"/>
      <c r="S152" s="24"/>
      <c r="T152" s="15"/>
      <c r="V152" s="70"/>
      <c r="W152" s="24"/>
      <c r="X152" s="15"/>
      <c r="Z152" s="70"/>
      <c r="AA152" s="24"/>
      <c r="AB152" s="15"/>
      <c r="AD152" s="70"/>
      <c r="AE152" s="24"/>
      <c r="AF152" s="15"/>
      <c r="AH152" s="70"/>
      <c r="AI152" s="24"/>
      <c r="AJ152" s="15"/>
      <c r="AL152" s="70"/>
      <c r="AM152" s="24"/>
      <c r="AN152" s="15"/>
      <c r="AP152" s="70"/>
      <c r="AQ152" s="24"/>
      <c r="AR152" s="15"/>
      <c r="AS152" s="7"/>
      <c r="AT152" s="70"/>
      <c r="AU152" s="24"/>
      <c r="AV152" s="15"/>
    </row>
    <row r="153" spans="1:48" hidden="1" x14ac:dyDescent="0.25">
      <c r="B153" s="70"/>
      <c r="C153" s="24"/>
      <c r="D153" s="15"/>
      <c r="F153" s="70"/>
      <c r="G153" s="24"/>
      <c r="H153" s="15"/>
      <c r="J153" s="70"/>
      <c r="K153" s="24"/>
      <c r="L153" s="15"/>
      <c r="N153" s="70"/>
      <c r="O153" s="24"/>
      <c r="P153" s="15"/>
      <c r="R153" s="70"/>
      <c r="S153" s="24"/>
      <c r="T153" s="15"/>
      <c r="V153" s="70"/>
      <c r="W153" s="24"/>
      <c r="X153" s="15"/>
      <c r="Z153" s="70"/>
      <c r="AA153" s="24"/>
      <c r="AB153" s="15"/>
      <c r="AD153" s="70"/>
      <c r="AE153" s="24"/>
      <c r="AF153" s="15"/>
      <c r="AH153" s="70"/>
      <c r="AI153" s="24"/>
      <c r="AJ153" s="15"/>
      <c r="AL153" s="70"/>
      <c r="AM153" s="24"/>
      <c r="AN153" s="15"/>
      <c r="AP153" s="70"/>
      <c r="AQ153" s="24"/>
      <c r="AR153" s="15"/>
      <c r="AS153" s="7"/>
      <c r="AT153" s="70"/>
      <c r="AU153" s="24"/>
      <c r="AV153" s="15"/>
    </row>
    <row r="154" spans="1:48" x14ac:dyDescent="0.25">
      <c r="A154" t="s">
        <v>25</v>
      </c>
      <c r="B154" s="14"/>
      <c r="D154" s="20">
        <f>SUM(D107:D153)</f>
        <v>-15.110000000000001</v>
      </c>
      <c r="F154" s="14"/>
      <c r="H154" s="20">
        <f>SUM(H107:H153)</f>
        <v>-15.110000000000001</v>
      </c>
      <c r="J154" s="14"/>
      <c r="L154" s="20">
        <f>SUM(L107:L153)</f>
        <v>-15.110000000000001</v>
      </c>
      <c r="N154" s="14"/>
      <c r="P154" s="20">
        <f>SUM(P107:P153)</f>
        <v>-15.110000000000001</v>
      </c>
      <c r="R154" s="14"/>
      <c r="T154" s="20">
        <f>SUM(T107:T153)</f>
        <v>-15.110000000000001</v>
      </c>
      <c r="V154" s="14"/>
      <c r="X154" s="20">
        <f>SUM(X107:X153)</f>
        <v>-15.110000000000001</v>
      </c>
      <c r="Z154" s="14"/>
      <c r="AB154" s="20">
        <f>SUM(AB107:AB153)</f>
        <v>-15.110000000000001</v>
      </c>
      <c r="AD154" s="14"/>
      <c r="AF154" s="20">
        <f>SUM(AF107:AF153)</f>
        <v>-15.110000000000001</v>
      </c>
      <c r="AH154" s="14"/>
      <c r="AJ154" s="20">
        <f>SUM(AJ107:AJ153)</f>
        <v>-15.110000000000001</v>
      </c>
      <c r="AL154" s="14"/>
      <c r="AN154" s="20">
        <f>SUM(AN107:AN153)</f>
        <v>-15.110000000000001</v>
      </c>
      <c r="AP154" s="14"/>
      <c r="AR154" s="20">
        <f>SUM(AR107:AR153)</f>
        <v>-15.110000000000001</v>
      </c>
      <c r="AS154" s="39"/>
      <c r="AT154" s="14"/>
      <c r="AV154" s="20">
        <f>SUM(AV107:AV153)</f>
        <v>-15.110000000000001</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25">
      <c r="A157" t="str">
        <f>A75</f>
        <v>Commission Surcharge</v>
      </c>
      <c r="B157" s="23" cm="1">
        <f t="array" ref="B157">SUMPRODUCT(($A157=Input!$A$138:$A$143)*(B$13=Input!$C$137:$BJ$137)*(Input!$C$138:$BJ$143))</f>
        <v>7.0000000000000001E-3</v>
      </c>
      <c r="C157" s="7">
        <f>D154+D104</f>
        <v>47.464949840357917</v>
      </c>
      <c r="D157" s="15">
        <f>ROUND(B157*C157,2)</f>
        <v>0.33</v>
      </c>
      <c r="F157" s="23" cm="1">
        <f t="array" ref="F157">SUMPRODUCT(($A157=Input!$A$138:$A$143)*(F$13=Input!$C$137:$BJ$137)*(Input!$C$138:$BJ$143))</f>
        <v>7.0000000000000001E-3</v>
      </c>
      <c r="G157" s="7">
        <f>H154+H104</f>
        <v>47.464949840357917</v>
      </c>
      <c r="H157" s="15">
        <f>ROUND(F157*G157,2)</f>
        <v>0.33</v>
      </c>
      <c r="J157" s="23" cm="1">
        <f t="array" ref="J157">SUMPRODUCT(($A157=Input!$A$138:$A$143)*(J$13=Input!$C$137:$BJ$137)*(Input!$C$138:$BJ$143))</f>
        <v>7.0000000000000001E-3</v>
      </c>
      <c r="K157" s="7">
        <f>L154+L104</f>
        <v>47.464949840357917</v>
      </c>
      <c r="L157" s="15">
        <f>ROUND(J157*K157,2)</f>
        <v>0.33</v>
      </c>
      <c r="N157" s="23" cm="1">
        <f t="array" ref="N157">SUMPRODUCT(($A157=Input!$A$138:$A$143)*(N$13=Input!$C$137:$BJ$137)*(Input!$C$138:$BJ$143))</f>
        <v>7.0000000000000001E-3</v>
      </c>
      <c r="O157" s="7">
        <f>P154+P104</f>
        <v>47.464949840357917</v>
      </c>
      <c r="P157" s="15">
        <f>ROUND(N157*O157,2)</f>
        <v>0.33</v>
      </c>
      <c r="R157" s="23" cm="1">
        <f t="array" ref="R157">SUMPRODUCT(($A157=Input!$A$138:$A$143)*(R$13=Input!$C$137:$BJ$137)*(Input!$C$138:$BJ$143))</f>
        <v>7.0000000000000001E-3</v>
      </c>
      <c r="S157" s="7">
        <f>T154+T104</f>
        <v>47.464949840357917</v>
      </c>
      <c r="T157" s="15">
        <f>ROUND(R157*S157,2)</f>
        <v>0.33</v>
      </c>
      <c r="V157" s="23" cm="1">
        <f t="array" ref="V157">SUMPRODUCT(($A157=Input!$A$138:$A$143)*(V$13=Input!$C$137:$BJ$137)*(Input!$C$138:$BJ$143))</f>
        <v>7.0000000000000001E-3</v>
      </c>
      <c r="W157" s="7">
        <f>X154+X104</f>
        <v>47.464949840357917</v>
      </c>
      <c r="X157" s="15">
        <f>ROUND(V157*W157,2)</f>
        <v>0.33</v>
      </c>
      <c r="Z157" s="23" cm="1">
        <f t="array" ref="Z157">SUMPRODUCT(($A157=Input!$A$138:$A$143)*(Z$13=Input!$C$137:$BJ$137)*(Input!$C$138:$BJ$143))</f>
        <v>7.0000000000000001E-3</v>
      </c>
      <c r="AA157" s="7">
        <f>AB154+AB104</f>
        <v>47.464949840357917</v>
      </c>
      <c r="AB157" s="15">
        <f>ROUND(Z157*AA157,2)</f>
        <v>0.33</v>
      </c>
      <c r="AD157" s="23" cm="1">
        <f t="array" ref="AD157">SUMPRODUCT(($A157=Input!$A$138:$A$143)*(AD$13=Input!$C$137:$BJ$137)*(Input!$C$138:$BJ$143))</f>
        <v>7.0000000000000001E-3</v>
      </c>
      <c r="AE157" s="7">
        <f>AF154+AF104</f>
        <v>47.464949840357917</v>
      </c>
      <c r="AF157" s="15">
        <f>ROUND(AD157*AE157,2)</f>
        <v>0.33</v>
      </c>
      <c r="AH157" s="23" cm="1">
        <f t="array" ref="AH157">SUMPRODUCT(($A157=Input!$A$138:$A$143)*(AH$13=Input!$C$137:$BJ$137)*(Input!$C$138:$BJ$143))</f>
        <v>7.0000000000000001E-3</v>
      </c>
      <c r="AI157" s="7">
        <f>AJ154+AJ104</f>
        <v>47.464949840357917</v>
      </c>
      <c r="AJ157" s="15">
        <f>ROUND(AH157*AI157,2)</f>
        <v>0.33</v>
      </c>
      <c r="AL157" s="23" cm="1">
        <f t="array" ref="AL157">SUMPRODUCT(($A157=Input!$A$138:$A$143)*(AL$13=Input!$C$137:$BJ$137)*(Input!$C$138:$BJ$143))</f>
        <v>7.0000000000000001E-3</v>
      </c>
      <c r="AM157" s="7">
        <f>AN154+AN104</f>
        <v>47.464949840357917</v>
      </c>
      <c r="AN157" s="15">
        <f>ROUND(AL157*AM157,2)</f>
        <v>0.33</v>
      </c>
      <c r="AP157" s="23" cm="1">
        <f t="array" ref="AP157">SUMPRODUCT(($A157=Input!$A$138:$A$143)*(AP$13=Input!$C$137:$BJ$137)*(Input!$C$138:$BJ$143))</f>
        <v>7.0000000000000001E-3</v>
      </c>
      <c r="AQ157" s="7">
        <f>AR154+AR104</f>
        <v>47.464949840357917</v>
      </c>
      <c r="AR157" s="15">
        <f>ROUND(AP157*AQ157,2)</f>
        <v>0.33</v>
      </c>
      <c r="AS157" s="7"/>
      <c r="AT157" s="23" cm="1">
        <f t="array" ref="AT157">SUMPRODUCT(($A157=Input!$A$138:$A$143)*(AT$13=Input!$C$137:$BJ$137)*(Input!$C$138:$BJ$143))</f>
        <v>7.0000000000000001E-3</v>
      </c>
      <c r="AU157" s="7">
        <f>AV154+AV104</f>
        <v>47.464949840357917</v>
      </c>
      <c r="AV157" s="15">
        <f>ROUND(AT157*AU157,2)</f>
        <v>0.33</v>
      </c>
    </row>
    <row r="158" spans="1:48" ht="14.65" customHeight="1" x14ac:dyDescent="0.25">
      <c r="A158" t="str">
        <f t="shared" ref="A158:A162" si="97">A76</f>
        <v>License Tax</v>
      </c>
      <c r="B158" s="23" cm="1">
        <f t="array" ref="B158">SUMPRODUCT(($A158=Input!$A$138:$A$143)*(B$13=Input!$C$137:$BJ$137)*(Input!$C$138:$BJ$143))</f>
        <v>0</v>
      </c>
      <c r="C158" s="7">
        <f>C157</f>
        <v>47.464949840357917</v>
      </c>
      <c r="D158" s="15">
        <f t="shared" ref="D158:D162" si="98">ROUND(B158*C158,2)</f>
        <v>0</v>
      </c>
      <c r="F158" s="23" cm="1">
        <f t="array" ref="F158">SUMPRODUCT(($A158=Input!$A$138:$A$143)*(F$13=Input!$C$137:$BJ$137)*(Input!$C$138:$BJ$143))</f>
        <v>0</v>
      </c>
      <c r="G158" s="7">
        <f>G157</f>
        <v>47.464949840357917</v>
      </c>
      <c r="H158" s="15">
        <f t="shared" ref="H158:H162" si="99">ROUND(F158*G158,2)</f>
        <v>0</v>
      </c>
      <c r="J158" s="23" cm="1">
        <f t="array" ref="J158">SUMPRODUCT(($A158=Input!$A$138:$A$143)*(J$13=Input!$C$137:$BJ$137)*(Input!$C$138:$BJ$143))</f>
        <v>0</v>
      </c>
      <c r="K158" s="7">
        <f>K157</f>
        <v>47.464949840357917</v>
      </c>
      <c r="L158" s="15">
        <f t="shared" ref="L158:L162" si="100">ROUND(J158*K158,2)</f>
        <v>0</v>
      </c>
      <c r="N158" s="23" cm="1">
        <f t="array" ref="N158">SUMPRODUCT(($A158=Input!$A$138:$A$143)*(N$13=Input!$C$137:$BJ$137)*(Input!$C$138:$BJ$143))</f>
        <v>0</v>
      </c>
      <c r="O158" s="7">
        <f>O157</f>
        <v>47.464949840357917</v>
      </c>
      <c r="P158" s="15">
        <f t="shared" ref="P158:P162" si="101">ROUND(N158*O158,2)</f>
        <v>0</v>
      </c>
      <c r="R158" s="23" cm="1">
        <f t="array" ref="R158">SUMPRODUCT(($A158=Input!$A$138:$A$143)*(R$13=Input!$C$137:$BJ$137)*(Input!$C$138:$BJ$143))</f>
        <v>0</v>
      </c>
      <c r="S158" s="7">
        <f>S157</f>
        <v>47.464949840357917</v>
      </c>
      <c r="T158" s="15">
        <f t="shared" ref="T158:T162" si="102">ROUND(R158*S158,2)</f>
        <v>0</v>
      </c>
      <c r="V158" s="23" cm="1">
        <f t="array" ref="V158">SUMPRODUCT(($A158=Input!$A$138:$A$143)*(V$13=Input!$C$137:$BJ$137)*(Input!$C$138:$BJ$143))</f>
        <v>0</v>
      </c>
      <c r="W158" s="7">
        <f>W157</f>
        <v>47.464949840357917</v>
      </c>
      <c r="X158" s="15">
        <f t="shared" ref="X158:X162" si="103">ROUND(V158*W158,2)</f>
        <v>0</v>
      </c>
      <c r="Z158" s="23" cm="1">
        <f t="array" ref="Z158">SUMPRODUCT(($A158=Input!$A$138:$A$143)*(Z$13=Input!$C$137:$BJ$137)*(Input!$C$138:$BJ$143))</f>
        <v>0</v>
      </c>
      <c r="AA158" s="7">
        <f>AA157</f>
        <v>47.464949840357917</v>
      </c>
      <c r="AB158" s="15">
        <f t="shared" ref="AB158:AB162" si="104">ROUND(Z158*AA158,2)</f>
        <v>0</v>
      </c>
      <c r="AD158" s="23" cm="1">
        <f t="array" ref="AD158">SUMPRODUCT(($A158=Input!$A$138:$A$143)*(AD$13=Input!$C$137:$BJ$137)*(Input!$C$138:$BJ$143))</f>
        <v>0</v>
      </c>
      <c r="AE158" s="7">
        <f>AE157</f>
        <v>47.464949840357917</v>
      </c>
      <c r="AF158" s="15">
        <f t="shared" ref="AF158:AF162" si="105">ROUND(AD158*AE158,2)</f>
        <v>0</v>
      </c>
      <c r="AH158" s="23" cm="1">
        <f t="array" ref="AH158">SUMPRODUCT(($A158=Input!$A$138:$A$143)*(AH$13=Input!$C$137:$BJ$137)*(Input!$C$138:$BJ$143))</f>
        <v>0</v>
      </c>
      <c r="AI158" s="7">
        <f>AI157</f>
        <v>47.464949840357917</v>
      </c>
      <c r="AJ158" s="15">
        <f t="shared" ref="AJ158:AJ162" si="106">ROUND(AH158*AI158,2)</f>
        <v>0</v>
      </c>
      <c r="AL158" s="23" cm="1">
        <f t="array" ref="AL158">SUMPRODUCT(($A158=Input!$A$138:$A$143)*(AL$13=Input!$C$137:$BJ$137)*(Input!$C$138:$BJ$143))</f>
        <v>0</v>
      </c>
      <c r="AM158" s="7">
        <f>AM157</f>
        <v>47.464949840357917</v>
      </c>
      <c r="AN158" s="15">
        <f t="shared" ref="AN158:AN162" si="107">ROUND(AL158*AM158,2)</f>
        <v>0</v>
      </c>
      <c r="AP158" s="23" cm="1">
        <f t="array" ref="AP158">SUMPRODUCT(($A158=Input!$A$138:$A$143)*(AP$13=Input!$C$137:$BJ$137)*(Input!$C$138:$BJ$143))</f>
        <v>0</v>
      </c>
      <c r="AQ158" s="7">
        <f>AQ157</f>
        <v>47.464949840357917</v>
      </c>
      <c r="AR158" s="15">
        <f t="shared" ref="AR158:AR162" si="108">ROUND(AP158*AQ158,2)</f>
        <v>0</v>
      </c>
      <c r="AT158" s="23" cm="1">
        <f t="array" ref="AT158">SUMPRODUCT(($A158=Input!$A$138:$A$143)*(AT$13=Input!$C$137:$BJ$137)*(Input!$C$138:$BJ$143))</f>
        <v>0</v>
      </c>
      <c r="AU158" s="7">
        <f>AU157</f>
        <v>47.464949840357917</v>
      </c>
      <c r="AV158" s="15">
        <f t="shared" ref="AV158:AV162" si="109">ROUND(AT158*AU158,2)</f>
        <v>0</v>
      </c>
    </row>
    <row r="159" spans="1:48" ht="14.65" customHeight="1" x14ac:dyDescent="0.25">
      <c r="A159" t="str">
        <f t="shared" si="97"/>
        <v>Franchise Fee</v>
      </c>
      <c r="B159" s="23" cm="1">
        <f t="array" ref="B159">SUMPRODUCT(($A159=Input!$A$138:$A$143)*(B$13=Input!$C$137:$BJ$137)*(Input!$C$138:$BJ$143))</f>
        <v>0.02</v>
      </c>
      <c r="C159" s="7">
        <f t="shared" ref="C159:C162" si="110">C158</f>
        <v>47.464949840357917</v>
      </c>
      <c r="D159" s="15">
        <f t="shared" si="98"/>
        <v>0.95</v>
      </c>
      <c r="F159" s="23" cm="1">
        <f t="array" ref="F159">SUMPRODUCT(($A159=Input!$A$138:$A$143)*(F$13=Input!$C$137:$BJ$137)*(Input!$C$138:$BJ$143))</f>
        <v>0.02</v>
      </c>
      <c r="G159" s="7">
        <f t="shared" ref="G159:G162" si="111">G158</f>
        <v>47.464949840357917</v>
      </c>
      <c r="H159" s="15">
        <f t="shared" si="99"/>
        <v>0.95</v>
      </c>
      <c r="J159" s="23" cm="1">
        <f t="array" ref="J159">SUMPRODUCT(($A159=Input!$A$138:$A$143)*(J$13=Input!$C$137:$BJ$137)*(Input!$C$138:$BJ$143))</f>
        <v>0.02</v>
      </c>
      <c r="K159" s="7">
        <f t="shared" ref="K159:K162" si="112">K158</f>
        <v>47.464949840357917</v>
      </c>
      <c r="L159" s="15">
        <f t="shared" si="100"/>
        <v>0.95</v>
      </c>
      <c r="N159" s="23" cm="1">
        <f t="array" ref="N159">SUMPRODUCT(($A159=Input!$A$138:$A$143)*(N$13=Input!$C$137:$BJ$137)*(Input!$C$138:$BJ$143))</f>
        <v>0.02</v>
      </c>
      <c r="O159" s="7">
        <f t="shared" ref="O159:O162" si="113">O158</f>
        <v>47.464949840357917</v>
      </c>
      <c r="P159" s="15">
        <f t="shared" si="101"/>
        <v>0.95</v>
      </c>
      <c r="R159" s="23" cm="1">
        <f t="array" ref="R159">SUMPRODUCT(($A159=Input!$A$138:$A$143)*(R$13=Input!$C$137:$BJ$137)*(Input!$C$138:$BJ$143))</f>
        <v>0.02</v>
      </c>
      <c r="S159" s="7">
        <f t="shared" ref="S159:S162" si="114">S158</f>
        <v>47.464949840357917</v>
      </c>
      <c r="T159" s="15">
        <f t="shared" si="102"/>
        <v>0.95</v>
      </c>
      <c r="V159" s="23" cm="1">
        <f t="array" ref="V159">SUMPRODUCT(($A159=Input!$A$138:$A$143)*(V$13=Input!$C$137:$BJ$137)*(Input!$C$138:$BJ$143))</f>
        <v>0.02</v>
      </c>
      <c r="W159" s="7">
        <f t="shared" ref="W159:W162" si="115">W158</f>
        <v>47.464949840357917</v>
      </c>
      <c r="X159" s="15">
        <f t="shared" si="103"/>
        <v>0.95</v>
      </c>
      <c r="Z159" s="23" cm="1">
        <f t="array" ref="Z159">SUMPRODUCT(($A159=Input!$A$138:$A$143)*(Z$13=Input!$C$137:$BJ$137)*(Input!$C$138:$BJ$143))</f>
        <v>0.02</v>
      </c>
      <c r="AA159" s="7">
        <f t="shared" ref="AA159:AA162" si="116">AA158</f>
        <v>47.464949840357917</v>
      </c>
      <c r="AB159" s="15">
        <f t="shared" si="104"/>
        <v>0.95</v>
      </c>
      <c r="AD159" s="23" cm="1">
        <f t="array" ref="AD159">SUMPRODUCT(($A159=Input!$A$138:$A$143)*(AD$13=Input!$C$137:$BJ$137)*(Input!$C$138:$BJ$143))</f>
        <v>0.02</v>
      </c>
      <c r="AE159" s="7">
        <f t="shared" ref="AE159:AE162" si="117">AE158</f>
        <v>47.464949840357917</v>
      </c>
      <c r="AF159" s="15">
        <f t="shared" si="105"/>
        <v>0.95</v>
      </c>
      <c r="AH159" s="23" cm="1">
        <f t="array" ref="AH159">SUMPRODUCT(($A159=Input!$A$138:$A$143)*(AH$13=Input!$C$137:$BJ$137)*(Input!$C$138:$BJ$143))</f>
        <v>0.02</v>
      </c>
      <c r="AI159" s="7">
        <f t="shared" ref="AI159:AI162" si="118">AI158</f>
        <v>47.464949840357917</v>
      </c>
      <c r="AJ159" s="15">
        <f t="shared" si="106"/>
        <v>0.95</v>
      </c>
      <c r="AL159" s="23" cm="1">
        <f t="array" ref="AL159">SUMPRODUCT(($A159=Input!$A$138:$A$143)*(AL$13=Input!$C$137:$BJ$137)*(Input!$C$138:$BJ$143))</f>
        <v>0.02</v>
      </c>
      <c r="AM159" s="7">
        <f t="shared" ref="AM159:AM162" si="119">AM158</f>
        <v>47.464949840357917</v>
      </c>
      <c r="AN159" s="15">
        <f t="shared" si="107"/>
        <v>0.95</v>
      </c>
      <c r="AP159" s="23" cm="1">
        <f t="array" ref="AP159">SUMPRODUCT(($A159=Input!$A$138:$A$143)*(AP$13=Input!$C$137:$BJ$137)*(Input!$C$138:$BJ$143))</f>
        <v>0.02</v>
      </c>
      <c r="AQ159" s="7">
        <f t="shared" ref="AQ159:AQ162" si="120">AQ158</f>
        <v>47.464949840357917</v>
      </c>
      <c r="AR159" s="15">
        <f t="shared" si="108"/>
        <v>0.95</v>
      </c>
      <c r="AT159" s="23" cm="1">
        <f t="array" ref="AT159">SUMPRODUCT(($A159=Input!$A$138:$A$143)*(AT$13=Input!$C$137:$BJ$137)*(Input!$C$138:$BJ$143))</f>
        <v>0.02</v>
      </c>
      <c r="AU159" s="7">
        <f t="shared" ref="AU159:AU162" si="121">AU158</f>
        <v>47.464949840357917</v>
      </c>
      <c r="AV159" s="15">
        <f t="shared" si="109"/>
        <v>0.95</v>
      </c>
    </row>
    <row r="160" spans="1:48" ht="14.65" hidden="1" customHeight="1" x14ac:dyDescent="0.25">
      <c r="A160" t="str">
        <f t="shared" si="97"/>
        <v>Reserved</v>
      </c>
      <c r="B160" s="23" cm="1">
        <f t="array" ref="B160">SUMPRODUCT(($A160=Input!$A$138:$A$143)*(B$13=Input!$C$137:$BJ$137)*(Input!$C$138:$BJ$143))</f>
        <v>0</v>
      </c>
      <c r="C160" s="7">
        <f t="shared" si="110"/>
        <v>47.464949840357917</v>
      </c>
      <c r="D160" s="15">
        <f t="shared" si="98"/>
        <v>0</v>
      </c>
      <c r="F160" s="23" cm="1">
        <f t="array" ref="F160">SUMPRODUCT(($A160=Input!$A$138:$A$143)*(F$13=Input!$C$137:$BJ$137)*(Input!$C$138:$BJ$143))</f>
        <v>0</v>
      </c>
      <c r="G160" s="7">
        <f t="shared" si="111"/>
        <v>47.464949840357917</v>
      </c>
      <c r="H160" s="15">
        <f t="shared" si="99"/>
        <v>0</v>
      </c>
      <c r="J160" s="23" cm="1">
        <f t="array" ref="J160">SUMPRODUCT(($A160=Input!$A$138:$A$143)*(J$13=Input!$C$137:$BJ$137)*(Input!$C$138:$BJ$143))</f>
        <v>0</v>
      </c>
      <c r="K160" s="7">
        <f t="shared" si="112"/>
        <v>47.464949840357917</v>
      </c>
      <c r="L160" s="15">
        <f t="shared" si="100"/>
        <v>0</v>
      </c>
      <c r="N160" s="23" cm="1">
        <f t="array" ref="N160">SUMPRODUCT(($A160=Input!$A$138:$A$143)*(N$13=Input!$C$137:$BJ$137)*(Input!$C$138:$BJ$143))</f>
        <v>0</v>
      </c>
      <c r="O160" s="7">
        <f t="shared" si="113"/>
        <v>47.464949840357917</v>
      </c>
      <c r="P160" s="15">
        <f t="shared" si="101"/>
        <v>0</v>
      </c>
      <c r="R160" s="23" cm="1">
        <f t="array" ref="R160">SUMPRODUCT(($A160=Input!$A$138:$A$143)*(R$13=Input!$C$137:$BJ$137)*(Input!$C$138:$BJ$143))</f>
        <v>0</v>
      </c>
      <c r="S160" s="7">
        <f t="shared" si="114"/>
        <v>47.464949840357917</v>
      </c>
      <c r="T160" s="15">
        <f t="shared" si="102"/>
        <v>0</v>
      </c>
      <c r="V160" s="23" cm="1">
        <f t="array" ref="V160">SUMPRODUCT(($A160=Input!$A$138:$A$143)*(V$13=Input!$C$137:$BJ$137)*(Input!$C$138:$BJ$143))</f>
        <v>0</v>
      </c>
      <c r="W160" s="7">
        <f t="shared" si="115"/>
        <v>47.464949840357917</v>
      </c>
      <c r="X160" s="15">
        <f t="shared" si="103"/>
        <v>0</v>
      </c>
      <c r="Z160" s="23" cm="1">
        <f t="array" ref="Z160">SUMPRODUCT(($A160=Input!$A$138:$A$143)*(Z$13=Input!$C$137:$BJ$137)*(Input!$C$138:$BJ$143))</f>
        <v>0</v>
      </c>
      <c r="AA160" s="7">
        <f t="shared" si="116"/>
        <v>47.464949840357917</v>
      </c>
      <c r="AB160" s="15">
        <f t="shared" si="104"/>
        <v>0</v>
      </c>
      <c r="AD160" s="23" cm="1">
        <f t="array" ref="AD160">SUMPRODUCT(($A160=Input!$A$138:$A$143)*(AD$13=Input!$C$137:$BJ$137)*(Input!$C$138:$BJ$143))</f>
        <v>0</v>
      </c>
      <c r="AE160" s="7">
        <f t="shared" si="117"/>
        <v>47.464949840357917</v>
      </c>
      <c r="AF160" s="15">
        <f t="shared" si="105"/>
        <v>0</v>
      </c>
      <c r="AH160" s="23" cm="1">
        <f t="array" ref="AH160">SUMPRODUCT(($A160=Input!$A$138:$A$143)*(AH$13=Input!$C$137:$BJ$137)*(Input!$C$138:$BJ$143))</f>
        <v>0</v>
      </c>
      <c r="AI160" s="7">
        <f t="shared" si="118"/>
        <v>47.464949840357917</v>
      </c>
      <c r="AJ160" s="15">
        <f t="shared" si="106"/>
        <v>0</v>
      </c>
      <c r="AL160" s="23" cm="1">
        <f t="array" ref="AL160">SUMPRODUCT(($A160=Input!$A$138:$A$143)*(AL$13=Input!$C$137:$BJ$137)*(Input!$C$138:$BJ$143))</f>
        <v>0</v>
      </c>
      <c r="AM160" s="7">
        <f t="shared" si="119"/>
        <v>47.464949840357917</v>
      </c>
      <c r="AN160" s="15">
        <f t="shared" si="107"/>
        <v>0</v>
      </c>
      <c r="AP160" s="23" cm="1">
        <f t="array" ref="AP160">SUMPRODUCT(($A160=Input!$A$138:$A$143)*(AP$13=Input!$C$137:$BJ$137)*(Input!$C$138:$BJ$143))</f>
        <v>0</v>
      </c>
      <c r="AQ160" s="7">
        <f t="shared" si="120"/>
        <v>47.464949840357917</v>
      </c>
      <c r="AR160" s="15">
        <f t="shared" si="108"/>
        <v>0</v>
      </c>
      <c r="AT160" s="23" cm="1">
        <f t="array" ref="AT160">SUMPRODUCT(($A160=Input!$A$138:$A$143)*(AT$13=Input!$C$137:$BJ$137)*(Input!$C$138:$BJ$143))</f>
        <v>0</v>
      </c>
      <c r="AU160" s="7">
        <f t="shared" si="121"/>
        <v>47.464949840357917</v>
      </c>
      <c r="AV160" s="15">
        <f t="shared" si="109"/>
        <v>0</v>
      </c>
    </row>
    <row r="161" spans="1:48" ht="14.65" hidden="1" customHeight="1" x14ac:dyDescent="0.25">
      <c r="A161" t="str">
        <f t="shared" si="97"/>
        <v>Reserved</v>
      </c>
      <c r="B161" s="23" cm="1">
        <f t="array" ref="B161">SUMPRODUCT(($A161=Input!$A$138:$A$143)*(B$13=Input!$C$137:$BJ$137)*(Input!$C$138:$BJ$143))</f>
        <v>0</v>
      </c>
      <c r="C161" s="7">
        <f t="shared" si="110"/>
        <v>47.464949840357917</v>
      </c>
      <c r="D161" s="15">
        <f t="shared" si="98"/>
        <v>0</v>
      </c>
      <c r="F161" s="23" cm="1">
        <f t="array" ref="F161">SUMPRODUCT(($A161=Input!$A$138:$A$143)*(F$13=Input!$C$137:$BJ$137)*(Input!$C$138:$BJ$143))</f>
        <v>0</v>
      </c>
      <c r="G161" s="7">
        <f t="shared" si="111"/>
        <v>47.464949840357917</v>
      </c>
      <c r="H161" s="15">
        <f t="shared" si="99"/>
        <v>0</v>
      </c>
      <c r="J161" s="23" cm="1">
        <f t="array" ref="J161">SUMPRODUCT(($A161=Input!$A$138:$A$143)*(J$13=Input!$C$137:$BJ$137)*(Input!$C$138:$BJ$143))</f>
        <v>0</v>
      </c>
      <c r="K161" s="7">
        <f t="shared" si="112"/>
        <v>47.464949840357917</v>
      </c>
      <c r="L161" s="15">
        <f t="shared" si="100"/>
        <v>0</v>
      </c>
      <c r="N161" s="23" cm="1">
        <f t="array" ref="N161">SUMPRODUCT(($A161=Input!$A$138:$A$143)*(N$13=Input!$C$137:$BJ$137)*(Input!$C$138:$BJ$143))</f>
        <v>0</v>
      </c>
      <c r="O161" s="7">
        <f t="shared" si="113"/>
        <v>47.464949840357917</v>
      </c>
      <c r="P161" s="15">
        <f t="shared" si="101"/>
        <v>0</v>
      </c>
      <c r="R161" s="23" cm="1">
        <f t="array" ref="R161">SUMPRODUCT(($A161=Input!$A$138:$A$143)*(R$13=Input!$C$137:$BJ$137)*(Input!$C$138:$BJ$143))</f>
        <v>0</v>
      </c>
      <c r="S161" s="7">
        <f t="shared" si="114"/>
        <v>47.464949840357917</v>
      </c>
      <c r="T161" s="15">
        <f t="shared" si="102"/>
        <v>0</v>
      </c>
      <c r="V161" s="23" cm="1">
        <f t="array" ref="V161">SUMPRODUCT(($A161=Input!$A$138:$A$143)*(V$13=Input!$C$137:$BJ$137)*(Input!$C$138:$BJ$143))</f>
        <v>0</v>
      </c>
      <c r="W161" s="7">
        <f t="shared" si="115"/>
        <v>47.464949840357917</v>
      </c>
      <c r="X161" s="15">
        <f t="shared" si="103"/>
        <v>0</v>
      </c>
      <c r="Z161" s="23" cm="1">
        <f t="array" ref="Z161">SUMPRODUCT(($A161=Input!$A$138:$A$143)*(Z$13=Input!$C$137:$BJ$137)*(Input!$C$138:$BJ$143))</f>
        <v>0</v>
      </c>
      <c r="AA161" s="7">
        <f t="shared" si="116"/>
        <v>47.464949840357917</v>
      </c>
      <c r="AB161" s="15">
        <f t="shared" si="104"/>
        <v>0</v>
      </c>
      <c r="AD161" s="23" cm="1">
        <f t="array" ref="AD161">SUMPRODUCT(($A161=Input!$A$138:$A$143)*(AD$13=Input!$C$137:$BJ$137)*(Input!$C$138:$BJ$143))</f>
        <v>0</v>
      </c>
      <c r="AE161" s="7">
        <f t="shared" si="117"/>
        <v>47.464949840357917</v>
      </c>
      <c r="AF161" s="15">
        <f t="shared" si="105"/>
        <v>0</v>
      </c>
      <c r="AH161" s="23" cm="1">
        <f t="array" ref="AH161">SUMPRODUCT(($A161=Input!$A$138:$A$143)*(AH$13=Input!$C$137:$BJ$137)*(Input!$C$138:$BJ$143))</f>
        <v>0</v>
      </c>
      <c r="AI161" s="7">
        <f t="shared" si="118"/>
        <v>47.464949840357917</v>
      </c>
      <c r="AJ161" s="15">
        <f t="shared" si="106"/>
        <v>0</v>
      </c>
      <c r="AL161" s="23" cm="1">
        <f t="array" ref="AL161">SUMPRODUCT(($A161=Input!$A$138:$A$143)*(AL$13=Input!$C$137:$BJ$137)*(Input!$C$138:$BJ$143))</f>
        <v>0</v>
      </c>
      <c r="AM161" s="7">
        <f t="shared" si="119"/>
        <v>47.464949840357917</v>
      </c>
      <c r="AN161" s="15">
        <f t="shared" si="107"/>
        <v>0</v>
      </c>
      <c r="AP161" s="23" cm="1">
        <f t="array" ref="AP161">SUMPRODUCT(($A161=Input!$A$138:$A$143)*(AP$13=Input!$C$137:$BJ$137)*(Input!$C$138:$BJ$143))</f>
        <v>0</v>
      </c>
      <c r="AQ161" s="7">
        <f t="shared" si="120"/>
        <v>47.464949840357917</v>
      </c>
      <c r="AR161" s="15">
        <f t="shared" si="108"/>
        <v>0</v>
      </c>
      <c r="AT161" s="23" cm="1">
        <f t="array" ref="AT161">SUMPRODUCT(($A161=Input!$A$138:$A$143)*(AT$13=Input!$C$137:$BJ$137)*(Input!$C$138:$BJ$143))</f>
        <v>0</v>
      </c>
      <c r="AU161" s="7">
        <f t="shared" si="121"/>
        <v>47.464949840357917</v>
      </c>
      <c r="AV161" s="15">
        <f t="shared" si="109"/>
        <v>0</v>
      </c>
    </row>
    <row r="162" spans="1:48" ht="14.65" hidden="1" customHeight="1" x14ac:dyDescent="0.25">
      <c r="A162" t="str">
        <f t="shared" si="97"/>
        <v>Reserved</v>
      </c>
      <c r="B162" s="23" cm="1">
        <f t="array" ref="B162">SUMPRODUCT(($A162=Input!$A$138:$A$143)*(B$13=Input!$C$137:$BJ$137)*(Input!$C$138:$BJ$143))</f>
        <v>0</v>
      </c>
      <c r="C162" s="7">
        <f t="shared" si="110"/>
        <v>47.464949840357917</v>
      </c>
      <c r="D162" s="15">
        <f t="shared" si="98"/>
        <v>0</v>
      </c>
      <c r="F162" s="23" cm="1">
        <f t="array" ref="F162">SUMPRODUCT(($A162=Input!$A$138:$A$143)*(F$13=Input!$C$137:$BJ$137)*(Input!$C$138:$BJ$143))</f>
        <v>0</v>
      </c>
      <c r="G162" s="7">
        <f t="shared" si="111"/>
        <v>47.464949840357917</v>
      </c>
      <c r="H162" s="15">
        <f t="shared" si="99"/>
        <v>0</v>
      </c>
      <c r="J162" s="23" cm="1">
        <f t="array" ref="J162">SUMPRODUCT(($A162=Input!$A$138:$A$143)*(J$13=Input!$C$137:$BJ$137)*(Input!$C$138:$BJ$143))</f>
        <v>0</v>
      </c>
      <c r="K162" s="7">
        <f t="shared" si="112"/>
        <v>47.464949840357917</v>
      </c>
      <c r="L162" s="15">
        <f t="shared" si="100"/>
        <v>0</v>
      </c>
      <c r="N162" s="23" cm="1">
        <f t="array" ref="N162">SUMPRODUCT(($A162=Input!$A$138:$A$143)*(N$13=Input!$C$137:$BJ$137)*(Input!$C$138:$BJ$143))</f>
        <v>0</v>
      </c>
      <c r="O162" s="7">
        <f t="shared" si="113"/>
        <v>47.464949840357917</v>
      </c>
      <c r="P162" s="15">
        <f t="shared" si="101"/>
        <v>0</v>
      </c>
      <c r="R162" s="23" cm="1">
        <f t="array" ref="R162">SUMPRODUCT(($A162=Input!$A$138:$A$143)*(R$13=Input!$C$137:$BJ$137)*(Input!$C$138:$BJ$143))</f>
        <v>0</v>
      </c>
      <c r="S162" s="7">
        <f t="shared" si="114"/>
        <v>47.464949840357917</v>
      </c>
      <c r="T162" s="15">
        <f t="shared" si="102"/>
        <v>0</v>
      </c>
      <c r="V162" s="23" cm="1">
        <f t="array" ref="V162">SUMPRODUCT(($A162=Input!$A$138:$A$143)*(V$13=Input!$C$137:$BJ$137)*(Input!$C$138:$BJ$143))</f>
        <v>0</v>
      </c>
      <c r="W162" s="7">
        <f t="shared" si="115"/>
        <v>47.464949840357917</v>
      </c>
      <c r="X162" s="15">
        <f t="shared" si="103"/>
        <v>0</v>
      </c>
      <c r="Z162" s="23" cm="1">
        <f t="array" ref="Z162">SUMPRODUCT(($A162=Input!$A$138:$A$143)*(Z$13=Input!$C$137:$BJ$137)*(Input!$C$138:$BJ$143))</f>
        <v>0</v>
      </c>
      <c r="AA162" s="7">
        <f t="shared" si="116"/>
        <v>47.464949840357917</v>
      </c>
      <c r="AB162" s="15">
        <f t="shared" si="104"/>
        <v>0</v>
      </c>
      <c r="AD162" s="23" cm="1">
        <f t="array" ref="AD162">SUMPRODUCT(($A162=Input!$A$138:$A$143)*(AD$13=Input!$C$137:$BJ$137)*(Input!$C$138:$BJ$143))</f>
        <v>0</v>
      </c>
      <c r="AE162" s="7">
        <f t="shared" si="117"/>
        <v>47.464949840357917</v>
      </c>
      <c r="AF162" s="15">
        <f t="shared" si="105"/>
        <v>0</v>
      </c>
      <c r="AH162" s="23" cm="1">
        <f t="array" ref="AH162">SUMPRODUCT(($A162=Input!$A$138:$A$143)*(AH$13=Input!$C$137:$BJ$137)*(Input!$C$138:$BJ$143))</f>
        <v>0</v>
      </c>
      <c r="AI162" s="7">
        <f t="shared" si="118"/>
        <v>47.464949840357917</v>
      </c>
      <c r="AJ162" s="15">
        <f t="shared" si="106"/>
        <v>0</v>
      </c>
      <c r="AL162" s="23" cm="1">
        <f t="array" ref="AL162">SUMPRODUCT(($A162=Input!$A$138:$A$143)*(AL$13=Input!$C$137:$BJ$137)*(Input!$C$138:$BJ$143))</f>
        <v>0</v>
      </c>
      <c r="AM162" s="7">
        <f t="shared" si="119"/>
        <v>47.464949840357917</v>
      </c>
      <c r="AN162" s="15">
        <f t="shared" si="107"/>
        <v>0</v>
      </c>
      <c r="AP162" s="23" cm="1">
        <f t="array" ref="AP162">SUMPRODUCT(($A162=Input!$A$138:$A$143)*(AP$13=Input!$C$137:$BJ$137)*(Input!$C$138:$BJ$143))</f>
        <v>0</v>
      </c>
      <c r="AQ162" s="7">
        <f t="shared" si="120"/>
        <v>47.464949840357917</v>
      </c>
      <c r="AR162" s="15">
        <f t="shared" si="108"/>
        <v>0</v>
      </c>
      <c r="AT162" s="23" cm="1">
        <f t="array" ref="AT162">SUMPRODUCT(($A162=Input!$A$138:$A$143)*(AT$13=Input!$C$137:$BJ$137)*(Input!$C$138:$BJ$143))</f>
        <v>0</v>
      </c>
      <c r="AU162" s="7">
        <f t="shared" si="121"/>
        <v>47.464949840357917</v>
      </c>
      <c r="AV162" s="15">
        <f t="shared" si="109"/>
        <v>0</v>
      </c>
    </row>
    <row r="163" spans="1:48" x14ac:dyDescent="0.25">
      <c r="A163" t="s">
        <v>25</v>
      </c>
      <c r="B163" s="14"/>
      <c r="D163" s="20">
        <f>SUM(D157:D162)</f>
        <v>1.28</v>
      </c>
      <c r="F163" s="14"/>
      <c r="H163" s="20">
        <f>SUM(H157:H162)</f>
        <v>1.28</v>
      </c>
      <c r="J163" s="14"/>
      <c r="L163" s="20">
        <f>SUM(L157:L162)</f>
        <v>1.28</v>
      </c>
      <c r="N163" s="14"/>
      <c r="P163" s="20">
        <f>SUM(P157:P162)</f>
        <v>1.28</v>
      </c>
      <c r="R163" s="14"/>
      <c r="T163" s="20">
        <f>SUM(T157:T162)</f>
        <v>1.28</v>
      </c>
      <c r="V163" s="14"/>
      <c r="X163" s="20">
        <f>SUM(X157:X162)</f>
        <v>1.28</v>
      </c>
      <c r="Z163" s="14"/>
      <c r="AB163" s="20">
        <f>SUM(AB157:AB162)</f>
        <v>1.28</v>
      </c>
      <c r="AD163" s="14"/>
      <c r="AF163" s="20">
        <f>SUM(AF157:AF162)</f>
        <v>1.28</v>
      </c>
      <c r="AH163" s="14"/>
      <c r="AJ163" s="20">
        <f>SUM(AJ157:AJ162)</f>
        <v>1.28</v>
      </c>
      <c r="AL163" s="14"/>
      <c r="AN163" s="20">
        <f>SUM(AN157:AN162)</f>
        <v>1.28</v>
      </c>
      <c r="AP163" s="14"/>
      <c r="AR163" s="20">
        <f>SUM(AR157:AR162)</f>
        <v>1.28</v>
      </c>
      <c r="AT163" s="14"/>
      <c r="AV163" s="20">
        <f>SUM(AV157:AV162)</f>
        <v>1.28</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26</v>
      </c>
      <c r="B165" s="21"/>
      <c r="C165" s="22"/>
      <c r="D165" s="25">
        <f>D104+D154+D163</f>
        <v>48.744949840357918</v>
      </c>
      <c r="F165" s="21"/>
      <c r="G165" s="22"/>
      <c r="H165" s="25">
        <f>H104+H154+H163</f>
        <v>48.744949840357918</v>
      </c>
      <c r="J165" s="21"/>
      <c r="K165" s="22"/>
      <c r="L165" s="25">
        <f>L104+L154+L163</f>
        <v>48.744949840357918</v>
      </c>
      <c r="N165" s="21"/>
      <c r="O165" s="22"/>
      <c r="P165" s="25">
        <f>P104+P154+P163</f>
        <v>48.744949840357918</v>
      </c>
      <c r="R165" s="21"/>
      <c r="S165" s="22"/>
      <c r="T165" s="25">
        <f>T104+T154+T163</f>
        <v>48.744949840357918</v>
      </c>
      <c r="V165" s="21"/>
      <c r="W165" s="22"/>
      <c r="X165" s="25">
        <f>X104+X154+X163</f>
        <v>48.744949840357918</v>
      </c>
      <c r="Z165" s="21"/>
      <c r="AA165" s="22"/>
      <c r="AB165" s="25">
        <f>AB104+AB154+AB163</f>
        <v>48.744949840357918</v>
      </c>
      <c r="AD165" s="21"/>
      <c r="AE165" s="22"/>
      <c r="AF165" s="25">
        <f>AF104+AF154+AF163</f>
        <v>48.744949840357918</v>
      </c>
      <c r="AH165" s="21"/>
      <c r="AI165" s="22"/>
      <c r="AJ165" s="25">
        <f>AJ104+AJ154+AJ163</f>
        <v>48.744949840357918</v>
      </c>
      <c r="AL165" s="21"/>
      <c r="AM165" s="22"/>
      <c r="AN165" s="25">
        <f>AN104+AN154+AN163</f>
        <v>48.744949840357918</v>
      </c>
      <c r="AP165" s="21"/>
      <c r="AQ165" s="22"/>
      <c r="AR165" s="25">
        <f>AR104+AR154+AR163</f>
        <v>48.744949840357918</v>
      </c>
      <c r="AS165" s="72"/>
      <c r="AT165" s="21"/>
      <c r="AU165" s="22"/>
      <c r="AV165" s="25">
        <f>AV104+AV154+AV163</f>
        <v>48.744949840357918</v>
      </c>
    </row>
    <row r="167" spans="1:48" x14ac:dyDescent="0.25">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9" orientation="portrait" r:id="rId1"/>
  <rowBreaks count="1" manualBreakCount="1">
    <brk id="86" max="16383" man="1"/>
  </rowBreaks>
  <colBreaks count="4" manualBreakCount="4">
    <brk id="8" max="1048575" man="1"/>
    <brk id="20" max="1048575" man="1"/>
    <brk id="32" max="1048575" man="1"/>
    <brk id="40" max="1048575" man="1"/>
  </colBreaks>
  <customProperties>
    <customPr name="_pios_id" r:id="rId2"/>
  </customProperties>
  <extLst>
    <ext xmlns:x14="http://schemas.microsoft.com/office/spreadsheetml/2009/9/main" uri="{78C0D931-6437-407d-A8EE-F0AAD7539E65}">
      <x14:conditionalFormattings>
        <x14:conditionalFormatting xmlns:xm="http://schemas.microsoft.com/office/excel/2006/main">
          <x14:cfRule type="expression" priority="7" id="{D3E6E95F-7A07-43C2-9772-7D09ADB94014}">
            <xm:f>OR(Input!$B33="Fixed",Input!$B33="Volumetric")</xm:f>
            <x14:dxf>
              <numFmt numFmtId="172" formatCode="&quot;$&quot;#,##0.000"/>
            </x14:dxf>
          </x14:cfRule>
          <x14:cfRule type="expression" priority="8" id="{9369A9DC-0163-4089-94C1-C1C92E602F64}">
            <xm:f>Input!$B33="Percentage"</xm:f>
            <x14:dxf>
              <numFmt numFmtId="166" formatCode="0.000%"/>
            </x14:dxf>
          </x14:cfRule>
          <xm:sqref>B25:B26 F25:F26 J25:J26 N25:N26 R25:R26 V25:V26 Z25:Z26 AD25:AD26 AH25:AH26 AL25:AL26 AP25:AP26 AT25:AT26 B28:B71 F28:F71 J28:J71 N28:N71 R28:R71 V28:V71 Z28:Z71 AD28:AD71 AH28:AH71 AL28:AL71 AP28:AP71 AT28:AT71</xm:sqref>
        </x14:conditionalFormatting>
        <x14:conditionalFormatting xmlns:xm="http://schemas.microsoft.com/office/excel/2006/main">
          <x14:cfRule type="expression" priority="5" id="{BB87E16B-2AC5-49C9-97DC-8FCAC7E4EDBC}">
            <xm:f>OR(Input!$B86="Fixed",Input!$B86="Volumetric")</xm:f>
            <x14:dxf>
              <numFmt numFmtId="172" formatCode="&quot;$&quot;#,##0.000"/>
            </x14:dxf>
          </x14:cfRule>
          <x14:cfRule type="expression" priority="6" id="{388B88B0-BA0E-459E-AF8F-DE3D264ED232}">
            <xm:f>Input!$B86="Percentage"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43" id="{B9847479-3B8F-4624-B278-A4836696BC14}">
            <xm:f>OR(Input!$B139="Fixed",Input!$B139="Volumetric")</xm:f>
            <x14:dxf>
              <numFmt numFmtId="172" formatCode="&quot;$&quot;#,##0.000"/>
            </x14:dxf>
          </x14:cfRule>
          <x14:cfRule type="expression" priority="44" id="{30C14FF2-46D3-4D6C-859C-040F6A7FEA44}">
            <xm:f>Input!$B139="Percentage"</xm:f>
            <x14:dxf>
              <numFmt numFmtId="166" formatCode="0.000%"/>
            </x14:dxf>
          </x14:cfRule>
          <xm:sqref>B123:B153 F123:F153 J123:J153 N123:N153 R123:R153 V123:V153 Z123:Z153 AD123:AD153 AH123:AH153 AL123:AL153 AP123:AP153 AT123:AT153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D00-000000000000}">
          <x14:formula1>
            <xm:f>Input!$A$147:$A$153</xm:f>
          </x14:formula1>
          <xm:sqref>B12 B94</xm:sqref>
        </x14:dataValidation>
        <x14:dataValidation type="list" allowBlank="1" showInputMessage="1" showErrorMessage="1" xr:uid="{00000000-0002-0000-0D00-000001000000}">
          <x14:formula1>
            <xm:f>Input!$A$29:$A$29</xm:f>
          </x14:formula1>
          <xm:sqref>B6</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4FCD0-5786-4D20-9B6A-60EA1527AC3C}">
  <dimension ref="A1:AV167"/>
  <sheetViews>
    <sheetView view="pageBreakPreview" topLeftCell="A101" zoomScale="75" zoomScaleNormal="115" zoomScaleSheetLayoutView="75" workbookViewId="0">
      <pane xSplit="1" topLeftCell="B1" activePane="topRight" state="frozen"/>
      <selection activeCell="B89" sqref="B89"/>
      <selection pane="topRight" activeCell="B89" sqref="B89"/>
    </sheetView>
  </sheetViews>
  <sheetFormatPr defaultRowHeight="15" x14ac:dyDescent="0.25"/>
  <cols>
    <col min="1" max="1" width="30.42578125" customWidth="1"/>
    <col min="2" max="2" width="12.28515625" bestFit="1"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0.7109375" customWidth="1"/>
    <col min="46" max="46" width="9.28515625" customWidth="1"/>
    <col min="47" max="47" width="13.7109375" customWidth="1"/>
    <col min="48" max="48" width="9.28515625" customWidth="1"/>
  </cols>
  <sheetData>
    <row r="1" spans="1:48" x14ac:dyDescent="0.25">
      <c r="A1" s="1" t="str">
        <f>Input!A1</f>
        <v>California American Water</v>
      </c>
    </row>
    <row r="2" spans="1:48" x14ac:dyDescent="0.25">
      <c r="A2" s="1" t="s">
        <v>0</v>
      </c>
    </row>
    <row r="3" spans="1:48" x14ac:dyDescent="0.25">
      <c r="A3" s="1" t="str">
        <f>Input!A147</f>
        <v>Baldwin Hills</v>
      </c>
    </row>
    <row r="4" spans="1:48" ht="15.75" thickBot="1" x14ac:dyDescent="0.3">
      <c r="A4" s="1"/>
    </row>
    <row r="5" spans="1:48" x14ac:dyDescent="0.25">
      <c r="A5" s="9" t="s">
        <v>53</v>
      </c>
      <c r="B5" s="10">
        <f>Input!$B$11</f>
        <v>2028</v>
      </c>
    </row>
    <row r="6" spans="1:48" x14ac:dyDescent="0.25">
      <c r="A6" s="11" t="s">
        <v>5</v>
      </c>
      <c r="B6" s="12" t="s">
        <v>10</v>
      </c>
      <c r="C6" t="s">
        <v>23</v>
      </c>
    </row>
    <row r="7" spans="1:48" x14ac:dyDescent="0.25">
      <c r="A7" s="11" t="s">
        <v>214</v>
      </c>
      <c r="B7" s="12">
        <f>ROUND(Input!I2,1)</f>
        <v>44.9</v>
      </c>
    </row>
    <row r="8" spans="1:48" x14ac:dyDescent="0.25">
      <c r="A8" s="11" t="s">
        <v>7</v>
      </c>
      <c r="B8" s="12" t="s">
        <v>11</v>
      </c>
    </row>
    <row r="9" spans="1:48" x14ac:dyDescent="0.25">
      <c r="A9" s="11" t="s">
        <v>58</v>
      </c>
      <c r="B9" s="12" t="s">
        <v>14</v>
      </c>
    </row>
    <row r="10" spans="1:48" x14ac:dyDescent="0.25">
      <c r="A10" s="11" t="s">
        <v>34</v>
      </c>
      <c r="B10" s="12" t="str">
        <f>VLOOKUP(B11,Input!$A$147:$C$153,2,FALSE)</f>
        <v>Monthly</v>
      </c>
    </row>
    <row r="11" spans="1:48" ht="15.75" thickBot="1" x14ac:dyDescent="0.3">
      <c r="A11" s="13" t="s">
        <v>15</v>
      </c>
      <c r="B11" s="27" t="str">
        <f>Input!$A$147</f>
        <v>Baldwin Hills</v>
      </c>
    </row>
    <row r="12" spans="1:48" ht="15.75" thickBot="1" x14ac:dyDescent="0.3">
      <c r="A12" s="1"/>
      <c r="B12" s="3"/>
    </row>
    <row r="13" spans="1:48" ht="15.75" thickBot="1" x14ac:dyDescent="0.3">
      <c r="A13" s="1"/>
      <c r="B13" s="163" t="str">
        <f>CONCATENATE("January"," ",$B$5)</f>
        <v>January 2028</v>
      </c>
      <c r="C13" s="164"/>
      <c r="D13" s="165"/>
      <c r="F13" s="163" t="str">
        <f>CONCATENATE("February"," ",$B$5)</f>
        <v>February 2028</v>
      </c>
      <c r="G13" s="164"/>
      <c r="H13" s="165"/>
      <c r="J13" s="163" t="str">
        <f>CONCATENATE("March"," ",$B$5)</f>
        <v>March 2028</v>
      </c>
      <c r="K13" s="164"/>
      <c r="L13" s="165"/>
      <c r="N13" s="163" t="str">
        <f>CONCATENATE("April"," ",$B$5)</f>
        <v>April 2028</v>
      </c>
      <c r="O13" s="164"/>
      <c r="P13" s="165"/>
      <c r="R13" s="163" t="str">
        <f>CONCATENATE("May"," ",$B$5)</f>
        <v>May 2028</v>
      </c>
      <c r="S13" s="164"/>
      <c r="T13" s="165"/>
      <c r="V13" s="163" t="str">
        <f>CONCATENATE("June"," ",$B$5)</f>
        <v>June 2028</v>
      </c>
      <c r="W13" s="164"/>
      <c r="X13" s="165"/>
      <c r="Z13" s="163" t="str">
        <f>CONCATENATE("July"," ",$B$5)</f>
        <v>July 2028</v>
      </c>
      <c r="AA13" s="164"/>
      <c r="AB13" s="165"/>
      <c r="AD13" s="163" t="str">
        <f>CONCATENATE("August"," ",$B$5)</f>
        <v>August 2028</v>
      </c>
      <c r="AE13" s="164"/>
      <c r="AF13" s="165"/>
      <c r="AH13" s="163" t="str">
        <f>CONCATENATE("September"," ",$B$5)</f>
        <v>September 2028</v>
      </c>
      <c r="AI13" s="164"/>
      <c r="AJ13" s="165"/>
      <c r="AL13" s="163" t="str">
        <f>CONCATENATE("October"," ",$B$5)</f>
        <v>October 2028</v>
      </c>
      <c r="AM13" s="164"/>
      <c r="AN13" s="165"/>
      <c r="AP13" s="163" t="str">
        <f>CONCATENATE("November"," ",$B$5)</f>
        <v>November 2028</v>
      </c>
      <c r="AQ13" s="164"/>
      <c r="AR13" s="165"/>
      <c r="AS13" s="68"/>
      <c r="AT13" s="163" t="str">
        <f>CONCATENATE("December"," ",$B$5)</f>
        <v>December 2028</v>
      </c>
      <c r="AU13" s="164"/>
      <c r="AV13" s="165"/>
    </row>
    <row r="14" spans="1:48" x14ac:dyDescent="0.25">
      <c r="A14" s="1" t="s">
        <v>4</v>
      </c>
      <c r="B14" s="14"/>
      <c r="D14" s="15">
        <f>INDEX(Input!$C$29:$BJ$29,MATCH('Residential Bills_Yr 4_6 Units'!$B$6,Input!$A$29:$A$29,0),MATCH('Residential Bills_Yr 4_6 Units'!B$13,Input!$C$28:$BJ$28,0))</f>
        <v>26.164625568504064</v>
      </c>
      <c r="F14" s="14"/>
      <c r="H14" s="15">
        <f>INDEX(Input!$C$29:$BJ$29,MATCH('Residential Bills_Yr 4_6 Units'!$B$6,Input!$A$29:$A$29,0),MATCH('Residential Bills_Yr 4_6 Units'!F$13,Input!$C$28:$BJ$28,0))</f>
        <v>26.164625568504064</v>
      </c>
      <c r="J14" s="14"/>
      <c r="L14" s="15">
        <f>INDEX(Input!$C$29:$BJ$29,MATCH('Residential Bills_Yr 4_6 Units'!$B$6,Input!$A$29:$A$29,0),MATCH('Residential Bills_Yr 4_6 Units'!J$13,Input!$C$28:$BJ$28,0))</f>
        <v>26.164625568504064</v>
      </c>
      <c r="N14" s="14"/>
      <c r="P14" s="15">
        <f>INDEX(Input!$C$29:$BJ$29,MATCH('Residential Bills_Yr 4_6 Units'!$B$6,Input!$A$29:$A$29,0),MATCH('Residential Bills_Yr 4_6 Units'!N$13,Input!$C$28:$BJ$28,0))</f>
        <v>26.164625568504064</v>
      </c>
      <c r="R14" s="14"/>
      <c r="T14" s="15">
        <f>INDEX(Input!$C$29:$BJ$29,MATCH('Residential Bills_Yr 4_6 Units'!$B$6,Input!$A$29:$A$29,0),MATCH('Residential Bills_Yr 4_6 Units'!R$13,Input!$C$28:$BJ$28,0))</f>
        <v>26.164625568504064</v>
      </c>
      <c r="V14" s="14"/>
      <c r="X14" s="15">
        <f>INDEX(Input!$C$29:$BJ$29,MATCH('Residential Bills_Yr 4_6 Units'!$B$6,Input!$A$29:$A$29,0),MATCH('Residential Bills_Yr 4_6 Units'!V$13,Input!$C$28:$BJ$28,0))</f>
        <v>26.164625568504064</v>
      </c>
      <c r="Z14" s="14"/>
      <c r="AB14" s="15">
        <f>INDEX(Input!$C$29:$BJ$29,MATCH('Residential Bills_Yr 4_6 Units'!$B$6,Input!$A$29:$A$29,0),MATCH('Residential Bills_Yr 4_6 Units'!Z$13,Input!$C$28:$BJ$28,0))</f>
        <v>26.164625568504064</v>
      </c>
      <c r="AD14" s="14"/>
      <c r="AF14" s="15">
        <f>INDEX(Input!$C$29:$BJ$29,MATCH('Residential Bills_Yr 4_6 Units'!$B$6,Input!$A$29:$A$29,0),MATCH('Residential Bills_Yr 4_6 Units'!AD$13,Input!$C$28:$BJ$28,0))</f>
        <v>26.164625568504064</v>
      </c>
      <c r="AH14" s="14"/>
      <c r="AJ14" s="15">
        <f>INDEX(Input!$C$29:$BJ$29,MATCH('Residential Bills_Yr 4_6 Units'!$B$6,Input!$A$29:$A$29,0),MATCH('Residential Bills_Yr 4_6 Units'!AH$13,Input!$C$28:$BJ$28,0))</f>
        <v>26.164625568504064</v>
      </c>
      <c r="AL14" s="14"/>
      <c r="AN14" s="15">
        <f>INDEX(Input!$C$29:$BJ$29,MATCH('Residential Bills_Yr 4_6 Units'!$B$6,Input!$A$29:$A$29,0),MATCH('Residential Bills_Yr 4_6 Units'!AL$13,Input!$C$28:$BJ$28,0))</f>
        <v>26.164625568504064</v>
      </c>
      <c r="AP14" s="14"/>
      <c r="AR14" s="15">
        <f>INDEX(Input!$C$29:$BJ$29,MATCH('Residential Bills_Yr 4_6 Units'!$B$6,Input!$A$29:$A$29,0),MATCH('Residential Bills_Yr 4_6 Units'!AP$13,Input!$C$28:$BJ$28,0))</f>
        <v>26.164625568504064</v>
      </c>
      <c r="AS14" s="7"/>
      <c r="AT14" s="14"/>
      <c r="AV14" s="15">
        <f>INDEX(Input!$C$29:$BJ$29,MATCH('Residential Bills_Yr 4_6 Units'!$B$6,Input!$A$29:$A$29,0),MATCH('Residential Bills_Yr 4_6 Units'!AT$13,Input!$C$28:$BJ$28,0))</f>
        <v>26.164625568504064</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4_6 Units'!$A17,Input!$A$22:$A$26,0),MATCH('Residential Bills_Yr 4_6 Units'!B$13,Input!$C$21:$BJ$21,0))</f>
        <v>0.89154312973286609</v>
      </c>
      <c r="C17" s="3">
        <f>IF($B$7&gt;Input!F155,Input!F155,'Residential Bills_Yr 4_6 Units'!$B$7)</f>
        <v>44.9</v>
      </c>
      <c r="D17" s="15">
        <f>ROUND(IFERROR(B17*C17," "),2)</f>
        <v>40.03</v>
      </c>
      <c r="F17" s="19">
        <f>INDEX(Input!$C$22:$BJ$26,MATCH('Residential Bills_Yr 4_6 Units'!$A17,Input!$A$22:$A$26,0),MATCH('Residential Bills_Yr 4_6 Units'!F$13,Input!$C$21:$BJ$21,0))</f>
        <v>0.89154312973286609</v>
      </c>
      <c r="G17" s="3">
        <f>IF($B$7&gt;Input!G155,Input!G155,'Residential Bills_Yr 4_6 Units'!$B$7)</f>
        <v>44.9</v>
      </c>
      <c r="H17" s="15">
        <f>ROUND(IFERROR(F17*G17," "),2)</f>
        <v>40.03</v>
      </c>
      <c r="J17" s="19">
        <f>INDEX(Input!$C$22:$BJ$26,MATCH('Residential Bills_Yr 4_6 Units'!$A17,Input!$A$22:$A$26,0),MATCH('Residential Bills_Yr 4_6 Units'!J$13,Input!$C$21:$BJ$21,0))</f>
        <v>0.89154312973286609</v>
      </c>
      <c r="K17" s="3">
        <f>IF($B$7&gt;Input!H155,Input!H155,'Residential Bills_Yr 4_6 Units'!$B$7)</f>
        <v>44.9</v>
      </c>
      <c r="L17" s="15">
        <f>ROUND(IFERROR(J17*K17," "),2)</f>
        <v>40.03</v>
      </c>
      <c r="N17" s="19">
        <f>INDEX(Input!$C$22:$BJ$26,MATCH('Residential Bills_Yr 4_6 Units'!$A17,Input!$A$22:$A$26,0),MATCH('Residential Bills_Yr 4_6 Units'!N$13,Input!$C$21:$BJ$21,0))</f>
        <v>0.89154312973286609</v>
      </c>
      <c r="O17" s="3">
        <f>IF($B$7&gt;Input!I155,Input!I155,'Residential Bills_Yr 4_6 Units'!$B$7)</f>
        <v>44.9</v>
      </c>
      <c r="P17" s="15">
        <f>ROUND(IFERROR(N17*O17," "),2)</f>
        <v>40.03</v>
      </c>
      <c r="R17" s="19">
        <f>INDEX(Input!$C$22:$BJ$26,MATCH('Residential Bills_Yr 4_6 Units'!$A17,Input!$A$22:$A$26,0),MATCH('Residential Bills_Yr 4_6 Units'!R$13,Input!$C$21:$BJ$21,0))</f>
        <v>0.89154312973286609</v>
      </c>
      <c r="S17" s="3">
        <f>IF($B$7&gt;Input!J155,Input!J155,'Residential Bills_Yr 4_6 Units'!$B$7)</f>
        <v>44.9</v>
      </c>
      <c r="T17" s="15">
        <f>ROUND(IFERROR(R17*S17," "),2)</f>
        <v>40.03</v>
      </c>
      <c r="V17" s="19">
        <f>INDEX(Input!$C$22:$BJ$26,MATCH('Residential Bills_Yr 4_6 Units'!$A17,Input!$A$22:$A$26,0),MATCH('Residential Bills_Yr 4_6 Units'!V$13,Input!$C$21:$BJ$21,0))</f>
        <v>0.89154312973286609</v>
      </c>
      <c r="W17" s="3">
        <f>IF($B$7&gt;Input!K155,Input!K155,'Residential Bills_Yr 4_6 Units'!$B$7)</f>
        <v>44.9</v>
      </c>
      <c r="X17" s="15">
        <f>ROUND(IFERROR(V17*W17," "),2)</f>
        <v>40.03</v>
      </c>
      <c r="Z17" s="19">
        <f>INDEX(Input!$C$22:$BJ$26,MATCH('Residential Bills_Yr 4_6 Units'!$A17,Input!$A$22:$A$26,0),MATCH('Residential Bills_Yr 4_6 Units'!Z$13,Input!$C$21:$BJ$21,0))</f>
        <v>0.89154312973286609</v>
      </c>
      <c r="AA17" s="3">
        <f>IF($B$7&gt;Input!L155,Input!L155,'Residential Bills_Yr 4_6 Units'!$B$7)</f>
        <v>44.9</v>
      </c>
      <c r="AB17" s="15">
        <f>ROUND(IFERROR(Z17*AA17," "),2)</f>
        <v>40.03</v>
      </c>
      <c r="AD17" s="19">
        <f>INDEX(Input!$C$22:$BJ$26,MATCH('Residential Bills_Yr 4_6 Units'!$A17,Input!$A$22:$A$26,0),MATCH('Residential Bills_Yr 4_6 Units'!AD$13,Input!$C$21:$BJ$21,0))</f>
        <v>0.89154312973286609</v>
      </c>
      <c r="AE17" s="3">
        <f>IF($B$7&gt;Input!M155,Input!M155,'Residential Bills_Yr 4_6 Units'!$B$7)</f>
        <v>44.9</v>
      </c>
      <c r="AF17" s="15">
        <f>ROUND(IFERROR(AD17*AE17," "),2)</f>
        <v>40.03</v>
      </c>
      <c r="AH17" s="19">
        <f>INDEX(Input!$C$22:$BJ$26,MATCH('Residential Bills_Yr 4_6 Units'!$A17,Input!$A$22:$A$26,0),MATCH('Residential Bills_Yr 4_6 Units'!AH$13,Input!$C$21:$BJ$21,0))</f>
        <v>0.89154312973286609</v>
      </c>
      <c r="AI17" s="3">
        <f>IF($B$7&gt;Input!N155,Input!N155,'Residential Bills_Yr 4_6 Units'!$B$7)</f>
        <v>44.9</v>
      </c>
      <c r="AJ17" s="15">
        <f>ROUND(IFERROR(AH17*AI17," "),2)</f>
        <v>40.03</v>
      </c>
      <c r="AL17" s="19">
        <f>INDEX(Input!$C$22:$BJ$26,MATCH('Residential Bills_Yr 4_6 Units'!$A17,Input!$A$22:$A$26,0),MATCH('Residential Bills_Yr 4_6 Units'!AL$13,Input!$C$21:$BJ$21,0))</f>
        <v>0.89154312973286609</v>
      </c>
      <c r="AM17" s="3">
        <f>IF($B$7&gt;Input!O155,Input!O155,'Residential Bills_Yr 4_6 Units'!$B$7)</f>
        <v>44.9</v>
      </c>
      <c r="AN17" s="15">
        <f>ROUND(IFERROR(AL17*AM17," "),2)</f>
        <v>40.03</v>
      </c>
      <c r="AP17" s="19">
        <f>INDEX(Input!$C$22:$BJ$26,MATCH('Residential Bills_Yr 4_6 Units'!$A17,Input!$A$22:$A$26,0),MATCH('Residential Bills_Yr 4_6 Units'!AP$13,Input!$C$21:$BJ$21,0))</f>
        <v>0.89154312973286609</v>
      </c>
      <c r="AQ17" s="3">
        <f>IF($B$7&gt;Input!P155,Input!P155,'Residential Bills_Yr 4_6 Units'!$B$7)</f>
        <v>44.9</v>
      </c>
      <c r="AR17" s="15">
        <f>ROUND(IFERROR(AP17*AQ17," "),2)</f>
        <v>40.03</v>
      </c>
      <c r="AS17" s="7"/>
      <c r="AT17" s="19">
        <f>INDEX(Input!$C$22:$BJ$26,MATCH('Residential Bills_Yr 4_6 Units'!$A17,Input!$A$22:$A$26,0),MATCH('Residential Bills_Yr 4_6 Units'!AT$13,Input!$C$21:$BJ$21,0))</f>
        <v>0.89154312973286609</v>
      </c>
      <c r="AU17" s="3">
        <f>IF($B$7&gt;Input!Q155,Input!Q155,'Residential Bills_Yr 4_6 Units'!$B$7)</f>
        <v>44.9</v>
      </c>
      <c r="AV17" s="15">
        <f>ROUND(IFERROR(AT17*AU17," "),2)</f>
        <v>40.03</v>
      </c>
    </row>
    <row r="18" spans="1:48" x14ac:dyDescent="0.25">
      <c r="A18" t="str">
        <f>Input!A23</f>
        <v>Tier 2</v>
      </c>
      <c r="B18" s="19">
        <f>INDEX(Input!$C$22:$BJ$26,MATCH('Residential Bills_Yr 4_6 Units'!$A18,Input!$A$22:$A$26,0),MATCH('Residential Bills_Yr 4_6 Units'!B$13,Input!$C$21:$BJ$21,0))</f>
        <v>1.1013179837876581</v>
      </c>
      <c r="C18" s="3">
        <f>IF(($B$7-C17)&gt;Input!F156,Input!F156,($B$7-C17))</f>
        <v>0</v>
      </c>
      <c r="D18" s="15">
        <f>ROUND(IFERROR(B18*C18," "),2)</f>
        <v>0</v>
      </c>
      <c r="F18" s="19">
        <f>INDEX(Input!$C$22:$BJ$26,MATCH('Residential Bills_Yr 4_6 Units'!$A18,Input!$A$22:$A$26,0),MATCH('Residential Bills_Yr 4_6 Units'!F$13,Input!$C$21:$BJ$21,0))</f>
        <v>1.1013179837876581</v>
      </c>
      <c r="G18" s="3">
        <f>IF(($B$7-G17)&gt;Input!G156,Input!G156,($B$7-G17))</f>
        <v>0</v>
      </c>
      <c r="H18" s="15">
        <f>ROUND(IFERROR(F18*G18," "),2)</f>
        <v>0</v>
      </c>
      <c r="J18" s="19">
        <f>INDEX(Input!$C$22:$BJ$26,MATCH('Residential Bills_Yr 4_6 Units'!$A18,Input!$A$22:$A$26,0),MATCH('Residential Bills_Yr 4_6 Units'!J$13,Input!$C$21:$BJ$21,0))</f>
        <v>1.1013179837876581</v>
      </c>
      <c r="K18" s="3">
        <f>IF(($B$7-K17)&gt;Input!H156,Input!H156,($B$7-K17))</f>
        <v>0</v>
      </c>
      <c r="L18" s="15">
        <f>ROUND(IFERROR(J18*K18," "),2)</f>
        <v>0</v>
      </c>
      <c r="N18" s="19">
        <f>INDEX(Input!$C$22:$BJ$26,MATCH('Residential Bills_Yr 4_6 Units'!$A18,Input!$A$22:$A$26,0),MATCH('Residential Bills_Yr 4_6 Units'!N$13,Input!$C$21:$BJ$21,0))</f>
        <v>1.1013179837876581</v>
      </c>
      <c r="O18" s="3">
        <f>IF(($B$7-O17)&gt;Input!I156,Input!I156,($B$7-O17))</f>
        <v>0</v>
      </c>
      <c r="P18" s="15">
        <f>ROUND(IFERROR(N18*O18," "),2)</f>
        <v>0</v>
      </c>
      <c r="R18" s="19">
        <f>INDEX(Input!$C$22:$BJ$26,MATCH('Residential Bills_Yr 4_6 Units'!$A18,Input!$A$22:$A$26,0),MATCH('Residential Bills_Yr 4_6 Units'!R$13,Input!$C$21:$BJ$21,0))</f>
        <v>1.1013179837876581</v>
      </c>
      <c r="S18" s="3">
        <f>IF(($B$7-S17)&gt;Input!J156,Input!J156,($B$7-S17))</f>
        <v>0</v>
      </c>
      <c r="T18" s="15">
        <f>ROUND(IFERROR(R18*S18," "),2)</f>
        <v>0</v>
      </c>
      <c r="V18" s="19">
        <f>INDEX(Input!$C$22:$BJ$26,MATCH('Residential Bills_Yr 4_6 Units'!$A18,Input!$A$22:$A$26,0),MATCH('Residential Bills_Yr 4_6 Units'!V$13,Input!$C$21:$BJ$21,0))</f>
        <v>1.1013179837876581</v>
      </c>
      <c r="W18" s="3">
        <f>IF(($B$7-W17)&gt;Input!K156,Input!K156,($B$7-W17))</f>
        <v>0</v>
      </c>
      <c r="X18" s="15">
        <f>ROUND(IFERROR(V18*W18," "),2)</f>
        <v>0</v>
      </c>
      <c r="Z18" s="19">
        <f>INDEX(Input!$C$22:$BJ$26,MATCH('Residential Bills_Yr 4_6 Units'!$A18,Input!$A$22:$A$26,0),MATCH('Residential Bills_Yr 4_6 Units'!Z$13,Input!$C$21:$BJ$21,0))</f>
        <v>1.1013179837876581</v>
      </c>
      <c r="AA18" s="3">
        <f>IF(($B$7-AA17)&gt;Input!L156,Input!L156,($B$7-AA17))</f>
        <v>0</v>
      </c>
      <c r="AB18" s="15">
        <f>ROUND(IFERROR(Z18*AA18," "),2)</f>
        <v>0</v>
      </c>
      <c r="AD18" s="19">
        <f>INDEX(Input!$C$22:$BJ$26,MATCH('Residential Bills_Yr 4_6 Units'!$A18,Input!$A$22:$A$26,0),MATCH('Residential Bills_Yr 4_6 Units'!AD$13,Input!$C$21:$BJ$21,0))</f>
        <v>1.1013179837876581</v>
      </c>
      <c r="AE18" s="3">
        <f>IF(($B$7-AE17)&gt;Input!M156,Input!M156,($B$7-AE17))</f>
        <v>0</v>
      </c>
      <c r="AF18" s="15">
        <f>ROUND(IFERROR(AD18*AE18," "),2)</f>
        <v>0</v>
      </c>
      <c r="AH18" s="19">
        <f>INDEX(Input!$C$22:$BJ$26,MATCH('Residential Bills_Yr 4_6 Units'!$A18,Input!$A$22:$A$26,0),MATCH('Residential Bills_Yr 4_6 Units'!AH$13,Input!$C$21:$BJ$21,0))</f>
        <v>1.1013179837876581</v>
      </c>
      <c r="AI18" s="3">
        <f>IF(($B$7-AI17)&gt;Input!N156,Input!N156,($B$7-AI17))</f>
        <v>0</v>
      </c>
      <c r="AJ18" s="15">
        <f>ROUND(IFERROR(AH18*AI18," "),2)</f>
        <v>0</v>
      </c>
      <c r="AL18" s="19">
        <f>INDEX(Input!$C$22:$BJ$26,MATCH('Residential Bills_Yr 4_6 Units'!$A18,Input!$A$22:$A$26,0),MATCH('Residential Bills_Yr 4_6 Units'!AL$13,Input!$C$21:$BJ$21,0))</f>
        <v>1.1013179837876581</v>
      </c>
      <c r="AM18" s="3">
        <f>IF(($B$7-AM17)&gt;Input!O156,Input!O156,($B$7-AM17))</f>
        <v>0</v>
      </c>
      <c r="AN18" s="15">
        <f>ROUND(IFERROR(AL18*AM18," "),2)</f>
        <v>0</v>
      </c>
      <c r="AP18" s="19">
        <f>INDEX(Input!$C$22:$BJ$26,MATCH('Residential Bills_Yr 4_6 Units'!$A18,Input!$A$22:$A$26,0),MATCH('Residential Bills_Yr 4_6 Units'!AP$13,Input!$C$21:$BJ$21,0))</f>
        <v>1.1013179837876581</v>
      </c>
      <c r="AQ18" s="3">
        <f>IF(($B$7-AQ17)&gt;Input!P156,Input!P156,($B$7-AQ17))</f>
        <v>0</v>
      </c>
      <c r="AR18" s="15">
        <f>ROUND(IFERROR(AP18*AQ18," "),2)</f>
        <v>0</v>
      </c>
      <c r="AS18" s="7"/>
      <c r="AT18" s="19">
        <f>INDEX(Input!$C$22:$BJ$26,MATCH('Residential Bills_Yr 4_6 Units'!$A18,Input!$A$22:$A$26,0),MATCH('Residential Bills_Yr 4_6 Units'!AT$13,Input!$C$21:$BJ$21,0))</f>
        <v>1.1013179837876581</v>
      </c>
      <c r="AU18" s="3">
        <f>IF(($B$7-AU17)&gt;Input!Q156,Input!Q156,($B$7-AU17))</f>
        <v>0</v>
      </c>
      <c r="AV18" s="15">
        <f>ROUND(IFERROR(AT18*AU18," "),2)</f>
        <v>0</v>
      </c>
    </row>
    <row r="19" spans="1:48" x14ac:dyDescent="0.25">
      <c r="A19" t="str">
        <f>Input!A24</f>
        <v>Tier 3</v>
      </c>
      <c r="B19" s="19">
        <f>INDEX(Input!$C$22:$BJ$26,MATCH('Residential Bills_Yr 4_6 Units'!$A19,Input!$A$22:$A$26,0),MATCH('Residential Bills_Yr 4_6 Units'!B$13,Input!$C$21:$BJ$21,0))</f>
        <v>1.31109283784245</v>
      </c>
      <c r="C19" s="3">
        <v>0</v>
      </c>
      <c r="D19" s="15">
        <f>ROUND(IFERROR(B19*C19," "),2)</f>
        <v>0</v>
      </c>
      <c r="F19" s="19">
        <f>INDEX(Input!$C$22:$BJ$26,MATCH('Residential Bills_Yr 4_6 Units'!$A19,Input!$A$22:$A$26,0),MATCH('Residential Bills_Yr 4_6 Units'!F$13,Input!$C$21:$BJ$21,0))</f>
        <v>1.31109283784245</v>
      </c>
      <c r="G19" s="3">
        <f>IF(OR(Input!G153="Tier 4",Input!G153="Tier 5"),IF(('Residential Bills_Yr 4_6 Units'!$B$7-'Residential Bills_Yr 4_6 Units'!G17-'Residential Bills_Yr 4_6 Units'!G18)&gt;Input!G157,Input!G157,('Residential Bills_Yr 4_6 Units'!$B$7-'Residential Bills_Yr 4_6 Units'!G17-'Residential Bills_Yr 4_6 Units'!G18)),('Residential Bills_Yr 4_6 Units'!$B$7-'Residential Bills_Yr 4_6 Units'!G17-'Residential Bills_Yr 4_6 Units'!G18))</f>
        <v>0</v>
      </c>
      <c r="H19" s="15">
        <f>ROUND(IFERROR(F19*G19," "),2)</f>
        <v>0</v>
      </c>
      <c r="J19" s="19">
        <f>INDEX(Input!$C$22:$BJ$26,MATCH('Residential Bills_Yr 4_6 Units'!$A19,Input!$A$22:$A$26,0),MATCH('Residential Bills_Yr 4_6 Units'!J$13,Input!$C$21:$BJ$21,0))</f>
        <v>1.31109283784245</v>
      </c>
      <c r="K19" s="3">
        <f>IF(OR(Input!H153="Tier 4",Input!H153="Tier 5"),IF(('Residential Bills_Yr 4_6 Units'!$B$7-'Residential Bills_Yr 4_6 Units'!K17-'Residential Bills_Yr 4_6 Units'!K18)&gt;Input!H157,Input!H157,('Residential Bills_Yr 4_6 Units'!$B$7-'Residential Bills_Yr 4_6 Units'!K17-'Residential Bills_Yr 4_6 Units'!K18)),('Residential Bills_Yr 4_6 Units'!$B$7-'Residential Bills_Yr 4_6 Units'!K17-'Residential Bills_Yr 4_6 Units'!K18))</f>
        <v>0</v>
      </c>
      <c r="L19" s="15">
        <f>ROUND(IFERROR(J19*K19," "),2)</f>
        <v>0</v>
      </c>
      <c r="N19" s="19">
        <f>INDEX(Input!$C$22:$BJ$26,MATCH('Residential Bills_Yr 4_6 Units'!$A19,Input!$A$22:$A$26,0),MATCH('Residential Bills_Yr 4_6 Units'!N$13,Input!$C$21:$BJ$21,0))</f>
        <v>1.31109283784245</v>
      </c>
      <c r="O19" s="3">
        <f>IF(OR(Input!I153="Tier 4",Input!I153="Tier 5"),IF(('Residential Bills_Yr 4_6 Units'!$B$7-'Residential Bills_Yr 4_6 Units'!O17-'Residential Bills_Yr 4_6 Units'!O18)&gt;Input!I157,Input!I157,('Residential Bills_Yr 4_6 Units'!$B$7-'Residential Bills_Yr 4_6 Units'!O17-'Residential Bills_Yr 4_6 Units'!O18)),('Residential Bills_Yr 4_6 Units'!$B$7-'Residential Bills_Yr 4_6 Units'!O17-'Residential Bills_Yr 4_6 Units'!O18))</f>
        <v>0</v>
      </c>
      <c r="P19" s="15">
        <f>ROUND(IFERROR(N19*O19," "),2)</f>
        <v>0</v>
      </c>
      <c r="R19" s="19">
        <f>INDEX(Input!$C$22:$BJ$26,MATCH('Residential Bills_Yr 4_6 Units'!$A19,Input!$A$22:$A$26,0),MATCH('Residential Bills_Yr 4_6 Units'!R$13,Input!$C$21:$BJ$21,0))</f>
        <v>1.31109283784245</v>
      </c>
      <c r="S19" s="3">
        <f>IF(OR(Input!J153="Tier 4",Input!J153="Tier 5"),IF(('Residential Bills_Yr 4_6 Units'!$B$7-'Residential Bills_Yr 4_6 Units'!S17-'Residential Bills_Yr 4_6 Units'!S18)&gt;Input!J157,Input!J157,('Residential Bills_Yr 4_6 Units'!$B$7-'Residential Bills_Yr 4_6 Units'!S17-'Residential Bills_Yr 4_6 Units'!S18)),('Residential Bills_Yr 4_6 Units'!$B$7-'Residential Bills_Yr 4_6 Units'!S17-'Residential Bills_Yr 4_6 Units'!S18))</f>
        <v>0</v>
      </c>
      <c r="T19" s="15">
        <f>ROUND(IFERROR(R19*S19," "),2)</f>
        <v>0</v>
      </c>
      <c r="V19" s="19">
        <f>INDEX(Input!$C$22:$BJ$26,MATCH('Residential Bills_Yr 4_6 Units'!$A19,Input!$A$22:$A$26,0),MATCH('Residential Bills_Yr 4_6 Units'!V$13,Input!$C$21:$BJ$21,0))</f>
        <v>1.31109283784245</v>
      </c>
      <c r="W19" s="3">
        <f>IF(OR(Input!K153="Tier 4",Input!K153="Tier 5"),IF(('Residential Bills_Yr 4_6 Units'!$B$7-'Residential Bills_Yr 4_6 Units'!W17-'Residential Bills_Yr 4_6 Units'!W18)&gt;Input!K157,Input!K157,('Residential Bills_Yr 4_6 Units'!$B$7-'Residential Bills_Yr 4_6 Units'!W17-'Residential Bills_Yr 4_6 Units'!W18)),('Residential Bills_Yr 4_6 Units'!$B$7-'Residential Bills_Yr 4_6 Units'!W17-'Residential Bills_Yr 4_6 Units'!W18))</f>
        <v>0</v>
      </c>
      <c r="X19" s="15">
        <f>ROUND(IFERROR(V19*W19," "),2)</f>
        <v>0</v>
      </c>
      <c r="Z19" s="19">
        <f>INDEX(Input!$C$22:$BJ$26,MATCH('Residential Bills_Yr 4_6 Units'!$A19,Input!$A$22:$A$26,0),MATCH('Residential Bills_Yr 4_6 Units'!Z$13,Input!$C$21:$BJ$21,0))</f>
        <v>1.31109283784245</v>
      </c>
      <c r="AA19" s="3">
        <f>IF(OR(Input!L153="Tier 4",Input!L153="Tier 5"),IF(('Residential Bills_Yr 4_6 Units'!$B$7-'Residential Bills_Yr 4_6 Units'!AA17-'Residential Bills_Yr 4_6 Units'!AA18)&gt;Input!L157,Input!L157,('Residential Bills_Yr 4_6 Units'!$B$7-'Residential Bills_Yr 4_6 Units'!AA17-'Residential Bills_Yr 4_6 Units'!AA18)),('Residential Bills_Yr 4_6 Units'!$B$7-'Residential Bills_Yr 4_6 Units'!AA17-'Residential Bills_Yr 4_6 Units'!AA18))</f>
        <v>0</v>
      </c>
      <c r="AB19" s="15">
        <f>ROUND(IFERROR(Z19*AA19," "),2)</f>
        <v>0</v>
      </c>
      <c r="AD19" s="19">
        <f>INDEX(Input!$C$22:$BJ$26,MATCH('Residential Bills_Yr 4_6 Units'!$A19,Input!$A$22:$A$26,0),MATCH('Residential Bills_Yr 4_6 Units'!AD$13,Input!$C$21:$BJ$21,0))</f>
        <v>1.31109283784245</v>
      </c>
      <c r="AE19" s="3">
        <f>IF(OR(Input!M153="Tier 4",Input!M153="Tier 5"),IF(('Residential Bills_Yr 4_6 Units'!$B$7-'Residential Bills_Yr 4_6 Units'!AE17-'Residential Bills_Yr 4_6 Units'!AE18)&gt;Input!M157,Input!M157,('Residential Bills_Yr 4_6 Units'!$B$7-'Residential Bills_Yr 4_6 Units'!AE17-'Residential Bills_Yr 4_6 Units'!AE18)),('Residential Bills_Yr 4_6 Units'!$B$7-'Residential Bills_Yr 4_6 Units'!AE17-'Residential Bills_Yr 4_6 Units'!AE18))</f>
        <v>0</v>
      </c>
      <c r="AF19" s="15">
        <f>ROUND(IFERROR(AD19*AE19," "),2)</f>
        <v>0</v>
      </c>
      <c r="AH19" s="19">
        <f>INDEX(Input!$C$22:$BJ$26,MATCH('Residential Bills_Yr 4_6 Units'!$A19,Input!$A$22:$A$26,0),MATCH('Residential Bills_Yr 4_6 Units'!AH$13,Input!$C$21:$BJ$21,0))</f>
        <v>1.31109283784245</v>
      </c>
      <c r="AI19" s="3">
        <f>IF(OR(Input!N153="Tier 4",Input!N153="Tier 5"),IF(('Residential Bills_Yr 4_6 Units'!$B$7-'Residential Bills_Yr 4_6 Units'!AI17-'Residential Bills_Yr 4_6 Units'!AI18)&gt;Input!N157,Input!N157,('Residential Bills_Yr 4_6 Units'!$B$7-'Residential Bills_Yr 4_6 Units'!AI17-'Residential Bills_Yr 4_6 Units'!AI18)),('Residential Bills_Yr 4_6 Units'!$B$7-'Residential Bills_Yr 4_6 Units'!AI17-'Residential Bills_Yr 4_6 Units'!AI18))</f>
        <v>0</v>
      </c>
      <c r="AJ19" s="15">
        <f>ROUND(IFERROR(AH19*AI19," "),2)</f>
        <v>0</v>
      </c>
      <c r="AL19" s="19">
        <f>INDEX(Input!$C$22:$BJ$26,MATCH('Residential Bills_Yr 4_6 Units'!$A19,Input!$A$22:$A$26,0),MATCH('Residential Bills_Yr 4_6 Units'!AL$13,Input!$C$21:$BJ$21,0))</f>
        <v>1.31109283784245</v>
      </c>
      <c r="AM19" s="3">
        <f>IF(OR(Input!O153="Tier 4",Input!O153="Tier 5"),IF(('Residential Bills_Yr 4_6 Units'!$B$7-'Residential Bills_Yr 4_6 Units'!AM17-'Residential Bills_Yr 4_6 Units'!AM18)&gt;Input!O157,Input!O157,('Residential Bills_Yr 4_6 Units'!$B$7-'Residential Bills_Yr 4_6 Units'!AM17-'Residential Bills_Yr 4_6 Units'!AM18)),('Residential Bills_Yr 4_6 Units'!$B$7-'Residential Bills_Yr 4_6 Units'!AM17-'Residential Bills_Yr 4_6 Units'!AM18))</f>
        <v>0</v>
      </c>
      <c r="AN19" s="15">
        <f>ROUND(IFERROR(AL19*AM19," "),2)</f>
        <v>0</v>
      </c>
      <c r="AP19" s="19">
        <f>INDEX(Input!$C$22:$BJ$26,MATCH('Residential Bills_Yr 4_6 Units'!$A19,Input!$A$22:$A$26,0),MATCH('Residential Bills_Yr 4_6 Units'!AP$13,Input!$C$21:$BJ$21,0))</f>
        <v>1.31109283784245</v>
      </c>
      <c r="AQ19" s="3">
        <f>IF(OR(Input!P153="Tier 4",Input!P153="Tier 5"),IF(('Residential Bills_Yr 4_6 Units'!$B$7-'Residential Bills_Yr 4_6 Units'!AQ17-'Residential Bills_Yr 4_6 Units'!AQ18)&gt;Input!P157,Input!P157,('Residential Bills_Yr 4_6 Units'!$B$7-'Residential Bills_Yr 4_6 Units'!AQ17-'Residential Bills_Yr 4_6 Units'!AQ18)),('Residential Bills_Yr 4_6 Units'!$B$7-'Residential Bills_Yr 4_6 Units'!AQ17-'Residential Bills_Yr 4_6 Units'!AQ18))</f>
        <v>0</v>
      </c>
      <c r="AR19" s="15">
        <f>ROUND(IFERROR(AP19*AQ19," "),2)</f>
        <v>0</v>
      </c>
      <c r="AS19" s="7"/>
      <c r="AT19" s="19">
        <f>INDEX(Input!$C$22:$BJ$26,MATCH('Residential Bills_Yr 4_6 Units'!$A19,Input!$A$22:$A$26,0),MATCH('Residential Bills_Yr 4_6 Units'!AT$13,Input!$C$21:$BJ$21,0))</f>
        <v>1.31109283784245</v>
      </c>
      <c r="AU19" s="3">
        <f>IF(OR(Input!Q153="Tier 4",Input!Q153="Tier 5"),IF(('Residential Bills_Yr 4_6 Units'!$B$7-'Residential Bills_Yr 4_6 Units'!AU17-'Residential Bills_Yr 4_6 Units'!AU18)&gt;Input!Q157,Input!Q157,('Residential Bills_Yr 4_6 Units'!$B$7-'Residential Bills_Yr 4_6 Units'!AU17-'Residential Bills_Yr 4_6 Units'!AU18)),('Residential Bills_Yr 4_6 Units'!$B$7-'Residential Bills_Yr 4_6 Units'!AU17-'Residential Bills_Yr 4_6 Units'!AU18))</f>
        <v>0</v>
      </c>
      <c r="AV19" s="15">
        <f>ROUND(IFERROR(AT19*AU19," "),2)</f>
        <v>0</v>
      </c>
    </row>
    <row r="20" spans="1:48" ht="14.65" customHeight="1" x14ac:dyDescent="0.25">
      <c r="A20" t="str">
        <f>Input!A25</f>
        <v>Tier 4</v>
      </c>
      <c r="B20" s="19">
        <f>INDEX(Input!$C$22:$BJ$26,MATCH('Residential Bills_Yr 4_6 Units'!$A20,Input!$A$22:$A$26,0),MATCH('Residential Bills_Yr 4_6 Units'!B$13,Input!$C$21:$BJ$21,0))</f>
        <v>1.9246842859527167</v>
      </c>
      <c r="C20" s="3" t="str">
        <f>IF(Input!F153="Tier 4",($B$7-C17-C18-C19),IF(Input!F153="Tier 5",IF(('Residential Bills_Yr 4_6 Units'!$B$7-'Residential Bills_Yr 4_6 Units'!C17-'Residential Bills_Yr 4_6 Units'!C18-'Residential Bills_Yr 4_6 Units'!C19)&gt;Input!F158,Input!F158,('Residential Bills_Yr 4_6 Units'!$B$7-'Residential Bills_Yr 4_6 Units'!C17-'Residential Bills_Yr 4_6 Units'!C18-'Residential Bills_Yr 4_6 Units'!C19))," "))</f>
        <v xml:space="preserve"> </v>
      </c>
      <c r="D20" s="15" t="str">
        <f t="shared" ref="D20:D21" si="0">IFERROR(B20*C20," ")</f>
        <v xml:space="preserve"> </v>
      </c>
      <c r="F20" s="19">
        <f>INDEX(Input!$C$22:$BJ$26,MATCH('Residential Bills_Yr 4_6 Units'!$A20,Input!$A$22:$A$26,0),MATCH('Residential Bills_Yr 4_6 Units'!F$13,Input!$C$21:$BJ$21,0))</f>
        <v>1.9246842859527167</v>
      </c>
      <c r="G20" s="3">
        <f>IF(Input!G153="Tier 4",($B$7-G17-G18-G19),IF(Input!G153="Tier 5",IF(('Residential Bills_Yr 4_6 Units'!$B$7-'Residential Bills_Yr 4_6 Units'!G17-'Residential Bills_Yr 4_6 Units'!G18-'Residential Bills_Yr 4_6 Units'!G19)&gt;Input!G158,Input!G158,('Residential Bills_Yr 4_6 Units'!$B$7-'Residential Bills_Yr 4_6 Units'!G17-'Residential Bills_Yr 4_6 Units'!G18-'Residential Bills_Yr 4_6 Units'!G19))," "))</f>
        <v>0</v>
      </c>
      <c r="H20" s="15">
        <f t="shared" ref="H20:H21" si="1">IFERROR(F20*G20," ")</f>
        <v>0</v>
      </c>
      <c r="J20" s="19">
        <f>INDEX(Input!$C$22:$BJ$26,MATCH('Residential Bills_Yr 4_6 Units'!$A20,Input!$A$22:$A$26,0),MATCH('Residential Bills_Yr 4_6 Units'!J$13,Input!$C$21:$BJ$21,0))</f>
        <v>1.9246842859527167</v>
      </c>
      <c r="K20" s="3">
        <f>IF(Input!H153="Tier 4",($B$7-K17-K18-K19),IF(Input!H153="Tier 5",IF(('Residential Bills_Yr 4_6 Units'!$B$7-'Residential Bills_Yr 4_6 Units'!K17-'Residential Bills_Yr 4_6 Units'!K18-'Residential Bills_Yr 4_6 Units'!K19)&gt;Input!H158,Input!H158,('Residential Bills_Yr 4_6 Units'!$B$7-'Residential Bills_Yr 4_6 Units'!K17-'Residential Bills_Yr 4_6 Units'!K18-'Residential Bills_Yr 4_6 Units'!K19))," "))</f>
        <v>0</v>
      </c>
      <c r="L20" s="15">
        <f t="shared" ref="L20:L21" si="2">IFERROR(J20*K20," ")</f>
        <v>0</v>
      </c>
      <c r="N20" s="19">
        <f>INDEX(Input!$C$22:$BJ$26,MATCH('Residential Bills_Yr 4_6 Units'!$A20,Input!$A$22:$A$26,0),MATCH('Residential Bills_Yr 4_6 Units'!N$13,Input!$C$21:$BJ$21,0))</f>
        <v>1.9246842859527167</v>
      </c>
      <c r="O20" s="3">
        <f>IF(Input!I153="Tier 4",($B$7-O17-O18-O19),IF(Input!I153="Tier 5",IF(('Residential Bills_Yr 4_6 Units'!$B$7-'Residential Bills_Yr 4_6 Units'!O17-'Residential Bills_Yr 4_6 Units'!O18-'Residential Bills_Yr 4_6 Units'!O19)&gt;Input!I158,Input!I158,('Residential Bills_Yr 4_6 Units'!$B$7-'Residential Bills_Yr 4_6 Units'!O17-'Residential Bills_Yr 4_6 Units'!O18-'Residential Bills_Yr 4_6 Units'!O19))," "))</f>
        <v>0</v>
      </c>
      <c r="P20" s="15">
        <f t="shared" ref="P20:P21" si="3">IFERROR(N20*O20," ")</f>
        <v>0</v>
      </c>
      <c r="R20" s="19">
        <f>INDEX(Input!$C$22:$BJ$26,MATCH('Residential Bills_Yr 4_6 Units'!$A20,Input!$A$22:$A$26,0),MATCH('Residential Bills_Yr 4_6 Units'!R$13,Input!$C$21:$BJ$21,0))</f>
        <v>1.9246842859527167</v>
      </c>
      <c r="S20" s="3">
        <f>IF(Input!J153="Tier 4",($B$7-S17-S18-S19),IF(Input!J153="Tier 5",IF(('Residential Bills_Yr 4_6 Units'!$B$7-'Residential Bills_Yr 4_6 Units'!S17-'Residential Bills_Yr 4_6 Units'!S18-'Residential Bills_Yr 4_6 Units'!S19)&gt;Input!J158,Input!J158,('Residential Bills_Yr 4_6 Units'!$B$7-'Residential Bills_Yr 4_6 Units'!S17-'Residential Bills_Yr 4_6 Units'!S18-'Residential Bills_Yr 4_6 Units'!S19))," "))</f>
        <v>0</v>
      </c>
      <c r="T20" s="15">
        <f t="shared" ref="T20:T21" si="4">IFERROR(R20*S20," ")</f>
        <v>0</v>
      </c>
      <c r="V20" s="19">
        <f>INDEX(Input!$C$22:$BJ$26,MATCH('Residential Bills_Yr 4_6 Units'!$A20,Input!$A$22:$A$26,0),MATCH('Residential Bills_Yr 4_6 Units'!V$13,Input!$C$21:$BJ$21,0))</f>
        <v>1.9246842859527167</v>
      </c>
      <c r="W20" s="3">
        <f>IF(Input!K153="Tier 4",($B$7-W17-W18-W19),IF(Input!K153="Tier 5",IF(('Residential Bills_Yr 4_6 Units'!$B$7-'Residential Bills_Yr 4_6 Units'!W17-'Residential Bills_Yr 4_6 Units'!W18-'Residential Bills_Yr 4_6 Units'!W19)&gt;Input!K158,Input!K158,('Residential Bills_Yr 4_6 Units'!$B$7-'Residential Bills_Yr 4_6 Units'!W17-'Residential Bills_Yr 4_6 Units'!W18-'Residential Bills_Yr 4_6 Units'!W19))," "))</f>
        <v>0</v>
      </c>
      <c r="X20" s="15">
        <f t="shared" ref="X20:X21" si="5">IFERROR(V20*W20," ")</f>
        <v>0</v>
      </c>
      <c r="Z20" s="19">
        <f>INDEX(Input!$C$22:$BJ$26,MATCH('Residential Bills_Yr 4_6 Units'!$A20,Input!$A$22:$A$26,0),MATCH('Residential Bills_Yr 4_6 Units'!Z$13,Input!$C$21:$BJ$21,0))</f>
        <v>1.9246842859527167</v>
      </c>
      <c r="AA20" s="3">
        <f>IF(Input!L153="Tier 4",($B$7-AA17-AA18-AA19),IF(Input!L153="Tier 5",IF(('Residential Bills_Yr 4_6 Units'!$B$7-'Residential Bills_Yr 4_6 Units'!AA17-'Residential Bills_Yr 4_6 Units'!AA18-'Residential Bills_Yr 4_6 Units'!AA19)&gt;Input!L158,Input!L158,('Residential Bills_Yr 4_6 Units'!$B$7-'Residential Bills_Yr 4_6 Units'!AA17-'Residential Bills_Yr 4_6 Units'!AA18-'Residential Bills_Yr 4_6 Units'!AA19))," "))</f>
        <v>0</v>
      </c>
      <c r="AB20" s="15">
        <f t="shared" ref="AB20:AB21" si="6">IFERROR(Z20*AA20," ")</f>
        <v>0</v>
      </c>
      <c r="AD20" s="19">
        <f>INDEX(Input!$C$22:$BJ$26,MATCH('Residential Bills_Yr 4_6 Units'!$A20,Input!$A$22:$A$26,0),MATCH('Residential Bills_Yr 4_6 Units'!AD$13,Input!$C$21:$BJ$21,0))</f>
        <v>1.9246842859527167</v>
      </c>
      <c r="AE20" s="3">
        <f>IF(Input!M153="Tier 4",($B$7-AE17-AE18-AE19),IF(Input!M153="Tier 5",IF(('Residential Bills_Yr 4_6 Units'!$B$7-'Residential Bills_Yr 4_6 Units'!AE17-'Residential Bills_Yr 4_6 Units'!AE18-'Residential Bills_Yr 4_6 Units'!AE19)&gt;Input!M158,Input!M158,('Residential Bills_Yr 4_6 Units'!$B$7-'Residential Bills_Yr 4_6 Units'!AE17-'Residential Bills_Yr 4_6 Units'!AE18-'Residential Bills_Yr 4_6 Units'!AE19))," "))</f>
        <v>0</v>
      </c>
      <c r="AF20" s="15">
        <f t="shared" ref="AF20:AF21" si="7">IFERROR(AD20*AE20," ")</f>
        <v>0</v>
      </c>
      <c r="AH20" s="19">
        <f>INDEX(Input!$C$22:$BJ$26,MATCH('Residential Bills_Yr 4_6 Units'!$A20,Input!$A$22:$A$26,0),MATCH('Residential Bills_Yr 4_6 Units'!AH$13,Input!$C$21:$BJ$21,0))</f>
        <v>1.9246842859527167</v>
      </c>
      <c r="AI20" s="3">
        <f>IF(Input!N153="Tier 4",($B$7-AI17-AI18-AI19),IF(Input!N153="Tier 5",IF(('Residential Bills_Yr 4_6 Units'!$B$7-'Residential Bills_Yr 4_6 Units'!AI17-'Residential Bills_Yr 4_6 Units'!AI18-'Residential Bills_Yr 4_6 Units'!AI19)&gt;Input!N158,Input!N158,('Residential Bills_Yr 4_6 Units'!$B$7-'Residential Bills_Yr 4_6 Units'!AI17-'Residential Bills_Yr 4_6 Units'!AI18-'Residential Bills_Yr 4_6 Units'!AI19))," "))</f>
        <v>0</v>
      </c>
      <c r="AJ20" s="15">
        <f t="shared" ref="AJ20:AJ21" si="8">IFERROR(AH20*AI20," ")</f>
        <v>0</v>
      </c>
      <c r="AL20" s="19">
        <f>INDEX(Input!$C$22:$BJ$26,MATCH('Residential Bills_Yr 4_6 Units'!$A20,Input!$A$22:$A$26,0),MATCH('Residential Bills_Yr 4_6 Units'!AL$13,Input!$C$21:$BJ$21,0))</f>
        <v>1.9246842859527167</v>
      </c>
      <c r="AM20" s="3">
        <f>IF(Input!O153="Tier 4",($B$7-AM17-AM18-AM19),IF(Input!O153="Tier 5",IF(('Residential Bills_Yr 4_6 Units'!$B$7-'Residential Bills_Yr 4_6 Units'!AM17-'Residential Bills_Yr 4_6 Units'!AM18-'Residential Bills_Yr 4_6 Units'!AM19)&gt;Input!O158,Input!O158,('Residential Bills_Yr 4_6 Units'!$B$7-'Residential Bills_Yr 4_6 Units'!AM17-'Residential Bills_Yr 4_6 Units'!AM18-'Residential Bills_Yr 4_6 Units'!AM19))," "))</f>
        <v>0</v>
      </c>
      <c r="AN20" s="15">
        <f t="shared" ref="AN20:AN21" si="9">IFERROR(AL20*AM20," ")</f>
        <v>0</v>
      </c>
      <c r="AP20" s="19">
        <f>INDEX(Input!$C$22:$BJ$26,MATCH('Residential Bills_Yr 4_6 Units'!$A20,Input!$A$22:$A$26,0),MATCH('Residential Bills_Yr 4_6 Units'!AP$13,Input!$C$21:$BJ$21,0))</f>
        <v>1.9246842859527167</v>
      </c>
      <c r="AQ20" s="3">
        <f>IF(Input!P153="Tier 4",($B$7-AQ17-AQ18-AQ19),IF(Input!P153="Tier 5",IF(('Residential Bills_Yr 4_6 Units'!$B$7-'Residential Bills_Yr 4_6 Units'!AQ17-'Residential Bills_Yr 4_6 Units'!AQ18-'Residential Bills_Yr 4_6 Units'!AQ19)&gt;Input!P158,Input!P158,('Residential Bills_Yr 4_6 Units'!$B$7-'Residential Bills_Yr 4_6 Units'!AQ17-'Residential Bills_Yr 4_6 Units'!AQ18-'Residential Bills_Yr 4_6 Units'!AQ19))," "))</f>
        <v>0</v>
      </c>
      <c r="AR20" s="15">
        <f t="shared" ref="AR20:AR21" si="10">IFERROR(AP20*AQ20," ")</f>
        <v>0</v>
      </c>
      <c r="AS20" s="7"/>
      <c r="AT20" s="19">
        <f>INDEX(Input!$C$22:$BJ$26,MATCH('Residential Bills_Yr 4_6 Units'!$A20,Input!$A$22:$A$26,0),MATCH('Residential Bills_Yr 4_6 Units'!AT$13,Input!$C$21:$BJ$21,0))</f>
        <v>1.9246842859527167</v>
      </c>
      <c r="AU20" s="3">
        <f>IF(Input!Q153="Tier 4",($B$7-AU17-AU18-AU19),IF(Input!Q153="Tier 5",IF(('Residential Bills_Yr 4_6 Units'!$B$7-'Residential Bills_Yr 4_6 Units'!AU17-'Residential Bills_Yr 4_6 Units'!AU18-'Residential Bills_Yr 4_6 Units'!AU19)&gt;Input!Q158,Input!Q158,('Residential Bills_Yr 4_6 Units'!$B$7-'Residential Bills_Yr 4_6 Units'!AU17-'Residential Bills_Yr 4_6 Units'!AU18-'Residential Bills_Yr 4_6 Units'!AU19))," "))</f>
        <v>0</v>
      </c>
      <c r="AV20" s="15">
        <f t="shared" ref="AV20:AV21" si="11">IFERROR(AT20*AU20," ")</f>
        <v>0</v>
      </c>
    </row>
    <row r="21" spans="1:48" ht="14.65" customHeight="1" x14ac:dyDescent="0.25">
      <c r="A21" t="str">
        <f>Input!A26</f>
        <v>Tier 5</v>
      </c>
      <c r="B21" s="19">
        <f>INDEX(Input!$C$22:$BJ$26,MATCH('Residential Bills_Yr 4_6 Units'!$A21,Input!$A$22:$A$26,0),MATCH('Residential Bills_Yr 4_6 Units'!B$13,Input!$C$21:$BJ$21,0))</f>
        <v>0</v>
      </c>
      <c r="C21" s="3" t="str">
        <f>IF(Input!F153="Tier 5",('Residential Bills_Yr 4_6 Units'!$B$7-'Residential Bills_Yr 4_6 Units'!C17-'Residential Bills_Yr 4_6 Units'!C18-'Residential Bills_Yr 4_6 Units'!C19-'Residential Bills_Yr 4_6 Units'!C20)," ")</f>
        <v xml:space="preserve"> </v>
      </c>
      <c r="D21" s="15" t="str">
        <f t="shared" si="0"/>
        <v xml:space="preserve"> </v>
      </c>
      <c r="F21" s="19">
        <f>INDEX(Input!$C$22:$BJ$26,MATCH('Residential Bills_Yr 4_6 Units'!$A21,Input!$A$22:$A$26,0),MATCH('Residential Bills_Yr 4_6 Units'!F$13,Input!$C$21:$BJ$21,0))</f>
        <v>0</v>
      </c>
      <c r="G21" s="3" t="str">
        <f>IF(Input!G153="Tier 5",('Residential Bills_Yr 4_6 Units'!$B$7-'Residential Bills_Yr 4_6 Units'!G17-'Residential Bills_Yr 4_6 Units'!G18-'Residential Bills_Yr 4_6 Units'!G19-'Residential Bills_Yr 4_6 Units'!G20)," ")</f>
        <v xml:space="preserve"> </v>
      </c>
      <c r="H21" s="15" t="str">
        <f t="shared" si="1"/>
        <v xml:space="preserve"> </v>
      </c>
      <c r="J21" s="19">
        <f>INDEX(Input!$C$22:$BJ$26,MATCH('Residential Bills_Yr 4_6 Units'!$A21,Input!$A$22:$A$26,0),MATCH('Residential Bills_Yr 4_6 Units'!J$13,Input!$C$21:$BJ$21,0))</f>
        <v>0</v>
      </c>
      <c r="K21" s="3" t="str">
        <f>IF(Input!H153="Tier 5",('Residential Bills_Yr 4_6 Units'!$B$7-'Residential Bills_Yr 4_6 Units'!K$17-'Residential Bills_Yr 4_6 Units'!K$18-'Residential Bills_Yr 4_6 Units'!K$19-'Residential Bills_Yr 4_6 Units'!K$20)," ")</f>
        <v xml:space="preserve"> </v>
      </c>
      <c r="L21" s="15" t="str">
        <f t="shared" si="2"/>
        <v xml:space="preserve"> </v>
      </c>
      <c r="N21" s="19">
        <f>INDEX(Input!$C$22:$BJ$26,MATCH('Residential Bills_Yr 4_6 Units'!$A21,Input!$A$22:$A$26,0),MATCH('Residential Bills_Yr 4_6 Units'!N$13,Input!$C$21:$BJ$21,0))</f>
        <v>0</v>
      </c>
      <c r="O21" s="3" t="str">
        <f>IF(Input!I153="Tier 5",('Residential Bills_Yr 4_6 Units'!$B$7-'Residential Bills_Yr 4_6 Units'!O$17-'Residential Bills_Yr 4_6 Units'!O$18-'Residential Bills_Yr 4_6 Units'!O$19-'Residential Bills_Yr 4_6 Units'!O$20)," ")</f>
        <v xml:space="preserve"> </v>
      </c>
      <c r="P21" s="15" t="str">
        <f t="shared" si="3"/>
        <v xml:space="preserve"> </v>
      </c>
      <c r="R21" s="19">
        <f>INDEX(Input!$C$22:$BJ$26,MATCH('Residential Bills_Yr 4_6 Units'!$A21,Input!$A$22:$A$26,0),MATCH('Residential Bills_Yr 4_6 Units'!R$13,Input!$C$21:$BJ$21,0))</f>
        <v>0</v>
      </c>
      <c r="S21" s="3" t="str">
        <f>IF(Input!J153="Tier 5",('Residential Bills_Yr 4_6 Units'!$B$7-'Residential Bills_Yr 4_6 Units'!S$17-'Residential Bills_Yr 4_6 Units'!S$18-'Residential Bills_Yr 4_6 Units'!S$19-'Residential Bills_Yr 4_6 Units'!S$20)," ")</f>
        <v xml:space="preserve"> </v>
      </c>
      <c r="T21" s="15" t="str">
        <f t="shared" si="4"/>
        <v xml:space="preserve"> </v>
      </c>
      <c r="V21" s="19">
        <f>INDEX(Input!$C$22:$BJ$26,MATCH('Residential Bills_Yr 4_6 Units'!$A21,Input!$A$22:$A$26,0),MATCH('Residential Bills_Yr 4_6 Units'!V$13,Input!$C$21:$BJ$21,0))</f>
        <v>0</v>
      </c>
      <c r="W21" s="3" t="str">
        <f>IF(Input!K153="Tier 5",('Residential Bills_Yr 4_6 Units'!$B$7-'Residential Bills_Yr 4_6 Units'!W$17-'Residential Bills_Yr 4_6 Units'!W$18-'Residential Bills_Yr 4_6 Units'!W$19-'Residential Bills_Yr 4_6 Units'!W$20)," ")</f>
        <v xml:space="preserve"> </v>
      </c>
      <c r="X21" s="15" t="str">
        <f t="shared" si="5"/>
        <v xml:space="preserve"> </v>
      </c>
      <c r="Z21" s="19">
        <f>INDEX(Input!$C$22:$BJ$26,MATCH('Residential Bills_Yr 4_6 Units'!$A21,Input!$A$22:$A$26,0),MATCH('Residential Bills_Yr 4_6 Units'!Z$13,Input!$C$21:$BJ$21,0))</f>
        <v>0</v>
      </c>
      <c r="AA21" s="3" t="str">
        <f>IF(Input!L153="Tier 5",('Residential Bills_Yr 4_6 Units'!$B$7-'Residential Bills_Yr 4_6 Units'!AA$17-'Residential Bills_Yr 4_6 Units'!AA$18-'Residential Bills_Yr 4_6 Units'!AA$19-'Residential Bills_Yr 4_6 Units'!AA$20)," ")</f>
        <v xml:space="preserve"> </v>
      </c>
      <c r="AB21" s="15" t="str">
        <f t="shared" si="6"/>
        <v xml:space="preserve"> </v>
      </c>
      <c r="AD21" s="19">
        <f>INDEX(Input!$C$22:$BJ$26,MATCH('Residential Bills_Yr 4_6 Units'!$A21,Input!$A$22:$A$26,0),MATCH('Residential Bills_Yr 4_6 Units'!AD$13,Input!$C$21:$BJ$21,0))</f>
        <v>0</v>
      </c>
      <c r="AE21" s="3" t="str">
        <f>IF(Input!M153="Tier 5",('Residential Bills_Yr 4_6 Units'!$B$7-'Residential Bills_Yr 4_6 Units'!AE$17-'Residential Bills_Yr 4_6 Units'!AE$18-'Residential Bills_Yr 4_6 Units'!AE$19-'Residential Bills_Yr 4_6 Units'!AE$20)," ")</f>
        <v xml:space="preserve"> </v>
      </c>
      <c r="AF21" s="15" t="str">
        <f t="shared" si="7"/>
        <v xml:space="preserve"> </v>
      </c>
      <c r="AH21" s="19">
        <f>INDEX(Input!$C$22:$BJ$26,MATCH('Residential Bills_Yr 4_6 Units'!$A21,Input!$A$22:$A$26,0),MATCH('Residential Bills_Yr 4_6 Units'!AH$13,Input!$C$21:$BJ$21,0))</f>
        <v>0</v>
      </c>
      <c r="AI21" s="3" t="str">
        <f>IF(Input!N153="Tier 5",('Residential Bills_Yr 4_6 Units'!$B$7-'Residential Bills_Yr 4_6 Units'!AI$17-'Residential Bills_Yr 4_6 Units'!AI$18-'Residential Bills_Yr 4_6 Units'!AI$19-'Residential Bills_Yr 4_6 Units'!AI$20)," ")</f>
        <v xml:space="preserve"> </v>
      </c>
      <c r="AJ21" s="15" t="str">
        <f t="shared" si="8"/>
        <v xml:space="preserve"> </v>
      </c>
      <c r="AL21" s="19">
        <f>INDEX(Input!$C$22:$BJ$26,MATCH('Residential Bills_Yr 4_6 Units'!$A21,Input!$A$22:$A$26,0),MATCH('Residential Bills_Yr 4_6 Units'!AL$13,Input!$C$21:$BJ$21,0))</f>
        <v>0</v>
      </c>
      <c r="AM21" s="3" t="str">
        <f>IF(Input!O153="Tier 5",('Residential Bills_Yr 4_6 Units'!$B$7-'Residential Bills_Yr 4_6 Units'!AM$17-'Residential Bills_Yr 4_6 Units'!AM$18-'Residential Bills_Yr 4_6 Units'!AM$19-'Residential Bills_Yr 4_6 Units'!AM$20)," ")</f>
        <v xml:space="preserve"> </v>
      </c>
      <c r="AN21" s="15" t="str">
        <f t="shared" si="9"/>
        <v xml:space="preserve"> </v>
      </c>
      <c r="AP21" s="19">
        <f>INDEX(Input!$C$22:$BJ$26,MATCH('Residential Bills_Yr 4_6 Units'!$A21,Input!$A$22:$A$26,0),MATCH('Residential Bills_Yr 4_6 Units'!AP$13,Input!$C$21:$BJ$21,0))</f>
        <v>0</v>
      </c>
      <c r="AQ21" s="3" t="str">
        <f>IF(Input!P153="Tier 5",('Residential Bills_Yr 4_6 Units'!$B$7-'Residential Bills_Yr 4_6 Units'!AQ$17-'Residential Bills_Yr 4_6 Units'!AQ$18-'Residential Bills_Yr 4_6 Units'!AQ$19-'Residential Bills_Yr 4_6 Units'!AQ$20)," ")</f>
        <v xml:space="preserve"> </v>
      </c>
      <c r="AR21" s="15" t="str">
        <f t="shared" si="10"/>
        <v xml:space="preserve"> </v>
      </c>
      <c r="AS21" s="7"/>
      <c r="AT21" s="19">
        <f>INDEX(Input!$C$22:$BJ$26,MATCH('Residential Bills_Yr 4_6 Units'!$A21,Input!$A$22:$A$26,0),MATCH('Residential Bills_Yr 4_6 Units'!AT$13,Input!$C$21:$BJ$21,0))</f>
        <v>0</v>
      </c>
      <c r="AU21" s="3" t="str">
        <f>IF(Input!Q153="Tier 5",('Residential Bills_Yr 4_6 Units'!$B$7-'Residential Bills_Yr 4_6 Units'!AU$17-'Residential Bills_Yr 4_6 Units'!AU$18-'Residential Bills_Yr 4_6 Units'!AU$19-'Residential Bills_Yr 4_6 Units'!AU$20)," ")</f>
        <v xml:space="preserve"> </v>
      </c>
      <c r="AV21" s="15" t="str">
        <f t="shared" si="11"/>
        <v xml:space="preserve"> </v>
      </c>
    </row>
    <row r="22" spans="1:48" x14ac:dyDescent="0.25">
      <c r="A22" t="s">
        <v>25</v>
      </c>
      <c r="B22" s="14"/>
      <c r="C22" s="3">
        <f>SUM(C17:C21)</f>
        <v>44.9</v>
      </c>
      <c r="D22" s="20">
        <f>SUM(D17:D21)+D14</f>
        <v>66.194625568504065</v>
      </c>
      <c r="F22" s="14"/>
      <c r="G22" s="3">
        <f>SUM(G17:G21)</f>
        <v>44.9</v>
      </c>
      <c r="H22" s="20">
        <f>SUM(H17:H21)+H14</f>
        <v>66.194625568504065</v>
      </c>
      <c r="J22" s="14"/>
      <c r="K22" s="3">
        <f>SUM(K17:K21)</f>
        <v>44.9</v>
      </c>
      <c r="L22" s="20">
        <f>SUM(L17:L21)+L14</f>
        <v>66.194625568504065</v>
      </c>
      <c r="N22" s="14"/>
      <c r="O22" s="3">
        <f>SUM(O17:O21)</f>
        <v>44.9</v>
      </c>
      <c r="P22" s="20">
        <f>SUM(P17:P21)+P14</f>
        <v>66.194625568504065</v>
      </c>
      <c r="R22" s="14"/>
      <c r="S22" s="3">
        <f>SUM(S17:S21)</f>
        <v>44.9</v>
      </c>
      <c r="T22" s="20">
        <f>SUM(T17:T21)+T14</f>
        <v>66.194625568504065</v>
      </c>
      <c r="V22" s="14"/>
      <c r="W22" s="3">
        <f>SUM(W17:W21)</f>
        <v>44.9</v>
      </c>
      <c r="X22" s="20">
        <f>SUM(X17:X21)+X14</f>
        <v>66.194625568504065</v>
      </c>
      <c r="Z22" s="14"/>
      <c r="AA22" s="3">
        <f>SUM(AA17:AA21)</f>
        <v>44.9</v>
      </c>
      <c r="AB22" s="20">
        <f>SUM(AB17:AB21)+AB14</f>
        <v>66.194625568504065</v>
      </c>
      <c r="AD22" s="14"/>
      <c r="AE22" s="3">
        <f>SUM(AE17:AE21)</f>
        <v>44.9</v>
      </c>
      <c r="AF22" s="20">
        <f>SUM(AF17:AF21)+AF14</f>
        <v>66.194625568504065</v>
      </c>
      <c r="AH22" s="14"/>
      <c r="AI22" s="3">
        <f>SUM(AI17:AI21)</f>
        <v>44.9</v>
      </c>
      <c r="AJ22" s="20">
        <f>SUM(AJ17:AJ21)+AJ14</f>
        <v>66.194625568504065</v>
      </c>
      <c r="AL22" s="14"/>
      <c r="AM22" s="3">
        <f>SUM(AM17:AM21)</f>
        <v>44.9</v>
      </c>
      <c r="AN22" s="20">
        <f>SUM(AN17:AN21)+AN14</f>
        <v>66.194625568504065</v>
      </c>
      <c r="AP22" s="14"/>
      <c r="AQ22" s="3">
        <f>SUM(AQ17:AQ21)</f>
        <v>44.9</v>
      </c>
      <c r="AR22" s="20">
        <f>SUM(AR17:AR21)+AR14</f>
        <v>66.194625568504065</v>
      </c>
      <c r="AS22" s="39"/>
      <c r="AT22" s="14"/>
      <c r="AU22" s="3">
        <f>SUM(AU17:AU21)</f>
        <v>44.9</v>
      </c>
      <c r="AV22" s="20">
        <f>SUM(AV17:AV21)+AV14</f>
        <v>66.194625568504065</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25">
      <c r="A25" t="str">
        <f>IF($B$9="No",Input!A33,"CAP Discount")</f>
        <v>Consolidated Expense Balancing Account</v>
      </c>
      <c r="B25" s="70">
        <f>INDEX(Input!$C$33:$BJ$45,MATCH($A25,Input!$A$33:$A$45,0),MATCH(B$13,Input!$C$32:$BJ$32,0))</f>
        <v>0</v>
      </c>
      <c r="C25" s="24">
        <f>IF(VLOOKUP($A25,Input!$A$33:$B$45,2,FALSE)="Percentage",D$22,IF(VLOOKUP($A25,Input!$A$33:$B$45,2,FALSE)="Fixed","Fixed",(C$22)))</f>
        <v>44.9</v>
      </c>
      <c r="D25" s="15">
        <f t="shared" ref="D25:D31" si="12">ROUND(IF(C25="Fixed",B25,(B25*C25)),2)</f>
        <v>0</v>
      </c>
      <c r="F25" s="70">
        <f>INDEX(Input!$C$33:$BJ$45,MATCH($A25,Input!$A$33:$A$45,0),MATCH(F$13,Input!$C$32:$BJ$32,0))</f>
        <v>0</v>
      </c>
      <c r="G25" s="24">
        <f>IF(VLOOKUP($A25,Input!$A$33:$B$45,2,FALSE)="Percentage",H$22,IF(VLOOKUP($A25,Input!$A$33:$B$45,2,FALSE)="Fixed","Fixed",(G$22)))</f>
        <v>44.9</v>
      </c>
      <c r="H25" s="15">
        <f t="shared" ref="H25:H31" si="13">ROUND(IF(G25="Fixed",F25,(F25*G25)),2)</f>
        <v>0</v>
      </c>
      <c r="J25" s="70">
        <f>INDEX(Input!$C$33:$BJ$45,MATCH($A25,Input!$A$33:$A$45,0),MATCH(J$13,Input!$C$32:$BJ$32,0))</f>
        <v>0</v>
      </c>
      <c r="K25" s="24">
        <f>IF(VLOOKUP($A25,Input!$A$33:$B$45,2,FALSE)="Percentage",L$22,IF(VLOOKUP($A25,Input!$A$33:$B$45,2,FALSE)="Fixed","Fixed",(K$22)))</f>
        <v>44.9</v>
      </c>
      <c r="L25" s="15">
        <f t="shared" ref="L25:L31" si="14">ROUND(IF(K25="Fixed",J25,(J25*K25)),2)</f>
        <v>0</v>
      </c>
      <c r="N25" s="70">
        <f>INDEX(Input!$C$33:$BJ$45,MATCH($A25,Input!$A$33:$A$45,0),MATCH(N$13,Input!$C$32:$BJ$32,0))</f>
        <v>0</v>
      </c>
      <c r="O25" s="24">
        <f>IF(VLOOKUP($A25,Input!$A$33:$B$45,2,FALSE)="Percentage",P$22,IF(VLOOKUP($A25,Input!$A$33:$B$45,2,FALSE)="Fixed","Fixed",(O$22)))</f>
        <v>44.9</v>
      </c>
      <c r="P25" s="15">
        <f t="shared" ref="P25:P31" si="15">ROUND(IF(O25="Fixed",N25,(N25*O25)),2)</f>
        <v>0</v>
      </c>
      <c r="R25" s="70">
        <f>INDEX(Input!$C$33:$BJ$45,MATCH($A25,Input!$A$33:$A$45,0),MATCH(R$13,Input!$C$32:$BJ$32,0))</f>
        <v>0</v>
      </c>
      <c r="S25" s="24">
        <f>IF(VLOOKUP($A25,Input!$A$33:$B$45,2,FALSE)="Percentage",T$22,IF(VLOOKUP($A25,Input!$A$33:$B$45,2,FALSE)="Fixed","Fixed",(S$22)))</f>
        <v>44.9</v>
      </c>
      <c r="T25" s="15">
        <f t="shared" ref="T25:T31" si="16">ROUND(IF(S25="Fixed",R25,(R25*S25)),2)</f>
        <v>0</v>
      </c>
      <c r="V25" s="70">
        <f>INDEX(Input!$C$33:$BJ$45,MATCH($A25,Input!$A$33:$A$45,0),MATCH(V$13,Input!$C$32:$BJ$32,0))</f>
        <v>0</v>
      </c>
      <c r="W25" s="24">
        <f>IF(VLOOKUP($A25,Input!$A$33:$B$45,2,FALSE)="Percentage",X$22,IF(VLOOKUP($A25,Input!$A$33:$B$45,2,FALSE)="Fixed","Fixed",(W$22)))</f>
        <v>44.9</v>
      </c>
      <c r="X25" s="15">
        <f t="shared" ref="X25:X31" si="17">ROUND(IF(W25="Fixed",V25,(V25*W25)),2)</f>
        <v>0</v>
      </c>
      <c r="Z25" s="70">
        <f>INDEX(Input!$C$33:$BJ$45,MATCH($A25,Input!$A$33:$A$45,0),MATCH(Z$13,Input!$C$32:$BJ$32,0))</f>
        <v>0</v>
      </c>
      <c r="AA25" s="24">
        <f>IF(VLOOKUP($A25,Input!$A$33:$B$45,2,FALSE)="Percentage",AB$22,IF(VLOOKUP($A25,Input!$A$33:$B$45,2,FALSE)="Fixed","Fixed",(AA$22)))</f>
        <v>44.9</v>
      </c>
      <c r="AB25" s="15">
        <f t="shared" ref="AB25:AB31" si="18">ROUND(IF(AA25="Fixed",Z25,(Z25*AA25)),2)</f>
        <v>0</v>
      </c>
      <c r="AD25" s="70">
        <f>INDEX(Input!$C$33:$BJ$45,MATCH($A25,Input!$A$33:$A$45,0),MATCH(AD$13,Input!$C$32:$BJ$32,0))</f>
        <v>0</v>
      </c>
      <c r="AE25" s="24">
        <f>IF(VLOOKUP($A25,Input!$A$33:$B$45,2,FALSE)="Percentage",AF$22,IF(VLOOKUP($A25,Input!$A$33:$B$45,2,FALSE)="Fixed","Fixed",(AE$22)))</f>
        <v>44.9</v>
      </c>
      <c r="AF25" s="15">
        <f t="shared" ref="AF25:AF31" si="19">ROUND(IF(AE25="Fixed",AD25,(AD25*AE25)),2)</f>
        <v>0</v>
      </c>
      <c r="AH25" s="70">
        <f>INDEX(Input!$C$33:$BJ$45,MATCH($A25,Input!$A$33:$A$45,0),MATCH(AH$13,Input!$C$32:$BJ$32,0))</f>
        <v>0</v>
      </c>
      <c r="AI25" s="24">
        <f>IF(VLOOKUP($A25,Input!$A$33:$B$45,2,FALSE)="Percentage",AJ$22,IF(VLOOKUP($A25,Input!$A$33:$B$45,2,FALSE)="Fixed","Fixed",(AI$22)))</f>
        <v>44.9</v>
      </c>
      <c r="AJ25" s="15">
        <f t="shared" ref="AJ25:AJ31" si="20">ROUND(IF(AI25="Fixed",AH25,(AH25*AI25)),2)</f>
        <v>0</v>
      </c>
      <c r="AL25" s="70">
        <f>INDEX(Input!$C$33:$BJ$45,MATCH($A25,Input!$A$33:$A$45,0),MATCH(AL$13,Input!$C$32:$BJ$32,0))</f>
        <v>0</v>
      </c>
      <c r="AM25" s="24">
        <f>IF(VLOOKUP($A25,Input!$A$33:$B$45,2,FALSE)="Percentage",AN$22,IF(VLOOKUP($A25,Input!$A$33:$B$45,2,FALSE)="Fixed","Fixed",(AM$22)))</f>
        <v>44.9</v>
      </c>
      <c r="AN25" s="15">
        <f t="shared" ref="AN25:AN31" si="21">ROUND(IF(AM25="Fixed",AL25,(AL25*AM25)),2)</f>
        <v>0</v>
      </c>
      <c r="AP25" s="70">
        <f>INDEX(Input!$C$33:$BJ$45,MATCH($A25,Input!$A$33:$A$45,0),MATCH(AP$13,Input!$C$32:$BJ$32,0))</f>
        <v>0</v>
      </c>
      <c r="AQ25" s="24">
        <f>IF(VLOOKUP($A25,Input!$A$33:$B$45,2,FALSE)="Percentage",AR$22,IF(VLOOKUP($A25,Input!$A$33:$B$45,2,FALSE)="Fixed","Fixed",(AQ$22)))</f>
        <v>44.9</v>
      </c>
      <c r="AR25" s="15">
        <f t="shared" ref="AR25:AR31" si="22">ROUND(IF(AQ25="Fixed",AP25,(AP25*AQ25)),2)</f>
        <v>0</v>
      </c>
      <c r="AS25" s="7"/>
      <c r="AT25" s="70">
        <f>INDEX(Input!$C$33:$BJ$45,MATCH($A25,Input!$A$33:$A$45,0),MATCH(AT$13,Input!$C$32:$BJ$32,0))</f>
        <v>0</v>
      </c>
      <c r="AU25" s="24">
        <f>IF(VLOOKUP($A25,Input!$A$33:$B$45,2,FALSE)="Percentage",AV$22,IF(VLOOKUP($A25,Input!$A$33:$B$45,2,FALSE)="Fixed","Fixed",(AU$22)))</f>
        <v>44.9</v>
      </c>
      <c r="AV25" s="15">
        <f t="shared" ref="AV25:AV31" si="23">ROUND(IF(AU25="Fixed",AT25,(AT25*AU25)),2)</f>
        <v>0</v>
      </c>
    </row>
    <row r="26" spans="1:48" x14ac:dyDescent="0.25">
      <c r="A26" t="str">
        <f>Input!A34</f>
        <v>Customer Assistance Program Surcharge</v>
      </c>
      <c r="B26" s="70">
        <f>IF($B$9="No",INDEX(Input!$C$33:$BJ$80,MATCH($A26,Input!$A$33:$A$80,0),MATCH(B$13,Input!$C$32:$BJ$32,0)),0)</f>
        <v>3.25</v>
      </c>
      <c r="C26" s="24" t="str">
        <f>IF(VLOOKUP($A26,Input!$A$33:$B$80,2,FALSE)="Percentage",D$22,IF(VLOOKUP($A26,Input!$A$33:$B$80,2,FALSE)="Fixed","Fixed",(C$22)))</f>
        <v>Fixed</v>
      </c>
      <c r="D26" s="15">
        <f t="shared" si="12"/>
        <v>3.25</v>
      </c>
      <c r="F26" s="70">
        <f>IF($B$9="No",INDEX(Input!$C$33:$BJ$80,MATCH($A26,Input!$A$33:$A$80,0),MATCH(F$13,Input!$C$32:$BJ$32,0)),0)</f>
        <v>3.25</v>
      </c>
      <c r="G26" s="24" t="str">
        <f>IF(VLOOKUP($A26,Input!$A$33:$B$80,2,FALSE)="Percentage",H$22,IF(VLOOKUP($A26,Input!$A$33:$B$80,2,FALSE)="Fixed","Fixed",(G$22)))</f>
        <v>Fixed</v>
      </c>
      <c r="H26" s="15">
        <f t="shared" si="13"/>
        <v>3.25</v>
      </c>
      <c r="J26" s="70">
        <f>IF($B$9="No",INDEX(Input!$C$33:$BJ$80,MATCH($A26,Input!$A$33:$A$80,0),MATCH(J$13,Input!$C$32:$BJ$32,0)),0)</f>
        <v>3.25</v>
      </c>
      <c r="K26" s="24" t="str">
        <f>IF(VLOOKUP($A26,Input!$A$33:$B$80,2,FALSE)="Percentage",L$22,IF(VLOOKUP($A26,Input!$A$33:$B$80,2,FALSE)="Fixed","Fixed",(K$22)))</f>
        <v>Fixed</v>
      </c>
      <c r="L26" s="15">
        <f t="shared" si="14"/>
        <v>3.25</v>
      </c>
      <c r="N26" s="70">
        <f>IF($B$9="No",INDEX(Input!$C$33:$BJ$80,MATCH($A26,Input!$A$33:$A$80,0),MATCH(N$13,Input!$C$32:$BJ$32,0)),0)</f>
        <v>3.25</v>
      </c>
      <c r="O26" s="24" t="str">
        <f>IF(VLOOKUP($A26,Input!$A$33:$B$80,2,FALSE)="Percentage",P$22,IF(VLOOKUP($A26,Input!$A$33:$B$80,2,FALSE)="Fixed","Fixed",(O$22)))</f>
        <v>Fixed</v>
      </c>
      <c r="P26" s="15">
        <f t="shared" si="15"/>
        <v>3.25</v>
      </c>
      <c r="R26" s="70">
        <f>IF($B$9="No",INDEX(Input!$C$33:$BJ$80,MATCH($A26,Input!$A$33:$A$80,0),MATCH(R$13,Input!$C$32:$BJ$32,0)),0)</f>
        <v>3.25</v>
      </c>
      <c r="S26" s="24" t="str">
        <f>IF(VLOOKUP($A26,Input!$A$33:$B$80,2,FALSE)="Percentage",T$22,IF(VLOOKUP($A26,Input!$A$33:$B$80,2,FALSE)="Fixed","Fixed",(S$22)))</f>
        <v>Fixed</v>
      </c>
      <c r="T26" s="15">
        <f t="shared" si="16"/>
        <v>3.25</v>
      </c>
      <c r="V26" s="70">
        <f>IF($B$9="No",INDEX(Input!$C$33:$BJ$80,MATCH($A26,Input!$A$33:$A$80,0),MATCH(V$13,Input!$C$32:$BJ$32,0)),0)</f>
        <v>3.25</v>
      </c>
      <c r="W26" s="24" t="str">
        <f>IF(VLOOKUP($A26,Input!$A$33:$B$80,2,FALSE)="Percentage",X$22,IF(VLOOKUP($A26,Input!$A$33:$B$80,2,FALSE)="Fixed","Fixed",(W$22)))</f>
        <v>Fixed</v>
      </c>
      <c r="X26" s="15">
        <f t="shared" si="17"/>
        <v>3.25</v>
      </c>
      <c r="Z26" s="70">
        <f>IF($B$9="No",INDEX(Input!$C$33:$BJ$80,MATCH($A26,Input!$A$33:$A$80,0),MATCH(Z$13,Input!$C$32:$BJ$32,0)),0)</f>
        <v>3.25</v>
      </c>
      <c r="AA26" s="24" t="str">
        <f>IF(VLOOKUP($A26,Input!$A$33:$B$80,2,FALSE)="Percentage",AB$22,IF(VLOOKUP($A26,Input!$A$33:$B$80,2,FALSE)="Fixed","Fixed",(AA$22)))</f>
        <v>Fixed</v>
      </c>
      <c r="AB26" s="15">
        <f t="shared" si="18"/>
        <v>3.25</v>
      </c>
      <c r="AD26" s="70">
        <f>IF($B$9="No",INDEX(Input!$C$33:$BJ$80,MATCH($A26,Input!$A$33:$A$80,0),MATCH(AD$13,Input!$C$32:$BJ$32,0)),0)</f>
        <v>3.25</v>
      </c>
      <c r="AE26" s="24" t="str">
        <f>IF(VLOOKUP($A26,Input!$A$33:$B$80,2,FALSE)="Percentage",AF$22,IF(VLOOKUP($A26,Input!$A$33:$B$80,2,FALSE)="Fixed","Fixed",(AE$22)))</f>
        <v>Fixed</v>
      </c>
      <c r="AF26" s="15">
        <f t="shared" si="19"/>
        <v>3.25</v>
      </c>
      <c r="AH26" s="70">
        <f>IF($B$9="No",INDEX(Input!$C$33:$BJ$80,MATCH($A26,Input!$A$33:$A$80,0),MATCH(AH$13,Input!$C$32:$BJ$32,0)),0)</f>
        <v>3.25</v>
      </c>
      <c r="AI26" s="24" t="str">
        <f>IF(VLOOKUP($A26,Input!$A$33:$B$80,2,FALSE)="Percentage",AJ$22,IF(VLOOKUP($A26,Input!$A$33:$B$80,2,FALSE)="Fixed","Fixed",(AI$22)))</f>
        <v>Fixed</v>
      </c>
      <c r="AJ26" s="15">
        <f t="shared" si="20"/>
        <v>3.25</v>
      </c>
      <c r="AL26" s="70">
        <f>IF($B$9="No",INDEX(Input!$C$33:$BJ$80,MATCH($A26,Input!$A$33:$A$80,0),MATCH(AL$13,Input!$C$32:$BJ$32,0)),0)</f>
        <v>3.25</v>
      </c>
      <c r="AM26" s="24" t="str">
        <f>IF(VLOOKUP($A26,Input!$A$33:$B$80,2,FALSE)="Percentage",AN$22,IF(VLOOKUP($A26,Input!$A$33:$B$80,2,FALSE)="Fixed","Fixed",(AM$22)))</f>
        <v>Fixed</v>
      </c>
      <c r="AN26" s="15">
        <f t="shared" si="21"/>
        <v>3.25</v>
      </c>
      <c r="AP26" s="70">
        <f>IF($B$9="No",INDEX(Input!$C$33:$BJ$80,MATCH($A26,Input!$A$33:$A$80,0),MATCH(AP$13,Input!$C$32:$BJ$32,0)),0)</f>
        <v>3.25</v>
      </c>
      <c r="AQ26" s="24" t="str">
        <f>IF(VLOOKUP($A26,Input!$A$33:$B$80,2,FALSE)="Percentage",AR$22,IF(VLOOKUP($A26,Input!$A$33:$B$80,2,FALSE)="Fixed","Fixed",(AQ$22)))</f>
        <v>Fixed</v>
      </c>
      <c r="AR26" s="15">
        <f t="shared" si="22"/>
        <v>3.25</v>
      </c>
      <c r="AT26" s="70">
        <f>IF($B$9="No",INDEX(Input!$C$33:$BJ$80,MATCH($A26,Input!$A$33:$A$80,0),MATCH(AT$13,Input!$C$32:$BJ$32,0)),0)</f>
        <v>3.25</v>
      </c>
      <c r="AU26" s="24" t="str">
        <f>IF(VLOOKUP($A26,Input!$A$33:$B$80,2,FALSE)="Percentage",AV$22,IF(VLOOKUP($A26,Input!$A$33:$B$80,2,FALSE)="Fixed","Fixed",(AU$22)))</f>
        <v>Fixed</v>
      </c>
      <c r="AV26" s="15">
        <f t="shared" si="23"/>
        <v>3.25</v>
      </c>
    </row>
    <row r="27" spans="1:48" x14ac:dyDescent="0.25">
      <c r="A27" t="str">
        <f>Input!A35</f>
        <v>Customer Assistance Program</v>
      </c>
      <c r="B27" s="23">
        <f>IF($B$9="No",0,INDEX(Input!$C$33:$BJ$80,MATCH($A27,Input!$A$33:$A$80,0),MATCH(B$13,Input!$C$32:$BJ$32,0)))</f>
        <v>0</v>
      </c>
      <c r="C27" s="24">
        <f>IF(VLOOKUP($A27,Input!$A$33:$B$80,2,FALSE)="Percentage",D$22,IF(VLOOKUP($A27,Input!$A$33:$B$80,2,FALSE)="Fixed","Fixed",(C$22)))</f>
        <v>66.194625568504065</v>
      </c>
      <c r="D27" s="15">
        <f t="shared" si="12"/>
        <v>0</v>
      </c>
      <c r="F27" s="23">
        <f>IF($B$9="No",0,INDEX(Input!$C$33:$BJ$80,MATCH($A27,Input!$A$33:$A$80,0),MATCH(F$13,Input!$C$32:$BJ$32,0)))</f>
        <v>0</v>
      </c>
      <c r="G27" s="24">
        <f>IF(VLOOKUP($A27,Input!$A$33:$B$80,2,FALSE)="Percentage",H$22,IF(VLOOKUP($A27,Input!$A$33:$B$80,2,FALSE)="Fixed","Fixed",(G$22)))</f>
        <v>66.194625568504065</v>
      </c>
      <c r="H27" s="15">
        <f t="shared" si="13"/>
        <v>0</v>
      </c>
      <c r="J27" s="23">
        <f>IF($B$9="No",0,INDEX(Input!$C$33:$BJ$80,MATCH($A27,Input!$A$33:$A$80,0),MATCH(J$13,Input!$C$32:$BJ$32,0)))</f>
        <v>0</v>
      </c>
      <c r="K27" s="24">
        <f>IF(VLOOKUP($A27,Input!$A$33:$B$80,2,FALSE)="Percentage",L$22,IF(VLOOKUP($A27,Input!$A$33:$B$80,2,FALSE)="Fixed","Fixed",(K$22)))</f>
        <v>66.194625568504065</v>
      </c>
      <c r="L27" s="15">
        <f t="shared" si="14"/>
        <v>0</v>
      </c>
      <c r="N27" s="23">
        <f>IF($B$9="No",0,INDEX(Input!$C$33:$BJ$80,MATCH($A27,Input!$A$33:$A$80,0),MATCH(N$13,Input!$C$32:$BJ$32,0)))</f>
        <v>0</v>
      </c>
      <c r="O27" s="24">
        <f>IF(VLOOKUP($A27,Input!$A$33:$B$80,2,FALSE)="Percentage",P$22,IF(VLOOKUP($A27,Input!$A$33:$B$80,2,FALSE)="Fixed","Fixed",(O$22)))</f>
        <v>66.194625568504065</v>
      </c>
      <c r="P27" s="15">
        <f t="shared" si="15"/>
        <v>0</v>
      </c>
      <c r="R27" s="23">
        <f>IF($B$9="No",0,INDEX(Input!$C$33:$BJ$80,MATCH($A27,Input!$A$33:$A$80,0),MATCH(R$13,Input!$C$32:$BJ$32,0)))</f>
        <v>0</v>
      </c>
      <c r="S27" s="24">
        <f>IF(VLOOKUP($A27,Input!$A$33:$B$80,2,FALSE)="Percentage",T$22,IF(VLOOKUP($A27,Input!$A$33:$B$80,2,FALSE)="Fixed","Fixed",(S$22)))</f>
        <v>66.194625568504065</v>
      </c>
      <c r="T27" s="15">
        <f t="shared" si="16"/>
        <v>0</v>
      </c>
      <c r="V27" s="23">
        <f>IF($B$9="No",0,INDEX(Input!$C$33:$BJ$80,MATCH($A27,Input!$A$33:$A$80,0),MATCH(V$13,Input!$C$32:$BJ$32,0)))</f>
        <v>0</v>
      </c>
      <c r="W27" s="24">
        <f>IF(VLOOKUP($A27,Input!$A$33:$B$80,2,FALSE)="Percentage",X$22,IF(VLOOKUP($A27,Input!$A$33:$B$80,2,FALSE)="Fixed","Fixed",(W$22)))</f>
        <v>66.194625568504065</v>
      </c>
      <c r="X27" s="15">
        <f t="shared" si="17"/>
        <v>0</v>
      </c>
      <c r="Z27" s="23">
        <f>IF($B$9="No",0,INDEX(Input!$C$33:$BJ$80,MATCH($A27,Input!$A$33:$A$80,0),MATCH(Z$13,Input!$C$32:$BJ$32,0)))</f>
        <v>0</v>
      </c>
      <c r="AA27" s="24">
        <f>IF(VLOOKUP($A27,Input!$A$33:$B$80,2,FALSE)="Percentage",AB$22,IF(VLOOKUP($A27,Input!$A$33:$B$80,2,FALSE)="Fixed","Fixed",(AA$22)))</f>
        <v>66.194625568504065</v>
      </c>
      <c r="AB27" s="15">
        <f t="shared" si="18"/>
        <v>0</v>
      </c>
      <c r="AD27" s="23">
        <f>IF($B$9="No",0,INDEX(Input!$C$33:$BJ$80,MATCH($A27,Input!$A$33:$A$80,0),MATCH(AD$13,Input!$C$32:$BJ$32,0)))</f>
        <v>0</v>
      </c>
      <c r="AE27" s="24">
        <f>IF(VLOOKUP($A27,Input!$A$33:$B$80,2,FALSE)="Percentage",AF$22,IF(VLOOKUP($A27,Input!$A$33:$B$80,2,FALSE)="Fixed","Fixed",(AE$22)))</f>
        <v>66.194625568504065</v>
      </c>
      <c r="AF27" s="15">
        <f t="shared" si="19"/>
        <v>0</v>
      </c>
      <c r="AH27" s="23">
        <f>IF($B$9="No",0,INDEX(Input!$C$33:$BJ$80,MATCH($A27,Input!$A$33:$A$80,0),MATCH(AH$13,Input!$C$32:$BJ$32,0)))</f>
        <v>0</v>
      </c>
      <c r="AI27" s="24">
        <f>IF(VLOOKUP($A27,Input!$A$33:$B$80,2,FALSE)="Percentage",AJ$22,IF(VLOOKUP($A27,Input!$A$33:$B$80,2,FALSE)="Fixed","Fixed",(AI$22)))</f>
        <v>66.194625568504065</v>
      </c>
      <c r="AJ27" s="15">
        <f t="shared" si="20"/>
        <v>0</v>
      </c>
      <c r="AL27" s="23">
        <f>IF($B$9="No",0,INDEX(Input!$C$33:$BJ$80,MATCH($A27,Input!$A$33:$A$80,0),MATCH(AL$13,Input!$C$32:$BJ$32,0)))</f>
        <v>0</v>
      </c>
      <c r="AM27" s="24">
        <f>IF(VLOOKUP($A27,Input!$A$33:$B$80,2,FALSE)="Percentage",AN$22,IF(VLOOKUP($A27,Input!$A$33:$B$80,2,FALSE)="Fixed","Fixed",(AM$22)))</f>
        <v>66.194625568504065</v>
      </c>
      <c r="AN27" s="15">
        <f t="shared" si="21"/>
        <v>0</v>
      </c>
      <c r="AP27" s="23">
        <f>IF($B$9="No",0,INDEX(Input!$C$33:$BJ$80,MATCH($A27,Input!$A$33:$A$80,0),MATCH(AP$13,Input!$C$32:$BJ$32,0)))</f>
        <v>0</v>
      </c>
      <c r="AQ27" s="24">
        <f>IF(VLOOKUP($A27,Input!$A$33:$B$80,2,FALSE)="Percentage",AR$22,IF(VLOOKUP($A27,Input!$A$33:$B$80,2,FALSE)="Fixed","Fixed",(AQ$22)))</f>
        <v>66.194625568504065</v>
      </c>
      <c r="AR27" s="15">
        <f t="shared" si="22"/>
        <v>0</v>
      </c>
      <c r="AT27" s="23">
        <f>IF($B$9="No",0,INDEX(Input!$C$33:$BJ$80,MATCH($A27,Input!$A$33:$A$80,0),MATCH(AT$13,Input!$C$32:$BJ$32,0)))</f>
        <v>0</v>
      </c>
      <c r="AU27" s="24">
        <f>IF(VLOOKUP($A27,Input!$A$33:$B$80,2,FALSE)="Percentage",AV$22,IF(VLOOKUP($A27,Input!$A$33:$B$80,2,FALSE)="Fixed","Fixed",(AU$22)))</f>
        <v>66.194625568504065</v>
      </c>
      <c r="AV27" s="15">
        <f t="shared" si="23"/>
        <v>0</v>
      </c>
    </row>
    <row r="28" spans="1:48" x14ac:dyDescent="0.25">
      <c r="A28" t="str">
        <f>Input!A36</f>
        <v>WRAM/MCBA Surcharge</v>
      </c>
      <c r="B28" s="70">
        <f>INDEX(Input!$C$33:$BJ$45,MATCH($A28,Input!$A$33:$A$45,0),MATCH(B$13,Input!$C$32:$BJ$32,0))</f>
        <v>0</v>
      </c>
      <c r="C28" s="24">
        <f>IF(VLOOKUP($A28,Input!$A$33:$B$45,2,FALSE)="Percentage",D$22,IF(VLOOKUP($A28,Input!$A$33:$B$45,2,FALSE)="Fixed","Fixed",(C$22)))</f>
        <v>44.9</v>
      </c>
      <c r="D28" s="15">
        <f t="shared" si="12"/>
        <v>0</v>
      </c>
      <c r="F28" s="70">
        <f>INDEX(Input!$C$33:$BJ$45,MATCH($A28,Input!$A$33:$A$45,0),MATCH(F$13,Input!$C$32:$BJ$32,0))</f>
        <v>0</v>
      </c>
      <c r="G28" s="24">
        <f>IF(VLOOKUP($A28,Input!$A$33:$B$45,2,FALSE)="Percentage",H$22,IF(VLOOKUP($A28,Input!$A$33:$B$45,2,FALSE)="Fixed","Fixed",(G$22)))</f>
        <v>44.9</v>
      </c>
      <c r="H28" s="15">
        <f t="shared" si="13"/>
        <v>0</v>
      </c>
      <c r="J28" s="70">
        <f>INDEX(Input!$C$33:$BJ$45,MATCH($A28,Input!$A$33:$A$45,0),MATCH(J$13,Input!$C$32:$BJ$32,0))</f>
        <v>0</v>
      </c>
      <c r="K28" s="24">
        <f>IF(VLOOKUP($A28,Input!$A$33:$B$45,2,FALSE)="Percentage",L$22,IF(VLOOKUP($A28,Input!$A$33:$B$45,2,FALSE)="Fixed","Fixed",(K$22)))</f>
        <v>44.9</v>
      </c>
      <c r="L28" s="15">
        <f t="shared" si="14"/>
        <v>0</v>
      </c>
      <c r="N28" s="70">
        <f>INDEX(Input!$C$33:$BJ$45,MATCH($A28,Input!$A$33:$A$45,0),MATCH(N$13,Input!$C$32:$BJ$32,0))</f>
        <v>0</v>
      </c>
      <c r="O28" s="24">
        <f>IF(VLOOKUP($A28,Input!$A$33:$B$45,2,FALSE)="Percentage",P$22,IF(VLOOKUP($A28,Input!$A$33:$B$45,2,FALSE)="Fixed","Fixed",(O$22)))</f>
        <v>44.9</v>
      </c>
      <c r="P28" s="15">
        <f t="shared" si="15"/>
        <v>0</v>
      </c>
      <c r="R28" s="70">
        <f>INDEX(Input!$C$33:$BJ$45,MATCH($A28,Input!$A$33:$A$45,0),MATCH(R$13,Input!$C$32:$BJ$32,0))</f>
        <v>0</v>
      </c>
      <c r="S28" s="24">
        <f>IF(VLOOKUP($A28,Input!$A$33:$B$45,2,FALSE)="Percentage",T$22,IF(VLOOKUP($A28,Input!$A$33:$B$45,2,FALSE)="Fixed","Fixed",(S$22)))</f>
        <v>44.9</v>
      </c>
      <c r="T28" s="15">
        <f t="shared" si="16"/>
        <v>0</v>
      </c>
      <c r="V28" s="70">
        <f>INDEX(Input!$C$33:$BJ$45,MATCH($A28,Input!$A$33:$A$45,0),MATCH(V$13,Input!$C$32:$BJ$32,0))</f>
        <v>0</v>
      </c>
      <c r="W28" s="24">
        <f>IF(VLOOKUP($A28,Input!$A$33:$B$45,2,FALSE)="Percentage",X$22,IF(VLOOKUP($A28,Input!$A$33:$B$45,2,FALSE)="Fixed","Fixed",(W$22)))</f>
        <v>44.9</v>
      </c>
      <c r="X28" s="15">
        <f t="shared" si="17"/>
        <v>0</v>
      </c>
      <c r="Z28" s="70">
        <f>INDEX(Input!$C$33:$BJ$45,MATCH($A28,Input!$A$33:$A$45,0),MATCH(Z$13,Input!$C$32:$BJ$32,0))</f>
        <v>0</v>
      </c>
      <c r="AA28" s="24">
        <f>IF(VLOOKUP($A28,Input!$A$33:$B$45,2,FALSE)="Percentage",AB$22,IF(VLOOKUP($A28,Input!$A$33:$B$45,2,FALSE)="Fixed","Fixed",(AA$22)))</f>
        <v>44.9</v>
      </c>
      <c r="AB28" s="15">
        <f t="shared" si="18"/>
        <v>0</v>
      </c>
      <c r="AD28" s="70">
        <f>INDEX(Input!$C$33:$BJ$45,MATCH($A28,Input!$A$33:$A$45,0),MATCH(AD$13,Input!$C$32:$BJ$32,0))</f>
        <v>0</v>
      </c>
      <c r="AE28" s="24">
        <f>IF(VLOOKUP($A28,Input!$A$33:$B$45,2,FALSE)="Percentage",AF$22,IF(VLOOKUP($A28,Input!$A$33:$B$45,2,FALSE)="Fixed","Fixed",(AE$22)))</f>
        <v>44.9</v>
      </c>
      <c r="AF28" s="15">
        <f t="shared" si="19"/>
        <v>0</v>
      </c>
      <c r="AH28" s="70">
        <f>INDEX(Input!$C$33:$BJ$45,MATCH($A28,Input!$A$33:$A$45,0),MATCH(AH$13,Input!$C$32:$BJ$32,0))</f>
        <v>0</v>
      </c>
      <c r="AI28" s="24">
        <f>IF(VLOOKUP($A28,Input!$A$33:$B$45,2,FALSE)="Percentage",AJ$22,IF(VLOOKUP($A28,Input!$A$33:$B$45,2,FALSE)="Fixed","Fixed",(AI$22)))</f>
        <v>44.9</v>
      </c>
      <c r="AJ28" s="15">
        <f t="shared" si="20"/>
        <v>0</v>
      </c>
      <c r="AL28" s="70">
        <f>INDEX(Input!$C$33:$BJ$45,MATCH($A28,Input!$A$33:$A$45,0),MATCH(AL$13,Input!$C$32:$BJ$32,0))</f>
        <v>0</v>
      </c>
      <c r="AM28" s="24">
        <f>IF(VLOOKUP($A28,Input!$A$33:$B$45,2,FALSE)="Percentage",AN$22,IF(VLOOKUP($A28,Input!$A$33:$B$45,2,FALSE)="Fixed","Fixed",(AM$22)))</f>
        <v>44.9</v>
      </c>
      <c r="AN28" s="15">
        <f t="shared" si="21"/>
        <v>0</v>
      </c>
      <c r="AP28" s="70">
        <f>INDEX(Input!$C$33:$BJ$45,MATCH($A28,Input!$A$33:$A$45,0),MATCH(AP$13,Input!$C$32:$BJ$32,0))</f>
        <v>0</v>
      </c>
      <c r="AQ28" s="24">
        <f>IF(VLOOKUP($A28,Input!$A$33:$B$45,2,FALSE)="Percentage",AR$22,IF(VLOOKUP($A28,Input!$A$33:$B$45,2,FALSE)="Fixed","Fixed",(AQ$22)))</f>
        <v>44.9</v>
      </c>
      <c r="AR28" s="15">
        <f t="shared" si="22"/>
        <v>0</v>
      </c>
      <c r="AS28" s="7"/>
      <c r="AT28" s="70">
        <f>INDEX(Input!$C$33:$BJ$45,MATCH($A28,Input!$A$33:$A$45,0),MATCH(AT$13,Input!$C$32:$BJ$32,0))</f>
        <v>0</v>
      </c>
      <c r="AU28" s="24">
        <f>IF(VLOOKUP($A28,Input!$A$33:$B$45,2,FALSE)="Percentage",AV$22,IF(VLOOKUP($A28,Input!$A$33:$B$45,2,FALSE)="Fixed","Fixed",(AU$22)))</f>
        <v>44.9</v>
      </c>
      <c r="AV28" s="15">
        <f t="shared" si="23"/>
        <v>0</v>
      </c>
    </row>
    <row r="29" spans="1:48" x14ac:dyDescent="0.25">
      <c r="A29" t="str">
        <f>Input!A37</f>
        <v>Purchased Water Surcharge</v>
      </c>
      <c r="B29" s="70">
        <f>INDEX(Input!$C$33:$BJ$45,MATCH($A29,Input!$A$33:$A$45,0),MATCH(B$13,Input!$C$32:$BJ$32,0))</f>
        <v>0</v>
      </c>
      <c r="C29" s="24">
        <f>IF(VLOOKUP($A29,Input!$A$33:$B$45,2,FALSE)="Percentage",D$22,IF(VLOOKUP($A29,Input!$A$33:$B$45,2,FALSE)="Fixed","Fixed",(C$22)))</f>
        <v>44.9</v>
      </c>
      <c r="D29" s="15">
        <f t="shared" si="12"/>
        <v>0</v>
      </c>
      <c r="F29" s="70">
        <f>INDEX(Input!$C$33:$BJ$45,MATCH($A29,Input!$A$33:$A$45,0),MATCH(F$13,Input!$C$32:$BJ$32,0))</f>
        <v>0</v>
      </c>
      <c r="G29" s="24">
        <f>IF(VLOOKUP($A29,Input!$A$33:$B$45,2,FALSE)="Percentage",H$22,IF(VLOOKUP($A29,Input!$A$33:$B$45,2,FALSE)="Fixed","Fixed",(G$22)))</f>
        <v>44.9</v>
      </c>
      <c r="H29" s="15">
        <f t="shared" si="13"/>
        <v>0</v>
      </c>
      <c r="J29" s="70">
        <f>INDEX(Input!$C$33:$BJ$45,MATCH($A29,Input!$A$33:$A$45,0),MATCH(J$13,Input!$C$32:$BJ$32,0))</f>
        <v>0</v>
      </c>
      <c r="K29" s="24">
        <f>IF(VLOOKUP($A29,Input!$A$33:$B$45,2,FALSE)="Percentage",L$22,IF(VLOOKUP($A29,Input!$A$33:$B$45,2,FALSE)="Fixed","Fixed",(K$22)))</f>
        <v>44.9</v>
      </c>
      <c r="L29" s="15">
        <f t="shared" si="14"/>
        <v>0</v>
      </c>
      <c r="N29" s="70">
        <f>INDEX(Input!$C$33:$BJ$45,MATCH($A29,Input!$A$33:$A$45,0),MATCH(N$13,Input!$C$32:$BJ$32,0))</f>
        <v>0</v>
      </c>
      <c r="O29" s="24">
        <f>IF(VLOOKUP($A29,Input!$A$33:$B$45,2,FALSE)="Percentage",P$22,IF(VLOOKUP($A29,Input!$A$33:$B$45,2,FALSE)="Fixed","Fixed",(O$22)))</f>
        <v>44.9</v>
      </c>
      <c r="P29" s="15">
        <f t="shared" si="15"/>
        <v>0</v>
      </c>
      <c r="R29" s="70">
        <f>INDEX(Input!$C$33:$BJ$45,MATCH($A29,Input!$A$33:$A$45,0),MATCH(R$13,Input!$C$32:$BJ$32,0))</f>
        <v>0</v>
      </c>
      <c r="S29" s="24">
        <f>IF(VLOOKUP($A29,Input!$A$33:$B$45,2,FALSE)="Percentage",T$22,IF(VLOOKUP($A29,Input!$A$33:$B$45,2,FALSE)="Fixed","Fixed",(S$22)))</f>
        <v>44.9</v>
      </c>
      <c r="T29" s="15">
        <f t="shared" si="16"/>
        <v>0</v>
      </c>
      <c r="V29" s="70">
        <f>INDEX(Input!$C$33:$BJ$45,MATCH($A29,Input!$A$33:$A$45,0),MATCH(V$13,Input!$C$32:$BJ$32,0))</f>
        <v>0</v>
      </c>
      <c r="W29" s="24">
        <f>IF(VLOOKUP($A29,Input!$A$33:$B$45,2,FALSE)="Percentage",X$22,IF(VLOOKUP($A29,Input!$A$33:$B$45,2,FALSE)="Fixed","Fixed",(W$22)))</f>
        <v>44.9</v>
      </c>
      <c r="X29" s="15">
        <f t="shared" si="17"/>
        <v>0</v>
      </c>
      <c r="Z29" s="70">
        <f>INDEX(Input!$C$33:$BJ$45,MATCH($A29,Input!$A$33:$A$45,0),MATCH(Z$13,Input!$C$32:$BJ$32,0))</f>
        <v>0</v>
      </c>
      <c r="AA29" s="24">
        <f>IF(VLOOKUP($A29,Input!$A$33:$B$45,2,FALSE)="Percentage",AB$22,IF(VLOOKUP($A29,Input!$A$33:$B$45,2,FALSE)="Fixed","Fixed",(AA$22)))</f>
        <v>44.9</v>
      </c>
      <c r="AB29" s="15">
        <f t="shared" si="18"/>
        <v>0</v>
      </c>
      <c r="AD29" s="70">
        <f>INDEX(Input!$C$33:$BJ$45,MATCH($A29,Input!$A$33:$A$45,0),MATCH(AD$13,Input!$C$32:$BJ$32,0))</f>
        <v>0</v>
      </c>
      <c r="AE29" s="24">
        <f>IF(VLOOKUP($A29,Input!$A$33:$B$45,2,FALSE)="Percentage",AF$22,IF(VLOOKUP($A29,Input!$A$33:$B$45,2,FALSE)="Fixed","Fixed",(AE$22)))</f>
        <v>44.9</v>
      </c>
      <c r="AF29" s="15">
        <f t="shared" si="19"/>
        <v>0</v>
      </c>
      <c r="AH29" s="70">
        <f>INDEX(Input!$C$33:$BJ$45,MATCH($A29,Input!$A$33:$A$45,0),MATCH(AH$13,Input!$C$32:$BJ$32,0))</f>
        <v>0</v>
      </c>
      <c r="AI29" s="24">
        <f>IF(VLOOKUP($A29,Input!$A$33:$B$45,2,FALSE)="Percentage",AJ$22,IF(VLOOKUP($A29,Input!$A$33:$B$45,2,FALSE)="Fixed","Fixed",(AI$22)))</f>
        <v>44.9</v>
      </c>
      <c r="AJ29" s="15">
        <f t="shared" si="20"/>
        <v>0</v>
      </c>
      <c r="AL29" s="70">
        <f>INDEX(Input!$C$33:$BJ$45,MATCH($A29,Input!$A$33:$A$45,0),MATCH(AL$13,Input!$C$32:$BJ$32,0))</f>
        <v>0</v>
      </c>
      <c r="AM29" s="24">
        <f>IF(VLOOKUP($A29,Input!$A$33:$B$45,2,FALSE)="Percentage",AN$22,IF(VLOOKUP($A29,Input!$A$33:$B$45,2,FALSE)="Fixed","Fixed",(AM$22)))</f>
        <v>44.9</v>
      </c>
      <c r="AN29" s="15">
        <f t="shared" si="21"/>
        <v>0</v>
      </c>
      <c r="AP29" s="70">
        <f>INDEX(Input!$C$33:$BJ$45,MATCH($A29,Input!$A$33:$A$45,0),MATCH(AP$13,Input!$C$32:$BJ$32,0))</f>
        <v>0</v>
      </c>
      <c r="AQ29" s="24">
        <f>IF(VLOOKUP($A29,Input!$A$33:$B$45,2,FALSE)="Percentage",AR$22,IF(VLOOKUP($A29,Input!$A$33:$B$45,2,FALSE)="Fixed","Fixed",(AQ$22)))</f>
        <v>44.9</v>
      </c>
      <c r="AR29" s="15">
        <f t="shared" si="22"/>
        <v>0</v>
      </c>
      <c r="AS29" s="7"/>
      <c r="AT29" s="70">
        <f>INDEX(Input!$C$33:$BJ$45,MATCH($A29,Input!$A$33:$A$45,0),MATCH(AT$13,Input!$C$32:$BJ$32,0))</f>
        <v>0</v>
      </c>
      <c r="AU29" s="24">
        <f>IF(VLOOKUP($A29,Input!$A$33:$B$45,2,FALSE)="Percentage",AV$22,IF(VLOOKUP($A29,Input!$A$33:$B$45,2,FALSE)="Fixed","Fixed",(AU$22)))</f>
        <v>44.9</v>
      </c>
      <c r="AV29" s="15">
        <f t="shared" si="23"/>
        <v>0</v>
      </c>
    </row>
    <row r="30" spans="1:48" x14ac:dyDescent="0.25">
      <c r="A30" t="str">
        <f>Input!A38</f>
        <v>MPWMD User Fee</v>
      </c>
      <c r="B30" s="70">
        <f>INDEX(Input!$C$33:$BJ$45,MATCH($A30,Input!$A$33:$A$45,0),MATCH(B$13,Input!$C$32:$BJ$32,0))</f>
        <v>0</v>
      </c>
      <c r="C30" s="24">
        <f>IF(VLOOKUP($A30,Input!$A$33:$B$45,2,FALSE)="Percentage",D$22,IF(VLOOKUP($A30,Input!$A$33:$B$45,2,FALSE)="Fixed","Fixed",(C$22)))</f>
        <v>66.194625568504065</v>
      </c>
      <c r="D30" s="15">
        <f t="shared" si="12"/>
        <v>0</v>
      </c>
      <c r="F30" s="70">
        <f>INDEX(Input!$C$33:$BJ$45,MATCH($A30,Input!$A$33:$A$45,0),MATCH(F$13,Input!$C$32:$BJ$32,0))</f>
        <v>0</v>
      </c>
      <c r="G30" s="24">
        <f>IF(VLOOKUP($A30,Input!$A$33:$B$45,2,FALSE)="Percentage",H$22,IF(VLOOKUP($A30,Input!$A$33:$B$45,2,FALSE)="Fixed","Fixed",(G$22)))</f>
        <v>66.194625568504065</v>
      </c>
      <c r="H30" s="15">
        <f t="shared" si="13"/>
        <v>0</v>
      </c>
      <c r="J30" s="70">
        <f>INDEX(Input!$C$33:$BJ$45,MATCH($A30,Input!$A$33:$A$45,0),MATCH(J$13,Input!$C$32:$BJ$32,0))</f>
        <v>0</v>
      </c>
      <c r="K30" s="24">
        <f>IF(VLOOKUP($A30,Input!$A$33:$B$45,2,FALSE)="Percentage",L$22,IF(VLOOKUP($A30,Input!$A$33:$B$45,2,FALSE)="Fixed","Fixed",(K$22)))</f>
        <v>66.194625568504065</v>
      </c>
      <c r="L30" s="15">
        <f t="shared" si="14"/>
        <v>0</v>
      </c>
      <c r="N30" s="70">
        <f>INDEX(Input!$C$33:$BJ$45,MATCH($A30,Input!$A$33:$A$45,0),MATCH(N$13,Input!$C$32:$BJ$32,0))</f>
        <v>0</v>
      </c>
      <c r="O30" s="24">
        <f>IF(VLOOKUP($A30,Input!$A$33:$B$45,2,FALSE)="Percentage",P$22,IF(VLOOKUP($A30,Input!$A$33:$B$45,2,FALSE)="Fixed","Fixed",(O$22)))</f>
        <v>66.194625568504065</v>
      </c>
      <c r="P30" s="15">
        <f t="shared" si="15"/>
        <v>0</v>
      </c>
      <c r="R30" s="70">
        <f>INDEX(Input!$C$33:$BJ$45,MATCH($A30,Input!$A$33:$A$45,0),MATCH(R$13,Input!$C$32:$BJ$32,0))</f>
        <v>0</v>
      </c>
      <c r="S30" s="24">
        <f>IF(VLOOKUP($A30,Input!$A$33:$B$45,2,FALSE)="Percentage",T$22,IF(VLOOKUP($A30,Input!$A$33:$B$45,2,FALSE)="Fixed","Fixed",(S$22)))</f>
        <v>66.194625568504065</v>
      </c>
      <c r="T30" s="15">
        <f t="shared" si="16"/>
        <v>0</v>
      </c>
      <c r="V30" s="70">
        <f>INDEX(Input!$C$33:$BJ$45,MATCH($A30,Input!$A$33:$A$45,0),MATCH(V$13,Input!$C$32:$BJ$32,0))</f>
        <v>0</v>
      </c>
      <c r="W30" s="24">
        <f>IF(VLOOKUP($A30,Input!$A$33:$B$45,2,FALSE)="Percentage",X$22,IF(VLOOKUP($A30,Input!$A$33:$B$45,2,FALSE)="Fixed","Fixed",(W$22)))</f>
        <v>66.194625568504065</v>
      </c>
      <c r="X30" s="15">
        <f t="shared" si="17"/>
        <v>0</v>
      </c>
      <c r="Z30" s="70">
        <f>INDEX(Input!$C$33:$BJ$45,MATCH($A30,Input!$A$33:$A$45,0),MATCH(Z$13,Input!$C$32:$BJ$32,0))</f>
        <v>0</v>
      </c>
      <c r="AA30" s="24">
        <f>IF(VLOOKUP($A30,Input!$A$33:$B$45,2,FALSE)="Percentage",AB$22,IF(VLOOKUP($A30,Input!$A$33:$B$45,2,FALSE)="Fixed","Fixed",(AA$22)))</f>
        <v>66.194625568504065</v>
      </c>
      <c r="AB30" s="15">
        <f t="shared" si="18"/>
        <v>0</v>
      </c>
      <c r="AD30" s="70">
        <f>INDEX(Input!$C$33:$BJ$45,MATCH($A30,Input!$A$33:$A$45,0),MATCH(AD$13,Input!$C$32:$BJ$32,0))</f>
        <v>0</v>
      </c>
      <c r="AE30" s="24">
        <f>IF(VLOOKUP($A30,Input!$A$33:$B$45,2,FALSE)="Percentage",AF$22,IF(VLOOKUP($A30,Input!$A$33:$B$45,2,FALSE)="Fixed","Fixed",(AE$22)))</f>
        <v>66.194625568504065</v>
      </c>
      <c r="AF30" s="15">
        <f t="shared" si="19"/>
        <v>0</v>
      </c>
      <c r="AH30" s="70">
        <f>INDEX(Input!$C$33:$BJ$45,MATCH($A30,Input!$A$33:$A$45,0),MATCH(AH$13,Input!$C$32:$BJ$32,0))</f>
        <v>0</v>
      </c>
      <c r="AI30" s="24">
        <f>IF(VLOOKUP($A30,Input!$A$33:$B$45,2,FALSE)="Percentage",AJ$22,IF(VLOOKUP($A30,Input!$A$33:$B$45,2,FALSE)="Fixed","Fixed",(AI$22)))</f>
        <v>66.194625568504065</v>
      </c>
      <c r="AJ30" s="15">
        <f t="shared" si="20"/>
        <v>0</v>
      </c>
      <c r="AL30" s="70">
        <f>INDEX(Input!$C$33:$BJ$45,MATCH($A30,Input!$A$33:$A$45,0),MATCH(AL$13,Input!$C$32:$BJ$32,0))</f>
        <v>0</v>
      </c>
      <c r="AM30" s="24">
        <f>IF(VLOOKUP($A30,Input!$A$33:$B$45,2,FALSE)="Percentage",AN$22,IF(VLOOKUP($A30,Input!$A$33:$B$45,2,FALSE)="Fixed","Fixed",(AM$22)))</f>
        <v>66.194625568504065</v>
      </c>
      <c r="AN30" s="15">
        <f t="shared" si="21"/>
        <v>0</v>
      </c>
      <c r="AP30" s="70">
        <f>INDEX(Input!$C$33:$BJ$45,MATCH($A30,Input!$A$33:$A$45,0),MATCH(AP$13,Input!$C$32:$BJ$32,0))</f>
        <v>0</v>
      </c>
      <c r="AQ30" s="24">
        <f>IF(VLOOKUP($A30,Input!$A$33:$B$45,2,FALSE)="Percentage",AR$22,IF(VLOOKUP($A30,Input!$A$33:$B$45,2,FALSE)="Fixed","Fixed",(AQ$22)))</f>
        <v>66.194625568504065</v>
      </c>
      <c r="AR30" s="15">
        <f t="shared" si="22"/>
        <v>0</v>
      </c>
      <c r="AS30" s="7"/>
      <c r="AT30" s="70">
        <f>INDEX(Input!$C$33:$BJ$45,MATCH($A30,Input!$A$33:$A$45,0),MATCH(AT$13,Input!$C$32:$BJ$32,0))</f>
        <v>0</v>
      </c>
      <c r="AU30" s="24">
        <f>IF(VLOOKUP($A30,Input!$A$33:$B$45,2,FALSE)="Percentage",AV$22,IF(VLOOKUP($A30,Input!$A$33:$B$45,2,FALSE)="Fixed","Fixed",(AU$22)))</f>
        <v>66.194625568504065</v>
      </c>
      <c r="AV30" s="15">
        <f t="shared" si="23"/>
        <v>0</v>
      </c>
    </row>
    <row r="31" spans="1:48" x14ac:dyDescent="0.25">
      <c r="A31" t="str">
        <f>Input!A39</f>
        <v>MPWMD Purchased Water Surcharge</v>
      </c>
      <c r="B31" s="70">
        <f>INDEX(Input!$C$33:$BJ$45,MATCH($A31,Input!$A$33:$A$45,0),MATCH(B$13,Input!$C$32:$BJ$32,0))</f>
        <v>0</v>
      </c>
      <c r="C31" s="24">
        <f>IF(VLOOKUP($A31,Input!$A$33:$B$45,2,FALSE)="Percentage",D$22,IF(VLOOKUP($A31,Input!$A$33:$B$45,2,FALSE)="Fixed","Fixed",(C$22)))</f>
        <v>44.9</v>
      </c>
      <c r="D31" s="15">
        <f t="shared" si="12"/>
        <v>0</v>
      </c>
      <c r="F31" s="70">
        <f>INDEX(Input!$C$33:$BJ$45,MATCH($A31,Input!$A$33:$A$45,0),MATCH(F$13,Input!$C$32:$BJ$32,0))</f>
        <v>0</v>
      </c>
      <c r="G31" s="24">
        <f>IF(VLOOKUP($A31,Input!$A$33:$B$45,2,FALSE)="Percentage",H$22,IF(VLOOKUP($A31,Input!$A$33:$B$45,2,FALSE)="Fixed","Fixed",(G$22)))</f>
        <v>44.9</v>
      </c>
      <c r="H31" s="15">
        <f t="shared" si="13"/>
        <v>0</v>
      </c>
      <c r="J31" s="70">
        <f>INDEX(Input!$C$33:$BJ$45,MATCH($A31,Input!$A$33:$A$45,0),MATCH(J$13,Input!$C$32:$BJ$32,0))</f>
        <v>0</v>
      </c>
      <c r="K31" s="24">
        <f>IF(VLOOKUP($A31,Input!$A$33:$B$45,2,FALSE)="Percentage",L$22,IF(VLOOKUP($A31,Input!$A$33:$B$45,2,FALSE)="Fixed","Fixed",(K$22)))</f>
        <v>44.9</v>
      </c>
      <c r="L31" s="15">
        <f t="shared" si="14"/>
        <v>0</v>
      </c>
      <c r="N31" s="70">
        <f>INDEX(Input!$C$33:$BJ$45,MATCH($A31,Input!$A$33:$A$45,0),MATCH(N$13,Input!$C$32:$BJ$32,0))</f>
        <v>0</v>
      </c>
      <c r="O31" s="24">
        <f>IF(VLOOKUP($A31,Input!$A$33:$B$45,2,FALSE)="Percentage",P$22,IF(VLOOKUP($A31,Input!$A$33:$B$45,2,FALSE)="Fixed","Fixed",(O$22)))</f>
        <v>44.9</v>
      </c>
      <c r="P31" s="15">
        <f t="shared" si="15"/>
        <v>0</v>
      </c>
      <c r="R31" s="70">
        <f>INDEX(Input!$C$33:$BJ$45,MATCH($A31,Input!$A$33:$A$45,0),MATCH(R$13,Input!$C$32:$BJ$32,0))</f>
        <v>0</v>
      </c>
      <c r="S31" s="24">
        <f>IF(VLOOKUP($A31,Input!$A$33:$B$45,2,FALSE)="Percentage",T$22,IF(VLOOKUP($A31,Input!$A$33:$B$45,2,FALSE)="Fixed","Fixed",(S$22)))</f>
        <v>44.9</v>
      </c>
      <c r="T31" s="15">
        <f t="shared" si="16"/>
        <v>0</v>
      </c>
      <c r="V31" s="70">
        <f>INDEX(Input!$C$33:$BJ$45,MATCH($A31,Input!$A$33:$A$45,0),MATCH(V$13,Input!$C$32:$BJ$32,0))</f>
        <v>0</v>
      </c>
      <c r="W31" s="24">
        <f>IF(VLOOKUP($A31,Input!$A$33:$B$45,2,FALSE)="Percentage",X$22,IF(VLOOKUP($A31,Input!$A$33:$B$45,2,FALSE)="Fixed","Fixed",(W$22)))</f>
        <v>44.9</v>
      </c>
      <c r="X31" s="15">
        <f t="shared" si="17"/>
        <v>0</v>
      </c>
      <c r="Z31" s="70">
        <f>INDEX(Input!$C$33:$BJ$45,MATCH($A31,Input!$A$33:$A$45,0),MATCH(Z$13,Input!$C$32:$BJ$32,0))</f>
        <v>0</v>
      </c>
      <c r="AA31" s="24">
        <f>IF(VLOOKUP($A31,Input!$A$33:$B$45,2,FALSE)="Percentage",AB$22,IF(VLOOKUP($A31,Input!$A$33:$B$45,2,FALSE)="Fixed","Fixed",(AA$22)))</f>
        <v>44.9</v>
      </c>
      <c r="AB31" s="15">
        <f t="shared" si="18"/>
        <v>0</v>
      </c>
      <c r="AD31" s="70">
        <f>INDEX(Input!$C$33:$BJ$45,MATCH($A31,Input!$A$33:$A$45,0),MATCH(AD$13,Input!$C$32:$BJ$32,0))</f>
        <v>0</v>
      </c>
      <c r="AE31" s="24">
        <f>IF(VLOOKUP($A31,Input!$A$33:$B$45,2,FALSE)="Percentage",AF$22,IF(VLOOKUP($A31,Input!$A$33:$B$45,2,FALSE)="Fixed","Fixed",(AE$22)))</f>
        <v>44.9</v>
      </c>
      <c r="AF31" s="15">
        <f t="shared" si="19"/>
        <v>0</v>
      </c>
      <c r="AH31" s="70">
        <f>INDEX(Input!$C$33:$BJ$45,MATCH($A31,Input!$A$33:$A$45,0),MATCH(AH$13,Input!$C$32:$BJ$32,0))</f>
        <v>0</v>
      </c>
      <c r="AI31" s="24">
        <f>IF(VLOOKUP($A31,Input!$A$33:$B$45,2,FALSE)="Percentage",AJ$22,IF(VLOOKUP($A31,Input!$A$33:$B$45,2,FALSE)="Fixed","Fixed",(AI$22)))</f>
        <v>44.9</v>
      </c>
      <c r="AJ31" s="15">
        <f t="shared" si="20"/>
        <v>0</v>
      </c>
      <c r="AL31" s="70">
        <f>INDEX(Input!$C$33:$BJ$45,MATCH($A31,Input!$A$33:$A$45,0),MATCH(AL$13,Input!$C$32:$BJ$32,0))</f>
        <v>0</v>
      </c>
      <c r="AM31" s="24">
        <f>IF(VLOOKUP($A31,Input!$A$33:$B$45,2,FALSE)="Percentage",AN$22,IF(VLOOKUP($A31,Input!$A$33:$B$45,2,FALSE)="Fixed","Fixed",(AM$22)))</f>
        <v>44.9</v>
      </c>
      <c r="AN31" s="15">
        <f t="shared" si="21"/>
        <v>0</v>
      </c>
      <c r="AP31" s="70">
        <f>INDEX(Input!$C$33:$BJ$45,MATCH($A31,Input!$A$33:$A$45,0),MATCH(AP$13,Input!$C$32:$BJ$32,0))</f>
        <v>0</v>
      </c>
      <c r="AQ31" s="24">
        <f>IF(VLOOKUP($A31,Input!$A$33:$B$45,2,FALSE)="Percentage",AR$22,IF(VLOOKUP($A31,Input!$A$33:$B$45,2,FALSE)="Fixed","Fixed",(AQ$22)))</f>
        <v>44.9</v>
      </c>
      <c r="AR31" s="15">
        <f t="shared" si="22"/>
        <v>0</v>
      </c>
      <c r="AS31" s="7"/>
      <c r="AT31" s="70">
        <f>INDEX(Input!$C$33:$BJ$45,MATCH($A31,Input!$A$33:$A$45,0),MATCH(AT$13,Input!$C$32:$BJ$32,0))</f>
        <v>0</v>
      </c>
      <c r="AU31" s="24">
        <f>IF(VLOOKUP($A31,Input!$A$33:$B$45,2,FALSE)="Percentage",AV$22,IF(VLOOKUP($A31,Input!$A$33:$B$45,2,FALSE)="Fixed","Fixed",(AU$22)))</f>
        <v>44.9</v>
      </c>
      <c r="AV31" s="15">
        <f t="shared" si="23"/>
        <v>0</v>
      </c>
    </row>
    <row r="32" spans="1:48" x14ac:dyDescent="0.25">
      <c r="A32" t="str">
        <f>Input!A40</f>
        <v>Interim Rate True Up</v>
      </c>
      <c r="B32" s="70">
        <f>INDEX(Input!$C$33:$BJ$45,MATCH($A32,Input!$A$33:$A$45,0),MATCH(B$13,Input!$C$32:$BJ$32,0))</f>
        <v>0</v>
      </c>
      <c r="C32" s="24">
        <f>IF(VLOOKUP($A32,Input!$A$33:$B$45,2,FALSE)="Percentage",D$22,IF(VLOOKUP($A32,Input!$A$33:$B$45,2,FALSE)="Fixed","Fixed",(C$22)))</f>
        <v>44.9</v>
      </c>
      <c r="D32" s="15">
        <f t="shared" ref="D32:D38" si="24">ROUND(IF(C32="Fixed",B32,(B32*C32)),2)</f>
        <v>0</v>
      </c>
      <c r="F32" s="70">
        <f>INDEX(Input!$C$33:$BJ$45,MATCH($A32,Input!$A$33:$A$45,0),MATCH(F$13,Input!$C$32:$BJ$32,0))</f>
        <v>0</v>
      </c>
      <c r="G32" s="24">
        <f>IF(VLOOKUP($A32,Input!$A$33:$B$45,2,FALSE)="Percentage",H$22,IF(VLOOKUP($A32,Input!$A$33:$B$45,2,FALSE)="Fixed","Fixed",(G$22)))</f>
        <v>44.9</v>
      </c>
      <c r="H32" s="15">
        <f t="shared" ref="H32:H38" si="25">ROUND(IF(G32="Fixed",F32,(F32*G32)),2)</f>
        <v>0</v>
      </c>
      <c r="J32" s="70">
        <f>INDEX(Input!$C$33:$BJ$45,MATCH($A32,Input!$A$33:$A$45,0),MATCH(J$13,Input!$C$32:$BJ$32,0))</f>
        <v>0</v>
      </c>
      <c r="K32" s="24">
        <f>IF(VLOOKUP($A32,Input!$A$33:$B$45,2,FALSE)="Percentage",L$22,IF(VLOOKUP($A32,Input!$A$33:$B$45,2,FALSE)="Fixed","Fixed",(K$22)))</f>
        <v>44.9</v>
      </c>
      <c r="L32" s="15">
        <f t="shared" ref="L32:L38" si="26">ROUND(IF(K32="Fixed",J32,(J32*K32)),2)</f>
        <v>0</v>
      </c>
      <c r="N32" s="70">
        <f>INDEX(Input!$C$33:$BJ$45,MATCH($A32,Input!$A$33:$A$45,0),MATCH(N$13,Input!$C$32:$BJ$32,0))</f>
        <v>0</v>
      </c>
      <c r="O32" s="24">
        <f>IF(VLOOKUP($A32,Input!$A$33:$B$45,2,FALSE)="Percentage",P$22,IF(VLOOKUP($A32,Input!$A$33:$B$45,2,FALSE)="Fixed","Fixed",(O$22)))</f>
        <v>44.9</v>
      </c>
      <c r="P32" s="15">
        <f t="shared" ref="P32:P38" si="27">ROUND(IF(O32="Fixed",N32,(N32*O32)),2)</f>
        <v>0</v>
      </c>
      <c r="R32" s="70">
        <f>INDEX(Input!$C$33:$BJ$45,MATCH($A32,Input!$A$33:$A$45,0),MATCH(R$13,Input!$C$32:$BJ$32,0))</f>
        <v>0</v>
      </c>
      <c r="S32" s="24">
        <f>IF(VLOOKUP($A32,Input!$A$33:$B$45,2,FALSE)="Percentage",T$22,IF(VLOOKUP($A32,Input!$A$33:$B$45,2,FALSE)="Fixed","Fixed",(S$22)))</f>
        <v>44.9</v>
      </c>
      <c r="T32" s="15">
        <f t="shared" ref="T32:T38" si="28">ROUND(IF(S32="Fixed",R32,(R32*S32)),2)</f>
        <v>0</v>
      </c>
      <c r="V32" s="70">
        <f>INDEX(Input!$C$33:$BJ$45,MATCH($A32,Input!$A$33:$A$45,0),MATCH(V$13,Input!$C$32:$BJ$32,0))</f>
        <v>0</v>
      </c>
      <c r="W32" s="24">
        <f>IF(VLOOKUP($A32,Input!$A$33:$B$45,2,FALSE)="Percentage",X$22,IF(VLOOKUP($A32,Input!$A$33:$B$45,2,FALSE)="Fixed","Fixed",(W$22)))</f>
        <v>44.9</v>
      </c>
      <c r="X32" s="15">
        <f t="shared" ref="X32:X38" si="29">ROUND(IF(W32="Fixed",V32,(V32*W32)),2)</f>
        <v>0</v>
      </c>
      <c r="Z32" s="70">
        <f>INDEX(Input!$C$33:$BJ$45,MATCH($A32,Input!$A$33:$A$45,0),MATCH(Z$13,Input!$C$32:$BJ$32,0))</f>
        <v>0</v>
      </c>
      <c r="AA32" s="24">
        <f>IF(VLOOKUP($A32,Input!$A$33:$B$45,2,FALSE)="Percentage",AB$22,IF(VLOOKUP($A32,Input!$A$33:$B$45,2,FALSE)="Fixed","Fixed",(AA$22)))</f>
        <v>44.9</v>
      </c>
      <c r="AB32" s="15">
        <f t="shared" ref="AB32:AB38" si="30">ROUND(IF(AA32="Fixed",Z32,(Z32*AA32)),2)</f>
        <v>0</v>
      </c>
      <c r="AD32" s="70">
        <f>INDEX(Input!$C$33:$BJ$45,MATCH($A32,Input!$A$33:$A$45,0),MATCH(AD$13,Input!$C$32:$BJ$32,0))</f>
        <v>0</v>
      </c>
      <c r="AE32" s="24">
        <f>IF(VLOOKUP($A32,Input!$A$33:$B$45,2,FALSE)="Percentage",AF$22,IF(VLOOKUP($A32,Input!$A$33:$B$45,2,FALSE)="Fixed","Fixed",(AE$22)))</f>
        <v>44.9</v>
      </c>
      <c r="AF32" s="15">
        <f t="shared" ref="AF32:AF38" si="31">ROUND(IF(AE32="Fixed",AD32,(AD32*AE32)),2)</f>
        <v>0</v>
      </c>
      <c r="AH32" s="70">
        <f>INDEX(Input!$C$33:$BJ$45,MATCH($A32,Input!$A$33:$A$45,0),MATCH(AH$13,Input!$C$32:$BJ$32,0))</f>
        <v>0</v>
      </c>
      <c r="AI32" s="24">
        <f>IF(VLOOKUP($A32,Input!$A$33:$B$45,2,FALSE)="Percentage",AJ$22,IF(VLOOKUP($A32,Input!$A$33:$B$45,2,FALSE)="Fixed","Fixed",(AI$22)))</f>
        <v>44.9</v>
      </c>
      <c r="AJ32" s="15">
        <f t="shared" ref="AJ32:AJ38" si="32">ROUND(IF(AI32="Fixed",AH32,(AH32*AI32)),2)</f>
        <v>0</v>
      </c>
      <c r="AL32" s="70">
        <f>INDEX(Input!$C$33:$BJ$45,MATCH($A32,Input!$A$33:$A$45,0),MATCH(AL$13,Input!$C$32:$BJ$32,0))</f>
        <v>0</v>
      </c>
      <c r="AM32" s="24">
        <f>IF(VLOOKUP($A32,Input!$A$33:$B$45,2,FALSE)="Percentage",AN$22,IF(VLOOKUP($A32,Input!$A$33:$B$45,2,FALSE)="Fixed","Fixed",(AM$22)))</f>
        <v>44.9</v>
      </c>
      <c r="AN32" s="15">
        <f t="shared" ref="AN32:AN38" si="33">ROUND(IF(AM32="Fixed",AL32,(AL32*AM32)),2)</f>
        <v>0</v>
      </c>
      <c r="AP32" s="70">
        <f>INDEX(Input!$C$33:$BJ$45,MATCH($A32,Input!$A$33:$A$45,0),MATCH(AP$13,Input!$C$32:$BJ$32,0))</f>
        <v>0</v>
      </c>
      <c r="AQ32" s="24">
        <f>IF(VLOOKUP($A32,Input!$A$33:$B$45,2,FALSE)="Percentage",AR$22,IF(VLOOKUP($A32,Input!$A$33:$B$45,2,FALSE)="Fixed","Fixed",(AQ$22)))</f>
        <v>44.9</v>
      </c>
      <c r="AR32" s="15">
        <f t="shared" ref="AR32:AR38" si="34">ROUND(IF(AQ32="Fixed",AP32,(AP32*AQ32)),2)</f>
        <v>0</v>
      </c>
      <c r="AS32" s="7"/>
      <c r="AT32" s="70">
        <f>INDEX(Input!$C$33:$BJ$45,MATCH($A32,Input!$A$33:$A$45,0),MATCH(AT$13,Input!$C$32:$BJ$32,0))</f>
        <v>0</v>
      </c>
      <c r="AU32" s="24">
        <f>IF(VLOOKUP($A32,Input!$A$33:$B$45,2,FALSE)="Percentage",AV$22,IF(VLOOKUP($A32,Input!$A$33:$B$45,2,FALSE)="Fixed","Fixed",(AU$22)))</f>
        <v>44.9</v>
      </c>
      <c r="AV32" s="15">
        <f t="shared" ref="AV32:AV38" si="35">ROUND(IF(AU32="Fixed",AT32,(AT32*AU32)),2)</f>
        <v>0</v>
      </c>
    </row>
    <row r="33" spans="1:48" x14ac:dyDescent="0.25">
      <c r="A33" t="str">
        <f>Input!A41</f>
        <v>SRF Loan Surcharge</v>
      </c>
      <c r="B33" s="70">
        <f>INDEX(Input!$C$33:$BJ$45,MATCH($A33,Input!$A$33:$A$45,0),MATCH(B$13,Input!$C$32:$BJ$32,0))</f>
        <v>0</v>
      </c>
      <c r="C33" s="24" t="str">
        <f>IF(VLOOKUP($A33,Input!$A$33:$B$45,2,FALSE)="Percentage",D$22,IF(VLOOKUP($A33,Input!$A$33:$B$45,2,FALSE)="Fixed","Fixed",(C$22)))</f>
        <v>Fixed</v>
      </c>
      <c r="D33" s="15">
        <f t="shared" si="24"/>
        <v>0</v>
      </c>
      <c r="F33" s="70">
        <f>INDEX(Input!$C$33:$BJ$45,MATCH($A33,Input!$A$33:$A$45,0),MATCH(F$13,Input!$C$32:$BJ$32,0))</f>
        <v>0</v>
      </c>
      <c r="G33" s="24" t="str">
        <f>IF(VLOOKUP($A33,Input!$A$33:$B$45,2,FALSE)="Percentage",H$22,IF(VLOOKUP($A33,Input!$A$33:$B$45,2,FALSE)="Fixed","Fixed",(G$22)))</f>
        <v>Fixed</v>
      </c>
      <c r="H33" s="15">
        <f t="shared" si="25"/>
        <v>0</v>
      </c>
      <c r="J33" s="70">
        <f>INDEX(Input!$C$33:$BJ$45,MATCH($A33,Input!$A$33:$A$45,0),MATCH(J$13,Input!$C$32:$BJ$32,0))</f>
        <v>0</v>
      </c>
      <c r="K33" s="24" t="str">
        <f>IF(VLOOKUP($A33,Input!$A$33:$B$45,2,FALSE)="Percentage",L$22,IF(VLOOKUP($A33,Input!$A$33:$B$45,2,FALSE)="Fixed","Fixed",(K$22)))</f>
        <v>Fixed</v>
      </c>
      <c r="L33" s="15">
        <f t="shared" si="26"/>
        <v>0</v>
      </c>
      <c r="N33" s="70">
        <f>INDEX(Input!$C$33:$BJ$45,MATCH($A33,Input!$A$33:$A$45,0),MATCH(N$13,Input!$C$32:$BJ$32,0))</f>
        <v>0</v>
      </c>
      <c r="O33" s="24" t="str">
        <f>IF(VLOOKUP($A33,Input!$A$33:$B$45,2,FALSE)="Percentage",P$22,IF(VLOOKUP($A33,Input!$A$33:$B$45,2,FALSE)="Fixed","Fixed",(O$22)))</f>
        <v>Fixed</v>
      </c>
      <c r="P33" s="15">
        <f t="shared" si="27"/>
        <v>0</v>
      </c>
      <c r="R33" s="70">
        <f>INDEX(Input!$C$33:$BJ$45,MATCH($A33,Input!$A$33:$A$45,0),MATCH(R$13,Input!$C$32:$BJ$32,0))</f>
        <v>0</v>
      </c>
      <c r="S33" s="24" t="str">
        <f>IF(VLOOKUP($A33,Input!$A$33:$B$45,2,FALSE)="Percentage",T$22,IF(VLOOKUP($A33,Input!$A$33:$B$45,2,FALSE)="Fixed","Fixed",(S$22)))</f>
        <v>Fixed</v>
      </c>
      <c r="T33" s="15">
        <f t="shared" si="28"/>
        <v>0</v>
      </c>
      <c r="V33" s="70">
        <f>INDEX(Input!$C$33:$BJ$45,MATCH($A33,Input!$A$33:$A$45,0),MATCH(V$13,Input!$C$32:$BJ$32,0))</f>
        <v>0</v>
      </c>
      <c r="W33" s="24" t="str">
        <f>IF(VLOOKUP($A33,Input!$A$33:$B$45,2,FALSE)="Percentage",X$22,IF(VLOOKUP($A33,Input!$A$33:$B$45,2,FALSE)="Fixed","Fixed",(W$22)))</f>
        <v>Fixed</v>
      </c>
      <c r="X33" s="15">
        <f t="shared" si="29"/>
        <v>0</v>
      </c>
      <c r="Z33" s="70">
        <f>INDEX(Input!$C$33:$BJ$45,MATCH($A33,Input!$A$33:$A$45,0),MATCH(Z$13,Input!$C$32:$BJ$32,0))</f>
        <v>0</v>
      </c>
      <c r="AA33" s="24" t="str">
        <f>IF(VLOOKUP($A33,Input!$A$33:$B$45,2,FALSE)="Percentage",AB$22,IF(VLOOKUP($A33,Input!$A$33:$B$45,2,FALSE)="Fixed","Fixed",(AA$22)))</f>
        <v>Fixed</v>
      </c>
      <c r="AB33" s="15">
        <f t="shared" si="30"/>
        <v>0</v>
      </c>
      <c r="AD33" s="70">
        <f>INDEX(Input!$C$33:$BJ$45,MATCH($A33,Input!$A$33:$A$45,0),MATCH(AD$13,Input!$C$32:$BJ$32,0))</f>
        <v>0</v>
      </c>
      <c r="AE33" s="24" t="str">
        <f>IF(VLOOKUP($A33,Input!$A$33:$B$45,2,FALSE)="Percentage",AF$22,IF(VLOOKUP($A33,Input!$A$33:$B$45,2,FALSE)="Fixed","Fixed",(AE$22)))</f>
        <v>Fixed</v>
      </c>
      <c r="AF33" s="15">
        <f t="shared" si="31"/>
        <v>0</v>
      </c>
      <c r="AH33" s="70">
        <f>INDEX(Input!$C$33:$BJ$45,MATCH($A33,Input!$A$33:$A$45,0),MATCH(AH$13,Input!$C$32:$BJ$32,0))</f>
        <v>0</v>
      </c>
      <c r="AI33" s="24" t="str">
        <f>IF(VLOOKUP($A33,Input!$A$33:$B$45,2,FALSE)="Percentage",AJ$22,IF(VLOOKUP($A33,Input!$A$33:$B$45,2,FALSE)="Fixed","Fixed",(AI$22)))</f>
        <v>Fixed</v>
      </c>
      <c r="AJ33" s="15">
        <f t="shared" si="32"/>
        <v>0</v>
      </c>
      <c r="AL33" s="70">
        <f>INDEX(Input!$C$33:$BJ$45,MATCH($A33,Input!$A$33:$A$45,0),MATCH(AL$13,Input!$C$32:$BJ$32,0))</f>
        <v>0</v>
      </c>
      <c r="AM33" s="24" t="str">
        <f>IF(VLOOKUP($A33,Input!$A$33:$B$45,2,FALSE)="Percentage",AN$22,IF(VLOOKUP($A33,Input!$A$33:$B$45,2,FALSE)="Fixed","Fixed",(AM$22)))</f>
        <v>Fixed</v>
      </c>
      <c r="AN33" s="15">
        <f t="shared" si="33"/>
        <v>0</v>
      </c>
      <c r="AP33" s="70">
        <f>INDEX(Input!$C$33:$BJ$45,MATCH($A33,Input!$A$33:$A$45,0),MATCH(AP$13,Input!$C$32:$BJ$32,0))</f>
        <v>0</v>
      </c>
      <c r="AQ33" s="24" t="str">
        <f>IF(VLOOKUP($A33,Input!$A$33:$B$45,2,FALSE)="Percentage",AR$22,IF(VLOOKUP($A33,Input!$A$33:$B$45,2,FALSE)="Fixed","Fixed",(AQ$22)))</f>
        <v>Fixed</v>
      </c>
      <c r="AR33" s="15">
        <f t="shared" si="34"/>
        <v>0</v>
      </c>
      <c r="AS33" s="7"/>
      <c r="AT33" s="70">
        <f>INDEX(Input!$C$33:$BJ$45,MATCH($A33,Input!$A$33:$A$45,0),MATCH(AT$13,Input!$C$32:$BJ$32,0))</f>
        <v>0</v>
      </c>
      <c r="AU33" s="24" t="str">
        <f>IF(VLOOKUP($A33,Input!$A$33:$B$45,2,FALSE)="Percentage",AV$22,IF(VLOOKUP($A33,Input!$A$33:$B$45,2,FALSE)="Fixed","Fixed",(AU$22)))</f>
        <v>Fixed</v>
      </c>
      <c r="AV33" s="15">
        <f t="shared" si="35"/>
        <v>0</v>
      </c>
    </row>
    <row r="34" spans="1:48" x14ac:dyDescent="0.25">
      <c r="A34" t="str">
        <f>Input!A42</f>
        <v>Interim True Up Surcredit</v>
      </c>
      <c r="B34" s="70">
        <f>INDEX(Input!$C$33:$BJ$45,MATCH($A34,Input!$A$33:$A$45,0),MATCH(B$13,Input!$C$32:$BJ$32,0))</f>
        <v>0</v>
      </c>
      <c r="C34" s="24" t="str">
        <f>IF(VLOOKUP($A34,Input!$A$33:$B$45,2,FALSE)="Percentage",D$22,IF(VLOOKUP($A34,Input!$A$33:$B$45,2,FALSE)="Fixed","Fixed",(C$22)))</f>
        <v>Fixed</v>
      </c>
      <c r="D34" s="15">
        <f t="shared" si="24"/>
        <v>0</v>
      </c>
      <c r="F34" s="70">
        <f>INDEX(Input!$C$33:$BJ$45,MATCH($A34,Input!$A$33:$A$45,0),MATCH(F$13,Input!$C$32:$BJ$32,0))</f>
        <v>0</v>
      </c>
      <c r="G34" s="24" t="str">
        <f>IF(VLOOKUP($A34,Input!$A$33:$B$45,2,FALSE)="Percentage",H$22,IF(VLOOKUP($A34,Input!$A$33:$B$45,2,FALSE)="Fixed","Fixed",(G$22)))</f>
        <v>Fixed</v>
      </c>
      <c r="H34" s="15">
        <f t="shared" si="25"/>
        <v>0</v>
      </c>
      <c r="J34" s="70">
        <f>INDEX(Input!$C$33:$BJ$45,MATCH($A34,Input!$A$33:$A$45,0),MATCH(J$13,Input!$C$32:$BJ$32,0))</f>
        <v>0</v>
      </c>
      <c r="K34" s="24" t="str">
        <f>IF(VLOOKUP($A34,Input!$A$33:$B$45,2,FALSE)="Percentage",L$22,IF(VLOOKUP($A34,Input!$A$33:$B$45,2,FALSE)="Fixed","Fixed",(K$22)))</f>
        <v>Fixed</v>
      </c>
      <c r="L34" s="15">
        <f t="shared" si="26"/>
        <v>0</v>
      </c>
      <c r="N34" s="70">
        <f>INDEX(Input!$C$33:$BJ$45,MATCH($A34,Input!$A$33:$A$45,0),MATCH(N$13,Input!$C$32:$BJ$32,0))</f>
        <v>0</v>
      </c>
      <c r="O34" s="24" t="str">
        <f>IF(VLOOKUP($A34,Input!$A$33:$B$45,2,FALSE)="Percentage",P$22,IF(VLOOKUP($A34,Input!$A$33:$B$45,2,FALSE)="Fixed","Fixed",(O$22)))</f>
        <v>Fixed</v>
      </c>
      <c r="P34" s="15">
        <f t="shared" si="27"/>
        <v>0</v>
      </c>
      <c r="R34" s="70">
        <f>INDEX(Input!$C$33:$BJ$45,MATCH($A34,Input!$A$33:$A$45,0),MATCH(R$13,Input!$C$32:$BJ$32,0))</f>
        <v>0</v>
      </c>
      <c r="S34" s="24" t="str">
        <f>IF(VLOOKUP($A34,Input!$A$33:$B$45,2,FALSE)="Percentage",T$22,IF(VLOOKUP($A34,Input!$A$33:$B$45,2,FALSE)="Fixed","Fixed",(S$22)))</f>
        <v>Fixed</v>
      </c>
      <c r="T34" s="15">
        <f t="shared" si="28"/>
        <v>0</v>
      </c>
      <c r="V34" s="70">
        <f>INDEX(Input!$C$33:$BJ$45,MATCH($A34,Input!$A$33:$A$45,0),MATCH(V$13,Input!$C$32:$BJ$32,0))</f>
        <v>0</v>
      </c>
      <c r="W34" s="24" t="str">
        <f>IF(VLOOKUP($A34,Input!$A$33:$B$45,2,FALSE)="Percentage",X$22,IF(VLOOKUP($A34,Input!$A$33:$B$45,2,FALSE)="Fixed","Fixed",(W$22)))</f>
        <v>Fixed</v>
      </c>
      <c r="X34" s="15">
        <f t="shared" si="29"/>
        <v>0</v>
      </c>
      <c r="Z34" s="70">
        <f>INDEX(Input!$C$33:$BJ$45,MATCH($A34,Input!$A$33:$A$45,0),MATCH(Z$13,Input!$C$32:$BJ$32,0))</f>
        <v>0</v>
      </c>
      <c r="AA34" s="24" t="str">
        <f>IF(VLOOKUP($A34,Input!$A$33:$B$45,2,FALSE)="Percentage",AB$22,IF(VLOOKUP($A34,Input!$A$33:$B$45,2,FALSE)="Fixed","Fixed",(AA$22)))</f>
        <v>Fixed</v>
      </c>
      <c r="AB34" s="15">
        <f t="shared" si="30"/>
        <v>0</v>
      </c>
      <c r="AD34" s="70">
        <f>INDEX(Input!$C$33:$BJ$45,MATCH($A34,Input!$A$33:$A$45,0),MATCH(AD$13,Input!$C$32:$BJ$32,0))</f>
        <v>0</v>
      </c>
      <c r="AE34" s="24" t="str">
        <f>IF(VLOOKUP($A34,Input!$A$33:$B$45,2,FALSE)="Percentage",AF$22,IF(VLOOKUP($A34,Input!$A$33:$B$45,2,FALSE)="Fixed","Fixed",(AE$22)))</f>
        <v>Fixed</v>
      </c>
      <c r="AF34" s="15">
        <f t="shared" si="31"/>
        <v>0</v>
      </c>
      <c r="AH34" s="70">
        <f>INDEX(Input!$C$33:$BJ$45,MATCH($A34,Input!$A$33:$A$45,0),MATCH(AH$13,Input!$C$32:$BJ$32,0))</f>
        <v>0</v>
      </c>
      <c r="AI34" s="24" t="str">
        <f>IF(VLOOKUP($A34,Input!$A$33:$B$45,2,FALSE)="Percentage",AJ$22,IF(VLOOKUP($A34,Input!$A$33:$B$45,2,FALSE)="Fixed","Fixed",(AI$22)))</f>
        <v>Fixed</v>
      </c>
      <c r="AJ34" s="15">
        <f t="shared" si="32"/>
        <v>0</v>
      </c>
      <c r="AL34" s="70">
        <f>INDEX(Input!$C$33:$BJ$45,MATCH($A34,Input!$A$33:$A$45,0),MATCH(AL$13,Input!$C$32:$BJ$32,0))</f>
        <v>0</v>
      </c>
      <c r="AM34" s="24" t="str">
        <f>IF(VLOOKUP($A34,Input!$A$33:$B$45,2,FALSE)="Percentage",AN$22,IF(VLOOKUP($A34,Input!$A$33:$B$45,2,FALSE)="Fixed","Fixed",(AM$22)))</f>
        <v>Fixed</v>
      </c>
      <c r="AN34" s="15">
        <f t="shared" si="33"/>
        <v>0</v>
      </c>
      <c r="AP34" s="70">
        <f>INDEX(Input!$C$33:$BJ$45,MATCH($A34,Input!$A$33:$A$45,0),MATCH(AP$13,Input!$C$32:$BJ$32,0))</f>
        <v>0</v>
      </c>
      <c r="AQ34" s="24" t="str">
        <f>IF(VLOOKUP($A34,Input!$A$33:$B$45,2,FALSE)="Percentage",AR$22,IF(VLOOKUP($A34,Input!$A$33:$B$45,2,FALSE)="Fixed","Fixed",(AQ$22)))</f>
        <v>Fixed</v>
      </c>
      <c r="AR34" s="15">
        <f t="shared" si="34"/>
        <v>0</v>
      </c>
      <c r="AS34" s="7"/>
      <c r="AT34" s="70">
        <f>INDEX(Input!$C$33:$BJ$45,MATCH($A34,Input!$A$33:$A$45,0),MATCH(AT$13,Input!$C$32:$BJ$32,0))</f>
        <v>0</v>
      </c>
      <c r="AU34" s="24" t="str">
        <f>IF(VLOOKUP($A34,Input!$A$33:$B$45,2,FALSE)="Percentage",AV$22,IF(VLOOKUP($A34,Input!$A$33:$B$45,2,FALSE)="Fixed","Fixed",(AU$22)))</f>
        <v>Fixed</v>
      </c>
      <c r="AV34" s="15">
        <f t="shared" si="35"/>
        <v>0</v>
      </c>
    </row>
    <row r="35" spans="1:48" x14ac:dyDescent="0.25">
      <c r="A35" t="str">
        <f>Input!A43</f>
        <v>Purchased Power Surcharge</v>
      </c>
      <c r="B35" s="70">
        <f>INDEX(Input!$C$33:$BJ$45,MATCH($A35,Input!$A$33:$A$45,0),MATCH(B$13,Input!$C$32:$BJ$32,0))</f>
        <v>0</v>
      </c>
      <c r="C35" s="24">
        <f>IF(VLOOKUP($A35,Input!$A$33:$B$45,2,FALSE)="Percentage",D$22,IF(VLOOKUP($A35,Input!$A$33:$B$45,2,FALSE)="Fixed","Fixed",(C$22)))</f>
        <v>44.9</v>
      </c>
      <c r="D35" s="15">
        <f t="shared" si="24"/>
        <v>0</v>
      </c>
      <c r="F35" s="70">
        <f>INDEX(Input!$C$33:$BJ$45,MATCH($A35,Input!$A$33:$A$45,0),MATCH(F$13,Input!$C$32:$BJ$32,0))</f>
        <v>0</v>
      </c>
      <c r="G35" s="24">
        <f>IF(VLOOKUP($A35,Input!$A$33:$B$45,2,FALSE)="Percentage",H$22,IF(VLOOKUP($A35,Input!$A$33:$B$45,2,FALSE)="Fixed","Fixed",(G$22)))</f>
        <v>44.9</v>
      </c>
      <c r="H35" s="15">
        <f t="shared" si="25"/>
        <v>0</v>
      </c>
      <c r="J35" s="70">
        <f>INDEX(Input!$C$33:$BJ$45,MATCH($A35,Input!$A$33:$A$45,0),MATCH(J$13,Input!$C$32:$BJ$32,0))</f>
        <v>0</v>
      </c>
      <c r="K35" s="24">
        <f>IF(VLOOKUP($A35,Input!$A$33:$B$45,2,FALSE)="Percentage",L$22,IF(VLOOKUP($A35,Input!$A$33:$B$45,2,FALSE)="Fixed","Fixed",(K$22)))</f>
        <v>44.9</v>
      </c>
      <c r="L35" s="15">
        <f t="shared" si="26"/>
        <v>0</v>
      </c>
      <c r="N35" s="70">
        <f>INDEX(Input!$C$33:$BJ$45,MATCH($A35,Input!$A$33:$A$45,0),MATCH(N$13,Input!$C$32:$BJ$32,0))</f>
        <v>0</v>
      </c>
      <c r="O35" s="24">
        <f>IF(VLOOKUP($A35,Input!$A$33:$B$45,2,FALSE)="Percentage",P$22,IF(VLOOKUP($A35,Input!$A$33:$B$45,2,FALSE)="Fixed","Fixed",(O$22)))</f>
        <v>44.9</v>
      </c>
      <c r="P35" s="15">
        <f t="shared" si="27"/>
        <v>0</v>
      </c>
      <c r="R35" s="70">
        <f>INDEX(Input!$C$33:$BJ$45,MATCH($A35,Input!$A$33:$A$45,0),MATCH(R$13,Input!$C$32:$BJ$32,0))</f>
        <v>0</v>
      </c>
      <c r="S35" s="24">
        <f>IF(VLOOKUP($A35,Input!$A$33:$B$45,2,FALSE)="Percentage",T$22,IF(VLOOKUP($A35,Input!$A$33:$B$45,2,FALSE)="Fixed","Fixed",(S$22)))</f>
        <v>44.9</v>
      </c>
      <c r="T35" s="15">
        <f t="shared" si="28"/>
        <v>0</v>
      </c>
      <c r="V35" s="70">
        <f>INDEX(Input!$C$33:$BJ$45,MATCH($A35,Input!$A$33:$A$45,0),MATCH(V$13,Input!$C$32:$BJ$32,0))</f>
        <v>0</v>
      </c>
      <c r="W35" s="24">
        <f>IF(VLOOKUP($A35,Input!$A$33:$B$45,2,FALSE)="Percentage",X$22,IF(VLOOKUP($A35,Input!$A$33:$B$45,2,FALSE)="Fixed","Fixed",(W$22)))</f>
        <v>44.9</v>
      </c>
      <c r="X35" s="15">
        <f t="shared" si="29"/>
        <v>0</v>
      </c>
      <c r="Z35" s="70">
        <f>INDEX(Input!$C$33:$BJ$45,MATCH($A35,Input!$A$33:$A$45,0),MATCH(Z$13,Input!$C$32:$BJ$32,0))</f>
        <v>0</v>
      </c>
      <c r="AA35" s="24">
        <f>IF(VLOOKUP($A35,Input!$A$33:$B$45,2,FALSE)="Percentage",AB$22,IF(VLOOKUP($A35,Input!$A$33:$B$45,2,FALSE)="Fixed","Fixed",(AA$22)))</f>
        <v>44.9</v>
      </c>
      <c r="AB35" s="15">
        <f t="shared" si="30"/>
        <v>0</v>
      </c>
      <c r="AD35" s="70">
        <f>INDEX(Input!$C$33:$BJ$45,MATCH($A35,Input!$A$33:$A$45,0),MATCH(AD$13,Input!$C$32:$BJ$32,0))</f>
        <v>0</v>
      </c>
      <c r="AE35" s="24">
        <f>IF(VLOOKUP($A35,Input!$A$33:$B$45,2,FALSE)="Percentage",AF$22,IF(VLOOKUP($A35,Input!$A$33:$B$45,2,FALSE)="Fixed","Fixed",(AE$22)))</f>
        <v>44.9</v>
      </c>
      <c r="AF35" s="15">
        <f t="shared" si="31"/>
        <v>0</v>
      </c>
      <c r="AH35" s="70">
        <f>INDEX(Input!$C$33:$BJ$45,MATCH($A35,Input!$A$33:$A$45,0),MATCH(AH$13,Input!$C$32:$BJ$32,0))</f>
        <v>0</v>
      </c>
      <c r="AI35" s="24">
        <f>IF(VLOOKUP($A35,Input!$A$33:$B$45,2,FALSE)="Percentage",AJ$22,IF(VLOOKUP($A35,Input!$A$33:$B$45,2,FALSE)="Fixed","Fixed",(AI$22)))</f>
        <v>44.9</v>
      </c>
      <c r="AJ35" s="15">
        <f t="shared" si="32"/>
        <v>0</v>
      </c>
      <c r="AL35" s="70">
        <f>INDEX(Input!$C$33:$BJ$45,MATCH($A35,Input!$A$33:$A$45,0),MATCH(AL$13,Input!$C$32:$BJ$32,0))</f>
        <v>0</v>
      </c>
      <c r="AM35" s="24">
        <f>IF(VLOOKUP($A35,Input!$A$33:$B$45,2,FALSE)="Percentage",AN$22,IF(VLOOKUP($A35,Input!$A$33:$B$45,2,FALSE)="Fixed","Fixed",(AM$22)))</f>
        <v>44.9</v>
      </c>
      <c r="AN35" s="15">
        <f t="shared" si="33"/>
        <v>0</v>
      </c>
      <c r="AP35" s="70">
        <f>INDEX(Input!$C$33:$BJ$45,MATCH($A35,Input!$A$33:$A$45,0),MATCH(AP$13,Input!$C$32:$BJ$32,0))</f>
        <v>0</v>
      </c>
      <c r="AQ35" s="24">
        <f>IF(VLOOKUP($A35,Input!$A$33:$B$45,2,FALSE)="Percentage",AR$22,IF(VLOOKUP($A35,Input!$A$33:$B$45,2,FALSE)="Fixed","Fixed",(AQ$22)))</f>
        <v>44.9</v>
      </c>
      <c r="AR35" s="15">
        <f t="shared" si="34"/>
        <v>0</v>
      </c>
      <c r="AS35" s="7"/>
      <c r="AT35" s="70">
        <f>INDEX(Input!$C$33:$BJ$45,MATCH($A35,Input!$A$33:$A$45,0),MATCH(AT$13,Input!$C$32:$BJ$32,0))</f>
        <v>0</v>
      </c>
      <c r="AU35" s="24">
        <f>IF(VLOOKUP($A35,Input!$A$33:$B$45,2,FALSE)="Percentage",AV$22,IF(VLOOKUP($A35,Input!$A$33:$B$45,2,FALSE)="Fixed","Fixed",(AU$22)))</f>
        <v>44.9</v>
      </c>
      <c r="AV35" s="15">
        <f t="shared" si="35"/>
        <v>0</v>
      </c>
    </row>
    <row r="36" spans="1:48" x14ac:dyDescent="0.25">
      <c r="A36" t="str">
        <f>Input!A44</f>
        <v>CART Mechanism</v>
      </c>
      <c r="B36" s="70">
        <f>INDEX(Input!$C$33:$BJ$45,MATCH($A36,Input!$A$33:$A$45,0),MATCH(B$13,Input!$C$32:$BJ$32,0))</f>
        <v>0</v>
      </c>
      <c r="C36" s="24">
        <f>IF(VLOOKUP($A36,Input!$A$33:$B$45,2,FALSE)="Percentage",D$22,IF(VLOOKUP($A36,Input!$A$33:$B$45,2,FALSE)="Fixed","Fixed",(C$22)))</f>
        <v>44.9</v>
      </c>
      <c r="D36" s="15">
        <f t="shared" si="24"/>
        <v>0</v>
      </c>
      <c r="F36" s="70">
        <f>INDEX(Input!$C$33:$BJ$45,MATCH($A36,Input!$A$33:$A$45,0),MATCH(F$13,Input!$C$32:$BJ$32,0))</f>
        <v>0</v>
      </c>
      <c r="G36" s="24">
        <f>IF(VLOOKUP($A36,Input!$A$33:$B$45,2,FALSE)="Percentage",H$22,IF(VLOOKUP($A36,Input!$A$33:$B$45,2,FALSE)="Fixed","Fixed",(G$22)))</f>
        <v>44.9</v>
      </c>
      <c r="H36" s="15">
        <f t="shared" si="25"/>
        <v>0</v>
      </c>
      <c r="J36" s="70">
        <f>INDEX(Input!$C$33:$BJ$45,MATCH($A36,Input!$A$33:$A$45,0),MATCH(J$13,Input!$C$32:$BJ$32,0))</f>
        <v>0</v>
      </c>
      <c r="K36" s="24">
        <f>IF(VLOOKUP($A36,Input!$A$33:$B$45,2,FALSE)="Percentage",L$22,IF(VLOOKUP($A36,Input!$A$33:$B$45,2,FALSE)="Fixed","Fixed",(K$22)))</f>
        <v>44.9</v>
      </c>
      <c r="L36" s="15">
        <f t="shared" si="26"/>
        <v>0</v>
      </c>
      <c r="N36" s="70">
        <f>INDEX(Input!$C$33:$BJ$45,MATCH($A36,Input!$A$33:$A$45,0),MATCH(N$13,Input!$C$32:$BJ$32,0))</f>
        <v>0</v>
      </c>
      <c r="O36" s="24">
        <f>IF(VLOOKUP($A36,Input!$A$33:$B$45,2,FALSE)="Percentage",P$22,IF(VLOOKUP($A36,Input!$A$33:$B$45,2,FALSE)="Fixed","Fixed",(O$22)))</f>
        <v>44.9</v>
      </c>
      <c r="P36" s="15">
        <f t="shared" si="27"/>
        <v>0</v>
      </c>
      <c r="R36" s="70">
        <f>INDEX(Input!$C$33:$BJ$45,MATCH($A36,Input!$A$33:$A$45,0),MATCH(R$13,Input!$C$32:$BJ$32,0))</f>
        <v>0</v>
      </c>
      <c r="S36" s="24">
        <f>IF(VLOOKUP($A36,Input!$A$33:$B$45,2,FALSE)="Percentage",T$22,IF(VLOOKUP($A36,Input!$A$33:$B$45,2,FALSE)="Fixed","Fixed",(S$22)))</f>
        <v>44.9</v>
      </c>
      <c r="T36" s="15">
        <f t="shared" si="28"/>
        <v>0</v>
      </c>
      <c r="V36" s="70">
        <f>INDEX(Input!$C$33:$BJ$45,MATCH($A36,Input!$A$33:$A$45,0),MATCH(V$13,Input!$C$32:$BJ$32,0))</f>
        <v>0</v>
      </c>
      <c r="W36" s="24">
        <f>IF(VLOOKUP($A36,Input!$A$33:$B$45,2,FALSE)="Percentage",X$22,IF(VLOOKUP($A36,Input!$A$33:$B$45,2,FALSE)="Fixed","Fixed",(W$22)))</f>
        <v>44.9</v>
      </c>
      <c r="X36" s="15">
        <f t="shared" si="29"/>
        <v>0</v>
      </c>
      <c r="Z36" s="70">
        <f>INDEX(Input!$C$33:$BJ$45,MATCH($A36,Input!$A$33:$A$45,0),MATCH(Z$13,Input!$C$32:$BJ$32,0))</f>
        <v>0</v>
      </c>
      <c r="AA36" s="24">
        <f>IF(VLOOKUP($A36,Input!$A$33:$B$45,2,FALSE)="Percentage",AB$22,IF(VLOOKUP($A36,Input!$A$33:$B$45,2,FALSE)="Fixed","Fixed",(AA$22)))</f>
        <v>44.9</v>
      </c>
      <c r="AB36" s="15">
        <f t="shared" si="30"/>
        <v>0</v>
      </c>
      <c r="AD36" s="70">
        <f>INDEX(Input!$C$33:$BJ$45,MATCH($A36,Input!$A$33:$A$45,0),MATCH(AD$13,Input!$C$32:$BJ$32,0))</f>
        <v>0</v>
      </c>
      <c r="AE36" s="24">
        <f>IF(VLOOKUP($A36,Input!$A$33:$B$45,2,FALSE)="Percentage",AF$22,IF(VLOOKUP($A36,Input!$A$33:$B$45,2,FALSE)="Fixed","Fixed",(AE$22)))</f>
        <v>44.9</v>
      </c>
      <c r="AF36" s="15">
        <f t="shared" si="31"/>
        <v>0</v>
      </c>
      <c r="AH36" s="70">
        <f>INDEX(Input!$C$33:$BJ$45,MATCH($A36,Input!$A$33:$A$45,0),MATCH(AH$13,Input!$C$32:$BJ$32,0))</f>
        <v>0</v>
      </c>
      <c r="AI36" s="24">
        <f>IF(VLOOKUP($A36,Input!$A$33:$B$45,2,FALSE)="Percentage",AJ$22,IF(VLOOKUP($A36,Input!$A$33:$B$45,2,FALSE)="Fixed","Fixed",(AI$22)))</f>
        <v>44.9</v>
      </c>
      <c r="AJ36" s="15">
        <f t="shared" si="32"/>
        <v>0</v>
      </c>
      <c r="AL36" s="70">
        <f>INDEX(Input!$C$33:$BJ$45,MATCH($A36,Input!$A$33:$A$45,0),MATCH(AL$13,Input!$C$32:$BJ$32,0))</f>
        <v>0</v>
      </c>
      <c r="AM36" s="24">
        <f>IF(VLOOKUP($A36,Input!$A$33:$B$45,2,FALSE)="Percentage",AN$22,IF(VLOOKUP($A36,Input!$A$33:$B$45,2,FALSE)="Fixed","Fixed",(AM$22)))</f>
        <v>44.9</v>
      </c>
      <c r="AN36" s="15">
        <f t="shared" si="33"/>
        <v>0</v>
      </c>
      <c r="AP36" s="70">
        <f>INDEX(Input!$C$33:$BJ$45,MATCH($A36,Input!$A$33:$A$45,0),MATCH(AP$13,Input!$C$32:$BJ$32,0))</f>
        <v>0</v>
      </c>
      <c r="AQ36" s="24">
        <f>IF(VLOOKUP($A36,Input!$A$33:$B$45,2,FALSE)="Percentage",AR$22,IF(VLOOKUP($A36,Input!$A$33:$B$45,2,FALSE)="Fixed","Fixed",(AQ$22)))</f>
        <v>44.9</v>
      </c>
      <c r="AR36" s="15">
        <f t="shared" si="34"/>
        <v>0</v>
      </c>
      <c r="AS36" s="7"/>
      <c r="AT36" s="70">
        <f>INDEX(Input!$C$33:$BJ$45,MATCH($A36,Input!$A$33:$A$45,0),MATCH(AT$13,Input!$C$32:$BJ$32,0))</f>
        <v>0</v>
      </c>
      <c r="AU36" s="24">
        <f>IF(VLOOKUP($A36,Input!$A$33:$B$45,2,FALSE)="Percentage",AV$22,IF(VLOOKUP($A36,Input!$A$33:$B$45,2,FALSE)="Fixed","Fixed",(AU$22)))</f>
        <v>44.9</v>
      </c>
      <c r="AV36" s="15">
        <f t="shared" si="35"/>
        <v>0</v>
      </c>
    </row>
    <row r="37" spans="1:48" x14ac:dyDescent="0.25">
      <c r="A37" t="str">
        <f>Input!A45</f>
        <v>Incremental Cost Balancing Account</v>
      </c>
      <c r="B37" s="70">
        <f>INDEX(Input!$C$33:$BJ$45,MATCH($A37,Input!$A$33:$A$45,0),MATCH(B$13,Input!$C$32:$BJ$32,0))</f>
        <v>0</v>
      </c>
      <c r="C37" s="24" t="str">
        <f>IF(VLOOKUP($A37,Input!$A$33:$B$45,2,FALSE)="Percentage",D$22,IF(VLOOKUP($A37,Input!$A$33:$B$45,2,FALSE)="Fixed","Fixed",(C$22)))</f>
        <v>Fixed</v>
      </c>
      <c r="D37" s="15">
        <f t="shared" si="24"/>
        <v>0</v>
      </c>
      <c r="F37" s="70">
        <f>INDEX(Input!$C$33:$BJ$45,MATCH($A37,Input!$A$33:$A$45,0),MATCH(F$13,Input!$C$32:$BJ$32,0))</f>
        <v>0</v>
      </c>
      <c r="G37" s="24" t="str">
        <f>IF(VLOOKUP($A37,Input!$A$33:$B$45,2,FALSE)="Percentage",H$22,IF(VLOOKUP($A37,Input!$A$33:$B$45,2,FALSE)="Fixed","Fixed",(G$22)))</f>
        <v>Fixed</v>
      </c>
      <c r="H37" s="15">
        <f t="shared" si="25"/>
        <v>0</v>
      </c>
      <c r="J37" s="70">
        <f>INDEX(Input!$C$33:$BJ$45,MATCH($A37,Input!$A$33:$A$45,0),MATCH(J$13,Input!$C$32:$BJ$32,0))</f>
        <v>0</v>
      </c>
      <c r="K37" s="24" t="str">
        <f>IF(VLOOKUP($A37,Input!$A$33:$B$45,2,FALSE)="Percentage",L$22,IF(VLOOKUP($A37,Input!$A$33:$B$45,2,FALSE)="Fixed","Fixed",(K$22)))</f>
        <v>Fixed</v>
      </c>
      <c r="L37" s="15">
        <f t="shared" si="26"/>
        <v>0</v>
      </c>
      <c r="N37" s="70">
        <f>INDEX(Input!$C$33:$BJ$45,MATCH($A37,Input!$A$33:$A$45,0),MATCH(N$13,Input!$C$32:$BJ$32,0))</f>
        <v>0</v>
      </c>
      <c r="O37" s="24" t="str">
        <f>IF(VLOOKUP($A37,Input!$A$33:$B$45,2,FALSE)="Percentage",P$22,IF(VLOOKUP($A37,Input!$A$33:$B$45,2,FALSE)="Fixed","Fixed",(O$22)))</f>
        <v>Fixed</v>
      </c>
      <c r="P37" s="15">
        <f t="shared" si="27"/>
        <v>0</v>
      </c>
      <c r="R37" s="70">
        <f>INDEX(Input!$C$33:$BJ$45,MATCH($A37,Input!$A$33:$A$45,0),MATCH(R$13,Input!$C$32:$BJ$32,0))</f>
        <v>0</v>
      </c>
      <c r="S37" s="24" t="str">
        <f>IF(VLOOKUP($A37,Input!$A$33:$B$45,2,FALSE)="Percentage",T$22,IF(VLOOKUP($A37,Input!$A$33:$B$45,2,FALSE)="Fixed","Fixed",(S$22)))</f>
        <v>Fixed</v>
      </c>
      <c r="T37" s="15">
        <f t="shared" si="28"/>
        <v>0</v>
      </c>
      <c r="V37" s="70">
        <f>INDEX(Input!$C$33:$BJ$45,MATCH($A37,Input!$A$33:$A$45,0),MATCH(V$13,Input!$C$32:$BJ$32,0))</f>
        <v>0</v>
      </c>
      <c r="W37" s="24" t="str">
        <f>IF(VLOOKUP($A37,Input!$A$33:$B$45,2,FALSE)="Percentage",X$22,IF(VLOOKUP($A37,Input!$A$33:$B$45,2,FALSE)="Fixed","Fixed",(W$22)))</f>
        <v>Fixed</v>
      </c>
      <c r="X37" s="15">
        <f t="shared" si="29"/>
        <v>0</v>
      </c>
      <c r="Z37" s="70">
        <f>INDEX(Input!$C$33:$BJ$45,MATCH($A37,Input!$A$33:$A$45,0),MATCH(Z$13,Input!$C$32:$BJ$32,0))</f>
        <v>0</v>
      </c>
      <c r="AA37" s="24" t="str">
        <f>IF(VLOOKUP($A37,Input!$A$33:$B$45,2,FALSE)="Percentage",AB$22,IF(VLOOKUP($A37,Input!$A$33:$B$45,2,FALSE)="Fixed","Fixed",(AA$22)))</f>
        <v>Fixed</v>
      </c>
      <c r="AB37" s="15">
        <f t="shared" si="30"/>
        <v>0</v>
      </c>
      <c r="AD37" s="70">
        <f>INDEX(Input!$C$33:$BJ$45,MATCH($A37,Input!$A$33:$A$45,0),MATCH(AD$13,Input!$C$32:$BJ$32,0))</f>
        <v>0</v>
      </c>
      <c r="AE37" s="24" t="str">
        <f>IF(VLOOKUP($A37,Input!$A$33:$B$45,2,FALSE)="Percentage",AF$22,IF(VLOOKUP($A37,Input!$A$33:$B$45,2,FALSE)="Fixed","Fixed",(AE$22)))</f>
        <v>Fixed</v>
      </c>
      <c r="AF37" s="15">
        <f t="shared" si="31"/>
        <v>0</v>
      </c>
      <c r="AH37" s="70">
        <f>INDEX(Input!$C$33:$BJ$45,MATCH($A37,Input!$A$33:$A$45,0),MATCH(AH$13,Input!$C$32:$BJ$32,0))</f>
        <v>0</v>
      </c>
      <c r="AI37" s="24" t="str">
        <f>IF(VLOOKUP($A37,Input!$A$33:$B$45,2,FALSE)="Percentage",AJ$22,IF(VLOOKUP($A37,Input!$A$33:$B$45,2,FALSE)="Fixed","Fixed",(AI$22)))</f>
        <v>Fixed</v>
      </c>
      <c r="AJ37" s="15">
        <f t="shared" si="32"/>
        <v>0</v>
      </c>
      <c r="AL37" s="70">
        <f>INDEX(Input!$C$33:$BJ$45,MATCH($A37,Input!$A$33:$A$45,0),MATCH(AL$13,Input!$C$32:$BJ$32,0))</f>
        <v>0</v>
      </c>
      <c r="AM37" s="24" t="str">
        <f>IF(VLOOKUP($A37,Input!$A$33:$B$45,2,FALSE)="Percentage",AN$22,IF(VLOOKUP($A37,Input!$A$33:$B$45,2,FALSE)="Fixed","Fixed",(AM$22)))</f>
        <v>Fixed</v>
      </c>
      <c r="AN37" s="15">
        <f t="shared" si="33"/>
        <v>0</v>
      </c>
      <c r="AP37" s="70">
        <f>INDEX(Input!$C$33:$BJ$45,MATCH($A37,Input!$A$33:$A$45,0),MATCH(AP$13,Input!$C$32:$BJ$32,0))</f>
        <v>0</v>
      </c>
      <c r="AQ37" s="24" t="str">
        <f>IF(VLOOKUP($A37,Input!$A$33:$B$45,2,FALSE)="Percentage",AR$22,IF(VLOOKUP($A37,Input!$A$33:$B$45,2,FALSE)="Fixed","Fixed",(AQ$22)))</f>
        <v>Fixed</v>
      </c>
      <c r="AR37" s="15">
        <f t="shared" si="34"/>
        <v>0</v>
      </c>
      <c r="AS37" s="7"/>
      <c r="AT37" s="70">
        <f>INDEX(Input!$C$33:$BJ$45,MATCH($A37,Input!$A$33:$A$45,0),MATCH(AT$13,Input!$C$32:$BJ$32,0))</f>
        <v>0</v>
      </c>
      <c r="AU37" s="24" t="str">
        <f>IF(VLOOKUP($A37,Input!$A$33:$B$45,2,FALSE)="Percentage",AV$22,IF(VLOOKUP($A37,Input!$A$33:$B$45,2,FALSE)="Fixed","Fixed",(AU$22)))</f>
        <v>Fixed</v>
      </c>
      <c r="AV37" s="15">
        <f t="shared" si="35"/>
        <v>0</v>
      </c>
    </row>
    <row r="38" spans="1:48" x14ac:dyDescent="0.25">
      <c r="A38" t="str">
        <f>Input!A46</f>
        <v>WRAM/MCBA Surcredit</v>
      </c>
      <c r="B38" s="70">
        <f>INDEX(Input!$C$33:$BJ$80,MATCH($A38,Input!$A$33:$A$80,0),MATCH(B$13,Input!$C$32:$BJ$32,0))</f>
        <v>0</v>
      </c>
      <c r="C38" s="24" t="str">
        <f>IF(VLOOKUP($A38,Input!$A$33:$B$80,2,FALSE)="Percentage",D$22,IF(VLOOKUP($A38,Input!$A$33:$B$80,2,FALSE)="Fixed","Fixed",(C$22)))</f>
        <v>Fixed</v>
      </c>
      <c r="D38" s="15">
        <f t="shared" si="24"/>
        <v>0</v>
      </c>
      <c r="F38" s="70">
        <f>INDEX(Input!$C$33:$BJ$80,MATCH($A38,Input!$A$33:$A$80,0),MATCH(F$13,Input!$C$32:$BJ$32,0))</f>
        <v>0</v>
      </c>
      <c r="G38" s="24" t="str">
        <f>IF(VLOOKUP($A38,Input!$A$33:$B$80,2,FALSE)="Percentage",H$22,IF(VLOOKUP($A38,Input!$A$33:$B$80,2,FALSE)="Fixed","Fixed",(G$22)))</f>
        <v>Fixed</v>
      </c>
      <c r="H38" s="15">
        <f t="shared" si="25"/>
        <v>0</v>
      </c>
      <c r="J38" s="70">
        <f>INDEX(Input!$C$33:$BJ$80,MATCH($A38,Input!$A$33:$A$80,0),MATCH(J$13,Input!$C$32:$BJ$32,0))</f>
        <v>0</v>
      </c>
      <c r="K38" s="24" t="str">
        <f>IF(VLOOKUP($A38,Input!$A$33:$B$80,2,FALSE)="Percentage",L$22,IF(VLOOKUP($A38,Input!$A$33:$B$80,2,FALSE)="Fixed","Fixed",(K$22)))</f>
        <v>Fixed</v>
      </c>
      <c r="L38" s="15">
        <f t="shared" si="26"/>
        <v>0</v>
      </c>
      <c r="N38" s="70">
        <f>INDEX(Input!$C$33:$BJ$80,MATCH($A38,Input!$A$33:$A$80,0),MATCH(N$13,Input!$C$32:$BJ$32,0))</f>
        <v>0</v>
      </c>
      <c r="O38" s="24" t="str">
        <f>IF(VLOOKUP($A38,Input!$A$33:$B$80,2,FALSE)="Percentage",P$22,IF(VLOOKUP($A38,Input!$A$33:$B$80,2,FALSE)="Fixed","Fixed",(O$22)))</f>
        <v>Fixed</v>
      </c>
      <c r="P38" s="15">
        <f t="shared" si="27"/>
        <v>0</v>
      </c>
      <c r="R38" s="70">
        <f>INDEX(Input!$C$33:$BJ$80,MATCH($A38,Input!$A$33:$A$80,0),MATCH(R$13,Input!$C$32:$BJ$32,0))</f>
        <v>0</v>
      </c>
      <c r="S38" s="24" t="str">
        <f>IF(VLOOKUP($A38,Input!$A$33:$B$80,2,FALSE)="Percentage",T$22,IF(VLOOKUP($A38,Input!$A$33:$B$80,2,FALSE)="Fixed","Fixed",(S$22)))</f>
        <v>Fixed</v>
      </c>
      <c r="T38" s="15">
        <f t="shared" si="28"/>
        <v>0</v>
      </c>
      <c r="V38" s="70">
        <f>INDEX(Input!$C$33:$BJ$80,MATCH($A38,Input!$A$33:$A$80,0),MATCH(V$13,Input!$C$32:$BJ$32,0))</f>
        <v>0</v>
      </c>
      <c r="W38" s="24" t="str">
        <f>IF(VLOOKUP($A38,Input!$A$33:$B$80,2,FALSE)="Percentage",X$22,IF(VLOOKUP($A38,Input!$A$33:$B$80,2,FALSE)="Fixed","Fixed",(W$22)))</f>
        <v>Fixed</v>
      </c>
      <c r="X38" s="15">
        <f t="shared" si="29"/>
        <v>0</v>
      </c>
      <c r="Z38" s="70">
        <f>INDEX(Input!$C$33:$BJ$80,MATCH($A38,Input!$A$33:$A$80,0),MATCH(Z$13,Input!$C$32:$BJ$32,0))</f>
        <v>0</v>
      </c>
      <c r="AA38" s="24" t="str">
        <f>IF(VLOOKUP($A38,Input!$A$33:$B$80,2,FALSE)="Percentage",AB$22,IF(VLOOKUP($A38,Input!$A$33:$B$80,2,FALSE)="Fixed","Fixed",(AA$22)))</f>
        <v>Fixed</v>
      </c>
      <c r="AB38" s="15">
        <f t="shared" si="30"/>
        <v>0</v>
      </c>
      <c r="AD38" s="70">
        <f>INDEX(Input!$C$33:$BJ$80,MATCH($A38,Input!$A$33:$A$80,0),MATCH(AD$13,Input!$C$32:$BJ$32,0))</f>
        <v>0</v>
      </c>
      <c r="AE38" s="24" t="str">
        <f>IF(VLOOKUP($A38,Input!$A$33:$B$80,2,FALSE)="Percentage",AF$22,IF(VLOOKUP($A38,Input!$A$33:$B$80,2,FALSE)="Fixed","Fixed",(AE$22)))</f>
        <v>Fixed</v>
      </c>
      <c r="AF38" s="15">
        <f t="shared" si="31"/>
        <v>0</v>
      </c>
      <c r="AH38" s="70">
        <f>INDEX(Input!$C$33:$BJ$80,MATCH($A38,Input!$A$33:$A$80,0),MATCH(AH$13,Input!$C$32:$BJ$32,0))</f>
        <v>0</v>
      </c>
      <c r="AI38" s="24" t="str">
        <f>IF(VLOOKUP($A38,Input!$A$33:$B$80,2,FALSE)="Percentage",AJ$22,IF(VLOOKUP($A38,Input!$A$33:$B$80,2,FALSE)="Fixed","Fixed",(AI$22)))</f>
        <v>Fixed</v>
      </c>
      <c r="AJ38" s="15">
        <f t="shared" si="32"/>
        <v>0</v>
      </c>
      <c r="AL38" s="70">
        <f>INDEX(Input!$C$33:$BJ$80,MATCH($A38,Input!$A$33:$A$80,0),MATCH(AL$13,Input!$C$32:$BJ$32,0))</f>
        <v>0</v>
      </c>
      <c r="AM38" s="24" t="str">
        <f>IF(VLOOKUP($A38,Input!$A$33:$B$80,2,FALSE)="Percentage",AN$22,IF(VLOOKUP($A38,Input!$A$33:$B$80,2,FALSE)="Fixed","Fixed",(AM$22)))</f>
        <v>Fixed</v>
      </c>
      <c r="AN38" s="15">
        <f t="shared" si="33"/>
        <v>0</v>
      </c>
      <c r="AP38" s="70">
        <f>INDEX(Input!$C$33:$BJ$80,MATCH($A38,Input!$A$33:$A$80,0),MATCH(AP$13,Input!$C$32:$BJ$32,0))</f>
        <v>0</v>
      </c>
      <c r="AQ38" s="24" t="str">
        <f>IF(VLOOKUP($A38,Input!$A$33:$B$80,2,FALSE)="Percentage",AR$22,IF(VLOOKUP($A38,Input!$A$33:$B$80,2,FALSE)="Fixed","Fixed",(AQ$22)))</f>
        <v>Fixed</v>
      </c>
      <c r="AR38" s="15">
        <f t="shared" si="34"/>
        <v>0</v>
      </c>
      <c r="AT38" s="70">
        <f>INDEX(Input!$C$33:$BJ$80,MATCH($A38,Input!$A$33:$A$80,0),MATCH(AT$13,Input!$C$32:$BJ$32,0))</f>
        <v>0</v>
      </c>
      <c r="AU38" s="24" t="str">
        <f>IF(VLOOKUP($A38,Input!$A$33:$B$80,2,FALSE)="Percentage",AV$22,IF(VLOOKUP($A38,Input!$A$33:$B$80,2,FALSE)="Fixed","Fixed",(AU$22)))</f>
        <v>Fixed</v>
      </c>
      <c r="AV38" s="15">
        <f t="shared" si="35"/>
        <v>0</v>
      </c>
    </row>
    <row r="39" spans="1:48" hidden="1" x14ac:dyDescent="0.25">
      <c r="B39" s="70"/>
      <c r="C39" s="24"/>
      <c r="D39" s="15"/>
      <c r="F39" s="70"/>
      <c r="G39" s="24"/>
      <c r="H39" s="15"/>
      <c r="J39" s="70"/>
      <c r="K39" s="24"/>
      <c r="L39" s="15"/>
      <c r="N39" s="70"/>
      <c r="O39" s="24"/>
      <c r="P39" s="15"/>
      <c r="R39" s="70"/>
      <c r="S39" s="24"/>
      <c r="T39" s="15"/>
      <c r="V39" s="70"/>
      <c r="W39" s="24"/>
      <c r="X39" s="15"/>
      <c r="Z39" s="70"/>
      <c r="AA39" s="24"/>
      <c r="AB39" s="15"/>
      <c r="AD39" s="70"/>
      <c r="AE39" s="24"/>
      <c r="AF39" s="15"/>
      <c r="AH39" s="70"/>
      <c r="AI39" s="24"/>
      <c r="AJ39" s="15"/>
      <c r="AL39" s="70"/>
      <c r="AM39" s="24"/>
      <c r="AN39" s="15"/>
      <c r="AP39" s="70"/>
      <c r="AQ39" s="24"/>
      <c r="AR39" s="15"/>
      <c r="AT39" s="70"/>
      <c r="AU39" s="24"/>
      <c r="AV39" s="15"/>
    </row>
    <row r="40" spans="1:48" hidden="1" x14ac:dyDescent="0.25">
      <c r="B40" s="70"/>
      <c r="C40" s="24"/>
      <c r="D40" s="15"/>
      <c r="F40" s="70"/>
      <c r="G40" s="24"/>
      <c r="H40" s="15"/>
      <c r="J40" s="70"/>
      <c r="K40" s="24"/>
      <c r="L40" s="15"/>
      <c r="N40" s="70"/>
      <c r="O40" s="24"/>
      <c r="P40" s="15"/>
      <c r="R40" s="70"/>
      <c r="S40" s="24"/>
      <c r="T40" s="15"/>
      <c r="V40" s="70"/>
      <c r="W40" s="24"/>
      <c r="X40" s="15"/>
      <c r="Z40" s="70"/>
      <c r="AA40" s="24"/>
      <c r="AB40" s="15"/>
      <c r="AD40" s="70"/>
      <c r="AE40" s="24"/>
      <c r="AF40" s="15"/>
      <c r="AH40" s="70"/>
      <c r="AI40" s="24"/>
      <c r="AJ40" s="15"/>
      <c r="AL40" s="70"/>
      <c r="AM40" s="24"/>
      <c r="AN40" s="15"/>
      <c r="AP40" s="70"/>
      <c r="AQ40" s="24"/>
      <c r="AR40" s="15"/>
      <c r="AT40" s="70"/>
      <c r="AU40" s="24"/>
      <c r="AV40" s="15"/>
    </row>
    <row r="41" spans="1:48" hidden="1" x14ac:dyDescent="0.25">
      <c r="B41" s="70"/>
      <c r="C41" s="24"/>
      <c r="D41" s="15"/>
      <c r="F41" s="70"/>
      <c r="G41" s="24"/>
      <c r="H41" s="15"/>
      <c r="J41" s="70"/>
      <c r="K41" s="24"/>
      <c r="L41" s="15"/>
      <c r="N41" s="70"/>
      <c r="O41" s="24"/>
      <c r="P41" s="15"/>
      <c r="R41" s="70"/>
      <c r="S41" s="24"/>
      <c r="T41" s="15"/>
      <c r="V41" s="70"/>
      <c r="W41" s="24"/>
      <c r="X41" s="15"/>
      <c r="Z41" s="70"/>
      <c r="AA41" s="24"/>
      <c r="AB41" s="15"/>
      <c r="AD41" s="70"/>
      <c r="AE41" s="24"/>
      <c r="AF41" s="15"/>
      <c r="AH41" s="70"/>
      <c r="AI41" s="24"/>
      <c r="AJ41" s="15"/>
      <c r="AL41" s="70"/>
      <c r="AM41" s="24"/>
      <c r="AN41" s="15"/>
      <c r="AP41" s="70"/>
      <c r="AQ41" s="24"/>
      <c r="AR41" s="15"/>
      <c r="AS41" s="7"/>
      <c r="AT41" s="70"/>
      <c r="AU41" s="24"/>
      <c r="AV41" s="15"/>
    </row>
    <row r="42" spans="1:48" hidden="1" x14ac:dyDescent="0.25">
      <c r="B42" s="70"/>
      <c r="C42" s="24"/>
      <c r="D42" s="15"/>
      <c r="F42" s="70"/>
      <c r="G42" s="24"/>
      <c r="H42" s="15"/>
      <c r="J42" s="70"/>
      <c r="K42" s="24"/>
      <c r="L42" s="15"/>
      <c r="N42" s="70"/>
      <c r="O42" s="24"/>
      <c r="P42" s="15"/>
      <c r="R42" s="70"/>
      <c r="S42" s="24"/>
      <c r="T42" s="15"/>
      <c r="V42" s="70"/>
      <c r="W42" s="24"/>
      <c r="X42" s="15"/>
      <c r="Z42" s="70"/>
      <c r="AA42" s="24"/>
      <c r="AB42" s="15"/>
      <c r="AD42" s="70"/>
      <c r="AE42" s="24"/>
      <c r="AF42" s="15"/>
      <c r="AH42" s="70"/>
      <c r="AI42" s="24"/>
      <c r="AJ42" s="15"/>
      <c r="AL42" s="70"/>
      <c r="AM42" s="24"/>
      <c r="AN42" s="15"/>
      <c r="AP42" s="70"/>
      <c r="AQ42" s="24"/>
      <c r="AR42" s="15"/>
      <c r="AS42" s="7"/>
      <c r="AT42" s="70"/>
      <c r="AU42" s="24"/>
      <c r="AV42" s="15"/>
    </row>
    <row r="43" spans="1:48" hidden="1" x14ac:dyDescent="0.25">
      <c r="B43" s="70"/>
      <c r="C43" s="24"/>
      <c r="D43" s="15"/>
      <c r="F43" s="70"/>
      <c r="G43" s="24"/>
      <c r="H43" s="15"/>
      <c r="J43" s="70"/>
      <c r="K43" s="24"/>
      <c r="L43" s="15"/>
      <c r="N43" s="70"/>
      <c r="O43" s="24"/>
      <c r="P43" s="15"/>
      <c r="R43" s="70"/>
      <c r="S43" s="24"/>
      <c r="T43" s="15"/>
      <c r="V43" s="70"/>
      <c r="W43" s="24"/>
      <c r="X43" s="15"/>
      <c r="Z43" s="70"/>
      <c r="AA43" s="24"/>
      <c r="AB43" s="15"/>
      <c r="AD43" s="70"/>
      <c r="AE43" s="24"/>
      <c r="AF43" s="15"/>
      <c r="AH43" s="70"/>
      <c r="AI43" s="24"/>
      <c r="AJ43" s="15"/>
      <c r="AL43" s="70"/>
      <c r="AM43" s="24"/>
      <c r="AN43" s="15"/>
      <c r="AP43" s="70"/>
      <c r="AQ43" s="24"/>
      <c r="AR43" s="15"/>
      <c r="AS43" s="7"/>
      <c r="AT43" s="70"/>
      <c r="AU43" s="24"/>
      <c r="AV43" s="15"/>
    </row>
    <row r="44" spans="1:48" hidden="1" x14ac:dyDescent="0.25">
      <c r="B44" s="70"/>
      <c r="C44" s="24"/>
      <c r="D44" s="15"/>
      <c r="F44" s="70"/>
      <c r="G44" s="24"/>
      <c r="H44" s="15"/>
      <c r="J44" s="70"/>
      <c r="K44" s="24"/>
      <c r="L44" s="15"/>
      <c r="N44" s="70"/>
      <c r="O44" s="24"/>
      <c r="P44" s="15"/>
      <c r="R44" s="70"/>
      <c r="S44" s="24"/>
      <c r="T44" s="15"/>
      <c r="V44" s="70"/>
      <c r="W44" s="24"/>
      <c r="X44" s="15"/>
      <c r="Z44" s="70"/>
      <c r="AA44" s="24"/>
      <c r="AB44" s="15"/>
      <c r="AD44" s="70"/>
      <c r="AE44" s="24"/>
      <c r="AF44" s="15"/>
      <c r="AH44" s="70"/>
      <c r="AI44" s="24"/>
      <c r="AJ44" s="15"/>
      <c r="AL44" s="70"/>
      <c r="AM44" s="24"/>
      <c r="AN44" s="15"/>
      <c r="AP44" s="70"/>
      <c r="AQ44" s="24"/>
      <c r="AR44" s="15"/>
      <c r="AS44" s="7"/>
      <c r="AT44" s="70"/>
      <c r="AU44" s="24"/>
      <c r="AV44" s="15"/>
    </row>
    <row r="45" spans="1:48" hidden="1" x14ac:dyDescent="0.25">
      <c r="B45" s="70"/>
      <c r="C45" s="24"/>
      <c r="D45" s="15"/>
      <c r="F45" s="70"/>
      <c r="G45" s="24"/>
      <c r="H45" s="15"/>
      <c r="J45" s="70"/>
      <c r="K45" s="24"/>
      <c r="L45" s="15"/>
      <c r="N45" s="70"/>
      <c r="O45" s="24"/>
      <c r="P45" s="15"/>
      <c r="R45" s="70"/>
      <c r="S45" s="24"/>
      <c r="T45" s="15"/>
      <c r="V45" s="70"/>
      <c r="W45" s="24"/>
      <c r="X45" s="15"/>
      <c r="Z45" s="70"/>
      <c r="AA45" s="24"/>
      <c r="AB45" s="15"/>
      <c r="AD45" s="70"/>
      <c r="AE45" s="24"/>
      <c r="AF45" s="15"/>
      <c r="AH45" s="70"/>
      <c r="AI45" s="24"/>
      <c r="AJ45" s="15"/>
      <c r="AL45" s="70"/>
      <c r="AM45" s="24"/>
      <c r="AN45" s="15"/>
      <c r="AP45" s="70"/>
      <c r="AQ45" s="24"/>
      <c r="AR45" s="15"/>
      <c r="AS45" s="7"/>
      <c r="AT45" s="70"/>
      <c r="AU45" s="24"/>
      <c r="AV45" s="15"/>
    </row>
    <row r="46" spans="1:48" hidden="1" x14ac:dyDescent="0.25">
      <c r="B46" s="70"/>
      <c r="C46" s="24"/>
      <c r="D46" s="15"/>
      <c r="F46" s="70"/>
      <c r="G46" s="24"/>
      <c r="H46" s="15"/>
      <c r="J46" s="70"/>
      <c r="K46" s="24"/>
      <c r="L46" s="15"/>
      <c r="N46" s="70"/>
      <c r="O46" s="24"/>
      <c r="P46" s="15"/>
      <c r="R46" s="70"/>
      <c r="S46" s="24"/>
      <c r="T46" s="15"/>
      <c r="V46" s="70"/>
      <c r="W46" s="24"/>
      <c r="X46" s="15"/>
      <c r="Z46" s="70"/>
      <c r="AA46" s="24"/>
      <c r="AB46" s="15"/>
      <c r="AD46" s="70"/>
      <c r="AE46" s="24"/>
      <c r="AF46" s="15"/>
      <c r="AH46" s="70"/>
      <c r="AI46" s="24"/>
      <c r="AJ46" s="15"/>
      <c r="AL46" s="70"/>
      <c r="AM46" s="24"/>
      <c r="AN46" s="15"/>
      <c r="AP46" s="70"/>
      <c r="AQ46" s="24"/>
      <c r="AR46" s="15"/>
      <c r="AS46" s="7"/>
      <c r="AT46" s="70"/>
      <c r="AU46" s="24"/>
      <c r="AV46" s="15"/>
    </row>
    <row r="47" spans="1:48" hidden="1" x14ac:dyDescent="0.25">
      <c r="B47" s="70"/>
      <c r="C47" s="24"/>
      <c r="D47" s="15"/>
      <c r="F47" s="70"/>
      <c r="G47" s="24"/>
      <c r="H47" s="15"/>
      <c r="J47" s="70"/>
      <c r="K47" s="24"/>
      <c r="L47" s="15"/>
      <c r="N47" s="70"/>
      <c r="O47" s="24"/>
      <c r="P47" s="15"/>
      <c r="R47" s="70"/>
      <c r="S47" s="24"/>
      <c r="T47" s="15"/>
      <c r="V47" s="70"/>
      <c r="W47" s="24"/>
      <c r="X47" s="15"/>
      <c r="Z47" s="70"/>
      <c r="AA47" s="24"/>
      <c r="AB47" s="15"/>
      <c r="AD47" s="70"/>
      <c r="AE47" s="24"/>
      <c r="AF47" s="15"/>
      <c r="AH47" s="70"/>
      <c r="AI47" s="24"/>
      <c r="AJ47" s="15"/>
      <c r="AL47" s="70"/>
      <c r="AM47" s="24"/>
      <c r="AN47" s="15"/>
      <c r="AP47" s="70"/>
      <c r="AQ47" s="24"/>
      <c r="AR47" s="15"/>
      <c r="AT47" s="70"/>
      <c r="AU47" s="24"/>
      <c r="AV47" s="15"/>
    </row>
    <row r="48" spans="1:48" hidden="1" x14ac:dyDescent="0.25">
      <c r="B48" s="70"/>
      <c r="C48" s="24"/>
      <c r="D48" s="15"/>
      <c r="F48" s="70"/>
      <c r="G48" s="24"/>
      <c r="H48" s="15"/>
      <c r="J48" s="70"/>
      <c r="K48" s="24"/>
      <c r="L48" s="15"/>
      <c r="N48" s="70"/>
      <c r="O48" s="24"/>
      <c r="P48" s="15"/>
      <c r="R48" s="70"/>
      <c r="S48" s="24"/>
      <c r="T48" s="15"/>
      <c r="V48" s="70"/>
      <c r="W48" s="24"/>
      <c r="X48" s="15"/>
      <c r="Z48" s="70"/>
      <c r="AA48" s="24"/>
      <c r="AB48" s="15"/>
      <c r="AD48" s="70"/>
      <c r="AE48" s="24"/>
      <c r="AF48" s="15"/>
      <c r="AH48" s="70"/>
      <c r="AI48" s="24"/>
      <c r="AJ48" s="15"/>
      <c r="AL48" s="70"/>
      <c r="AM48" s="24"/>
      <c r="AN48" s="15"/>
      <c r="AP48" s="70"/>
      <c r="AQ48" s="24"/>
      <c r="AR48" s="15"/>
      <c r="AT48" s="70"/>
      <c r="AU48" s="24"/>
      <c r="AV48" s="15"/>
    </row>
    <row r="49" spans="2:48" hidden="1" x14ac:dyDescent="0.25">
      <c r="B49" s="70"/>
      <c r="C49" s="24"/>
      <c r="D49" s="15"/>
      <c r="F49" s="70"/>
      <c r="G49" s="24"/>
      <c r="H49" s="15"/>
      <c r="J49" s="70"/>
      <c r="K49" s="24"/>
      <c r="L49" s="15"/>
      <c r="N49" s="70"/>
      <c r="O49" s="24"/>
      <c r="P49" s="15"/>
      <c r="R49" s="70"/>
      <c r="S49" s="24"/>
      <c r="T49" s="15"/>
      <c r="V49" s="70"/>
      <c r="W49" s="24"/>
      <c r="X49" s="15"/>
      <c r="Z49" s="70"/>
      <c r="AA49" s="24"/>
      <c r="AB49" s="15"/>
      <c r="AD49" s="70"/>
      <c r="AE49" s="24"/>
      <c r="AF49" s="15"/>
      <c r="AH49" s="70"/>
      <c r="AI49" s="24"/>
      <c r="AJ49" s="15"/>
      <c r="AL49" s="70"/>
      <c r="AM49" s="24"/>
      <c r="AN49" s="15"/>
      <c r="AP49" s="70"/>
      <c r="AQ49" s="24"/>
      <c r="AR49" s="15"/>
      <c r="AT49" s="70"/>
      <c r="AU49" s="24"/>
      <c r="AV49" s="15"/>
    </row>
    <row r="50" spans="2:48" hidden="1" x14ac:dyDescent="0.25">
      <c r="B50" s="70"/>
      <c r="C50" s="24"/>
      <c r="D50" s="15"/>
      <c r="F50" s="70"/>
      <c r="G50" s="24"/>
      <c r="H50" s="15"/>
      <c r="J50" s="70"/>
      <c r="K50" s="24"/>
      <c r="L50" s="15"/>
      <c r="N50" s="70"/>
      <c r="O50" s="24"/>
      <c r="P50" s="15"/>
      <c r="R50" s="70"/>
      <c r="S50" s="24"/>
      <c r="T50" s="15"/>
      <c r="V50" s="70"/>
      <c r="W50" s="24"/>
      <c r="X50" s="15"/>
      <c r="Z50" s="70"/>
      <c r="AA50" s="24"/>
      <c r="AB50" s="15"/>
      <c r="AD50" s="70"/>
      <c r="AE50" s="24"/>
      <c r="AF50" s="15"/>
      <c r="AH50" s="70"/>
      <c r="AI50" s="24"/>
      <c r="AJ50" s="15"/>
      <c r="AL50" s="70"/>
      <c r="AM50" s="24"/>
      <c r="AN50" s="15"/>
      <c r="AP50" s="70"/>
      <c r="AQ50" s="24"/>
      <c r="AR50" s="15"/>
      <c r="AT50" s="70"/>
      <c r="AU50" s="24"/>
      <c r="AV50" s="15"/>
    </row>
    <row r="51" spans="2:48" hidden="1" x14ac:dyDescent="0.25">
      <c r="B51" s="70"/>
      <c r="C51" s="24"/>
      <c r="D51" s="15"/>
      <c r="F51" s="70"/>
      <c r="G51" s="24"/>
      <c r="H51" s="15"/>
      <c r="J51" s="70"/>
      <c r="K51" s="24"/>
      <c r="L51" s="15"/>
      <c r="N51" s="70"/>
      <c r="O51" s="24"/>
      <c r="P51" s="15"/>
      <c r="R51" s="70"/>
      <c r="S51" s="24"/>
      <c r="T51" s="15"/>
      <c r="V51" s="70"/>
      <c r="W51" s="24"/>
      <c r="X51" s="15"/>
      <c r="Z51" s="70"/>
      <c r="AA51" s="24"/>
      <c r="AB51" s="15"/>
      <c r="AD51" s="70"/>
      <c r="AE51" s="24"/>
      <c r="AF51" s="15"/>
      <c r="AH51" s="70"/>
      <c r="AI51" s="24"/>
      <c r="AJ51" s="15"/>
      <c r="AL51" s="70"/>
      <c r="AM51" s="24"/>
      <c r="AN51" s="15"/>
      <c r="AP51" s="70"/>
      <c r="AQ51" s="24"/>
      <c r="AR51" s="15"/>
      <c r="AT51" s="70"/>
      <c r="AU51" s="24"/>
      <c r="AV51" s="15"/>
    </row>
    <row r="52" spans="2:48" hidden="1" x14ac:dyDescent="0.25">
      <c r="B52" s="70"/>
      <c r="C52" s="24"/>
      <c r="D52" s="15"/>
      <c r="F52" s="70"/>
      <c r="G52" s="24"/>
      <c r="H52" s="15"/>
      <c r="J52" s="70"/>
      <c r="K52" s="24"/>
      <c r="L52" s="15"/>
      <c r="N52" s="70"/>
      <c r="O52" s="24"/>
      <c r="P52" s="15"/>
      <c r="R52" s="70"/>
      <c r="S52" s="24"/>
      <c r="T52" s="15"/>
      <c r="V52" s="70"/>
      <c r="W52" s="24"/>
      <c r="X52" s="15"/>
      <c r="Z52" s="70"/>
      <c r="AA52" s="24"/>
      <c r="AB52" s="15"/>
      <c r="AD52" s="70"/>
      <c r="AE52" s="24"/>
      <c r="AF52" s="15"/>
      <c r="AH52" s="70"/>
      <c r="AI52" s="24"/>
      <c r="AJ52" s="15"/>
      <c r="AL52" s="70"/>
      <c r="AM52" s="24"/>
      <c r="AN52" s="15"/>
      <c r="AP52" s="70"/>
      <c r="AQ52" s="24"/>
      <c r="AR52" s="15"/>
      <c r="AT52" s="70"/>
      <c r="AU52" s="24"/>
      <c r="AV52" s="15"/>
    </row>
    <row r="53" spans="2:48" hidden="1" x14ac:dyDescent="0.25">
      <c r="B53" s="70"/>
      <c r="C53" s="24"/>
      <c r="D53" s="15"/>
      <c r="F53" s="70"/>
      <c r="G53" s="24"/>
      <c r="H53" s="15"/>
      <c r="J53" s="70"/>
      <c r="K53" s="24"/>
      <c r="L53" s="15"/>
      <c r="N53" s="70"/>
      <c r="O53" s="24"/>
      <c r="P53" s="15"/>
      <c r="R53" s="70"/>
      <c r="S53" s="24"/>
      <c r="T53" s="15"/>
      <c r="V53" s="70"/>
      <c r="W53" s="24"/>
      <c r="X53" s="15"/>
      <c r="Z53" s="70"/>
      <c r="AA53" s="24"/>
      <c r="AB53" s="15"/>
      <c r="AD53" s="70"/>
      <c r="AE53" s="24"/>
      <c r="AF53" s="15"/>
      <c r="AH53" s="70"/>
      <c r="AI53" s="24"/>
      <c r="AJ53" s="15"/>
      <c r="AL53" s="70"/>
      <c r="AM53" s="24"/>
      <c r="AN53" s="15"/>
      <c r="AP53" s="70"/>
      <c r="AQ53" s="24"/>
      <c r="AR53" s="15"/>
      <c r="AT53" s="70"/>
      <c r="AU53" s="24"/>
      <c r="AV53" s="15"/>
    </row>
    <row r="54" spans="2:48" hidden="1" x14ac:dyDescent="0.25">
      <c r="B54" s="70"/>
      <c r="C54" s="24"/>
      <c r="D54" s="15"/>
      <c r="F54" s="70"/>
      <c r="G54" s="24"/>
      <c r="H54" s="15"/>
      <c r="J54" s="70"/>
      <c r="K54" s="24"/>
      <c r="L54" s="15"/>
      <c r="N54" s="70"/>
      <c r="O54" s="24"/>
      <c r="P54" s="15"/>
      <c r="R54" s="70"/>
      <c r="S54" s="24"/>
      <c r="T54" s="15"/>
      <c r="V54" s="70"/>
      <c r="W54" s="24"/>
      <c r="X54" s="15"/>
      <c r="Z54" s="70"/>
      <c r="AA54" s="24"/>
      <c r="AB54" s="15"/>
      <c r="AD54" s="70"/>
      <c r="AE54" s="24"/>
      <c r="AF54" s="15"/>
      <c r="AH54" s="70"/>
      <c r="AI54" s="24"/>
      <c r="AJ54" s="15"/>
      <c r="AL54" s="70"/>
      <c r="AM54" s="24"/>
      <c r="AN54" s="15"/>
      <c r="AP54" s="70"/>
      <c r="AQ54" s="24"/>
      <c r="AR54" s="15"/>
      <c r="AT54" s="70"/>
      <c r="AU54" s="24"/>
      <c r="AV54" s="15"/>
    </row>
    <row r="55" spans="2:48" hidden="1" x14ac:dyDescent="0.25">
      <c r="B55" s="70"/>
      <c r="C55" s="24"/>
      <c r="D55" s="15"/>
      <c r="F55" s="70"/>
      <c r="G55" s="24"/>
      <c r="H55" s="15"/>
      <c r="J55" s="70"/>
      <c r="K55" s="24"/>
      <c r="L55" s="15"/>
      <c r="N55" s="70"/>
      <c r="O55" s="24"/>
      <c r="P55" s="15"/>
      <c r="R55" s="70"/>
      <c r="S55" s="24"/>
      <c r="T55" s="15"/>
      <c r="V55" s="70"/>
      <c r="W55" s="24"/>
      <c r="X55" s="15"/>
      <c r="Z55" s="70"/>
      <c r="AA55" s="24"/>
      <c r="AB55" s="15"/>
      <c r="AD55" s="70"/>
      <c r="AE55" s="24"/>
      <c r="AF55" s="15"/>
      <c r="AH55" s="70"/>
      <c r="AI55" s="24"/>
      <c r="AJ55" s="15"/>
      <c r="AL55" s="70"/>
      <c r="AM55" s="24"/>
      <c r="AN55" s="15"/>
      <c r="AP55" s="70"/>
      <c r="AQ55" s="24"/>
      <c r="AR55" s="15"/>
      <c r="AT55" s="70"/>
      <c r="AU55" s="24"/>
      <c r="AV55" s="15"/>
    </row>
    <row r="56" spans="2:48" hidden="1" x14ac:dyDescent="0.25">
      <c r="B56" s="70"/>
      <c r="C56" s="24"/>
      <c r="D56" s="15"/>
      <c r="F56" s="70"/>
      <c r="G56" s="24"/>
      <c r="H56" s="15"/>
      <c r="J56" s="70"/>
      <c r="K56" s="24"/>
      <c r="L56" s="15"/>
      <c r="N56" s="70"/>
      <c r="O56" s="24"/>
      <c r="P56" s="15"/>
      <c r="R56" s="70"/>
      <c r="S56" s="24"/>
      <c r="T56" s="15"/>
      <c r="V56" s="70"/>
      <c r="W56" s="24"/>
      <c r="X56" s="15"/>
      <c r="Z56" s="70"/>
      <c r="AA56" s="24"/>
      <c r="AB56" s="15"/>
      <c r="AD56" s="70"/>
      <c r="AE56" s="24"/>
      <c r="AF56" s="15"/>
      <c r="AH56" s="70"/>
      <c r="AI56" s="24"/>
      <c r="AJ56" s="15"/>
      <c r="AL56" s="70"/>
      <c r="AM56" s="24"/>
      <c r="AN56" s="15"/>
      <c r="AP56" s="70"/>
      <c r="AQ56" s="24"/>
      <c r="AR56" s="15"/>
      <c r="AT56" s="70"/>
      <c r="AU56" s="24"/>
      <c r="AV56" s="15"/>
    </row>
    <row r="57" spans="2:48" hidden="1" x14ac:dyDescent="0.25">
      <c r="B57" s="70"/>
      <c r="C57" s="24"/>
      <c r="D57" s="15"/>
      <c r="F57" s="70"/>
      <c r="G57" s="24"/>
      <c r="H57" s="15"/>
      <c r="J57" s="70"/>
      <c r="K57" s="24"/>
      <c r="L57" s="15"/>
      <c r="N57" s="70"/>
      <c r="O57" s="24"/>
      <c r="P57" s="15"/>
      <c r="R57" s="70"/>
      <c r="S57" s="24"/>
      <c r="T57" s="15"/>
      <c r="V57" s="70"/>
      <c r="W57" s="24"/>
      <c r="X57" s="15"/>
      <c r="Z57" s="70"/>
      <c r="AA57" s="24"/>
      <c r="AB57" s="15"/>
      <c r="AD57" s="70"/>
      <c r="AE57" s="24"/>
      <c r="AF57" s="15"/>
      <c r="AH57" s="70"/>
      <c r="AI57" s="24"/>
      <c r="AJ57" s="15"/>
      <c r="AL57" s="70"/>
      <c r="AM57" s="24"/>
      <c r="AN57" s="15"/>
      <c r="AP57" s="70"/>
      <c r="AQ57" s="24"/>
      <c r="AR57" s="15"/>
      <c r="AT57" s="70"/>
      <c r="AU57" s="24"/>
      <c r="AV57" s="15"/>
    </row>
    <row r="58" spans="2:48" hidden="1" x14ac:dyDescent="0.25">
      <c r="B58" s="70"/>
      <c r="C58" s="24"/>
      <c r="D58" s="15"/>
      <c r="F58" s="70"/>
      <c r="G58" s="24"/>
      <c r="H58" s="15"/>
      <c r="J58" s="70"/>
      <c r="K58" s="24"/>
      <c r="L58" s="15"/>
      <c r="N58" s="70"/>
      <c r="O58" s="24"/>
      <c r="P58" s="15"/>
      <c r="R58" s="70"/>
      <c r="S58" s="24"/>
      <c r="T58" s="15"/>
      <c r="V58" s="70"/>
      <c r="W58" s="24"/>
      <c r="X58" s="15"/>
      <c r="Z58" s="70"/>
      <c r="AA58" s="24"/>
      <c r="AB58" s="15"/>
      <c r="AD58" s="70"/>
      <c r="AE58" s="24"/>
      <c r="AF58" s="15"/>
      <c r="AH58" s="70"/>
      <c r="AI58" s="24"/>
      <c r="AJ58" s="15"/>
      <c r="AL58" s="70"/>
      <c r="AM58" s="24"/>
      <c r="AN58" s="15"/>
      <c r="AP58" s="70"/>
      <c r="AQ58" s="24"/>
      <c r="AR58" s="15"/>
      <c r="AT58" s="70"/>
      <c r="AU58" s="24"/>
      <c r="AV58" s="15"/>
    </row>
    <row r="59" spans="2:48" hidden="1" x14ac:dyDescent="0.25">
      <c r="B59" s="70"/>
      <c r="C59" s="24"/>
      <c r="D59" s="15"/>
      <c r="F59" s="70"/>
      <c r="G59" s="24"/>
      <c r="H59" s="15"/>
      <c r="J59" s="70"/>
      <c r="K59" s="24"/>
      <c r="L59" s="15"/>
      <c r="N59" s="70"/>
      <c r="O59" s="24"/>
      <c r="P59" s="15"/>
      <c r="R59" s="70"/>
      <c r="S59" s="24"/>
      <c r="T59" s="15"/>
      <c r="V59" s="70"/>
      <c r="W59" s="24"/>
      <c r="X59" s="15"/>
      <c r="Z59" s="70"/>
      <c r="AA59" s="24"/>
      <c r="AB59" s="15"/>
      <c r="AD59" s="70"/>
      <c r="AE59" s="24"/>
      <c r="AF59" s="15"/>
      <c r="AH59" s="70"/>
      <c r="AI59" s="24"/>
      <c r="AJ59" s="15"/>
      <c r="AL59" s="70"/>
      <c r="AM59" s="24"/>
      <c r="AN59" s="15"/>
      <c r="AP59" s="70"/>
      <c r="AQ59" s="24"/>
      <c r="AR59" s="15"/>
      <c r="AT59" s="70"/>
      <c r="AU59" s="24"/>
      <c r="AV59" s="15"/>
    </row>
    <row r="60" spans="2:48" hidden="1" x14ac:dyDescent="0.25">
      <c r="B60" s="70"/>
      <c r="C60" s="24"/>
      <c r="D60" s="15"/>
      <c r="F60" s="70"/>
      <c r="G60" s="24"/>
      <c r="H60" s="15"/>
      <c r="J60" s="70"/>
      <c r="K60" s="24"/>
      <c r="L60" s="15"/>
      <c r="N60" s="70"/>
      <c r="O60" s="24"/>
      <c r="P60" s="15"/>
      <c r="R60" s="70"/>
      <c r="S60" s="24"/>
      <c r="T60" s="15"/>
      <c r="V60" s="70"/>
      <c r="W60" s="24"/>
      <c r="X60" s="15"/>
      <c r="Z60" s="70"/>
      <c r="AA60" s="24"/>
      <c r="AB60" s="15"/>
      <c r="AD60" s="70"/>
      <c r="AE60" s="24"/>
      <c r="AF60" s="15"/>
      <c r="AH60" s="70"/>
      <c r="AI60" s="24"/>
      <c r="AJ60" s="15"/>
      <c r="AL60" s="70"/>
      <c r="AM60" s="24"/>
      <c r="AN60" s="15"/>
      <c r="AP60" s="70"/>
      <c r="AQ60" s="24"/>
      <c r="AR60" s="15"/>
      <c r="AT60" s="70"/>
      <c r="AU60" s="24"/>
      <c r="AV60" s="15"/>
    </row>
    <row r="61" spans="2:48" hidden="1" x14ac:dyDescent="0.25">
      <c r="B61" s="70"/>
      <c r="C61" s="24"/>
      <c r="D61" s="15"/>
      <c r="F61" s="70"/>
      <c r="G61" s="24"/>
      <c r="H61" s="15"/>
      <c r="J61" s="70"/>
      <c r="K61" s="24"/>
      <c r="L61" s="15"/>
      <c r="N61" s="70"/>
      <c r="O61" s="24"/>
      <c r="P61" s="15"/>
      <c r="R61" s="70"/>
      <c r="S61" s="24"/>
      <c r="T61" s="15"/>
      <c r="V61" s="70"/>
      <c r="W61" s="24"/>
      <c r="X61" s="15"/>
      <c r="Z61" s="70"/>
      <c r="AA61" s="24"/>
      <c r="AB61" s="15"/>
      <c r="AD61" s="70"/>
      <c r="AE61" s="24"/>
      <c r="AF61" s="15"/>
      <c r="AH61" s="70"/>
      <c r="AI61" s="24"/>
      <c r="AJ61" s="15"/>
      <c r="AL61" s="70"/>
      <c r="AM61" s="24"/>
      <c r="AN61" s="15"/>
      <c r="AP61" s="70"/>
      <c r="AQ61" s="24"/>
      <c r="AR61" s="15"/>
      <c r="AT61" s="70"/>
      <c r="AU61" s="24"/>
      <c r="AV61" s="15"/>
    </row>
    <row r="62" spans="2:48" hidden="1" x14ac:dyDescent="0.25">
      <c r="B62" s="70"/>
      <c r="C62" s="24"/>
      <c r="D62" s="15"/>
      <c r="F62" s="70"/>
      <c r="G62" s="24"/>
      <c r="H62" s="15"/>
      <c r="J62" s="70"/>
      <c r="K62" s="24"/>
      <c r="L62" s="15"/>
      <c r="N62" s="70"/>
      <c r="O62" s="24"/>
      <c r="P62" s="15"/>
      <c r="R62" s="70"/>
      <c r="S62" s="24"/>
      <c r="T62" s="15"/>
      <c r="V62" s="70"/>
      <c r="W62" s="24"/>
      <c r="X62" s="15"/>
      <c r="Z62" s="70"/>
      <c r="AA62" s="24"/>
      <c r="AB62" s="15"/>
      <c r="AD62" s="70"/>
      <c r="AE62" s="24"/>
      <c r="AF62" s="15"/>
      <c r="AH62" s="70"/>
      <c r="AI62" s="24"/>
      <c r="AJ62" s="15"/>
      <c r="AL62" s="70"/>
      <c r="AM62" s="24"/>
      <c r="AN62" s="15"/>
      <c r="AP62" s="70"/>
      <c r="AQ62" s="24"/>
      <c r="AR62" s="15"/>
      <c r="AT62" s="70"/>
      <c r="AU62" s="24"/>
      <c r="AV62" s="15"/>
    </row>
    <row r="63" spans="2:48" hidden="1" x14ac:dyDescent="0.25">
      <c r="B63" s="70"/>
      <c r="C63" s="24"/>
      <c r="D63" s="15"/>
      <c r="F63" s="70"/>
      <c r="G63" s="24"/>
      <c r="H63" s="15"/>
      <c r="J63" s="70"/>
      <c r="K63" s="24"/>
      <c r="L63" s="15"/>
      <c r="N63" s="70"/>
      <c r="O63" s="24"/>
      <c r="P63" s="15"/>
      <c r="R63" s="70"/>
      <c r="S63" s="24"/>
      <c r="T63" s="15"/>
      <c r="V63" s="70"/>
      <c r="W63" s="24"/>
      <c r="X63" s="15"/>
      <c r="Z63" s="70"/>
      <c r="AA63" s="24"/>
      <c r="AB63" s="15"/>
      <c r="AD63" s="70"/>
      <c r="AE63" s="24"/>
      <c r="AF63" s="15"/>
      <c r="AH63" s="70"/>
      <c r="AI63" s="24"/>
      <c r="AJ63" s="15"/>
      <c r="AL63" s="70"/>
      <c r="AM63" s="24"/>
      <c r="AN63" s="15"/>
      <c r="AP63" s="70"/>
      <c r="AQ63" s="24"/>
      <c r="AR63" s="15"/>
      <c r="AT63" s="70"/>
      <c r="AU63" s="24"/>
      <c r="AV63" s="15"/>
    </row>
    <row r="64" spans="2:48" hidden="1" x14ac:dyDescent="0.25">
      <c r="B64" s="70"/>
      <c r="C64" s="24"/>
      <c r="D64" s="15"/>
      <c r="F64" s="70"/>
      <c r="G64" s="24"/>
      <c r="H64" s="15"/>
      <c r="J64" s="70"/>
      <c r="K64" s="24"/>
      <c r="L64" s="15"/>
      <c r="N64" s="70"/>
      <c r="O64" s="24"/>
      <c r="P64" s="15"/>
      <c r="R64" s="70"/>
      <c r="S64" s="24"/>
      <c r="T64" s="15"/>
      <c r="V64" s="70"/>
      <c r="W64" s="24"/>
      <c r="X64" s="15"/>
      <c r="Z64" s="70"/>
      <c r="AA64" s="24"/>
      <c r="AB64" s="15"/>
      <c r="AD64" s="70"/>
      <c r="AE64" s="24"/>
      <c r="AF64" s="15"/>
      <c r="AH64" s="70"/>
      <c r="AI64" s="24"/>
      <c r="AJ64" s="15"/>
      <c r="AL64" s="70"/>
      <c r="AM64" s="24"/>
      <c r="AN64" s="15"/>
      <c r="AP64" s="70"/>
      <c r="AQ64" s="24"/>
      <c r="AR64" s="15"/>
      <c r="AT64" s="70"/>
      <c r="AU64" s="24"/>
      <c r="AV64" s="15"/>
    </row>
    <row r="65" spans="1:48" hidden="1" x14ac:dyDescent="0.25">
      <c r="B65" s="70"/>
      <c r="C65" s="24"/>
      <c r="D65" s="15"/>
      <c r="F65" s="70"/>
      <c r="G65" s="24"/>
      <c r="H65" s="15"/>
      <c r="J65" s="70"/>
      <c r="K65" s="24"/>
      <c r="L65" s="15"/>
      <c r="N65" s="70"/>
      <c r="O65" s="24"/>
      <c r="P65" s="15"/>
      <c r="R65" s="70"/>
      <c r="S65" s="24"/>
      <c r="T65" s="15"/>
      <c r="V65" s="70"/>
      <c r="W65" s="24"/>
      <c r="X65" s="15"/>
      <c r="Z65" s="70"/>
      <c r="AA65" s="24"/>
      <c r="AB65" s="15"/>
      <c r="AD65" s="70"/>
      <c r="AE65" s="24"/>
      <c r="AF65" s="15"/>
      <c r="AH65" s="70"/>
      <c r="AI65" s="24"/>
      <c r="AJ65" s="15"/>
      <c r="AL65" s="70"/>
      <c r="AM65" s="24"/>
      <c r="AN65" s="15"/>
      <c r="AP65" s="70"/>
      <c r="AQ65" s="24"/>
      <c r="AR65" s="15"/>
      <c r="AT65" s="70"/>
      <c r="AU65" s="24"/>
      <c r="AV65" s="15"/>
    </row>
    <row r="66" spans="1:48" hidden="1" x14ac:dyDescent="0.25">
      <c r="B66" s="70"/>
      <c r="C66" s="24"/>
      <c r="D66" s="15"/>
      <c r="F66" s="70"/>
      <c r="G66" s="24"/>
      <c r="H66" s="15"/>
      <c r="J66" s="70"/>
      <c r="K66" s="24"/>
      <c r="L66" s="15"/>
      <c r="N66" s="70"/>
      <c r="O66" s="24"/>
      <c r="P66" s="15"/>
      <c r="R66" s="70"/>
      <c r="S66" s="24"/>
      <c r="T66" s="15"/>
      <c r="V66" s="70"/>
      <c r="W66" s="24"/>
      <c r="X66" s="15"/>
      <c r="Z66" s="70"/>
      <c r="AA66" s="24"/>
      <c r="AB66" s="15"/>
      <c r="AD66" s="70"/>
      <c r="AE66" s="24"/>
      <c r="AF66" s="15"/>
      <c r="AH66" s="70"/>
      <c r="AI66" s="24"/>
      <c r="AJ66" s="15"/>
      <c r="AL66" s="70"/>
      <c r="AM66" s="24"/>
      <c r="AN66" s="15"/>
      <c r="AP66" s="70"/>
      <c r="AQ66" s="24"/>
      <c r="AR66" s="15"/>
      <c r="AT66" s="70"/>
      <c r="AU66" s="24"/>
      <c r="AV66" s="15"/>
    </row>
    <row r="67" spans="1:48" hidden="1" x14ac:dyDescent="0.25">
      <c r="B67" s="70"/>
      <c r="C67" s="24"/>
      <c r="D67" s="15"/>
      <c r="F67" s="70"/>
      <c r="G67" s="24"/>
      <c r="H67" s="15"/>
      <c r="J67" s="70"/>
      <c r="K67" s="24"/>
      <c r="L67" s="15"/>
      <c r="N67" s="70"/>
      <c r="O67" s="24"/>
      <c r="P67" s="15"/>
      <c r="R67" s="70"/>
      <c r="S67" s="24"/>
      <c r="T67" s="15"/>
      <c r="V67" s="70"/>
      <c r="W67" s="24"/>
      <c r="X67" s="15"/>
      <c r="Z67" s="70"/>
      <c r="AA67" s="24"/>
      <c r="AB67" s="15"/>
      <c r="AD67" s="70"/>
      <c r="AE67" s="24"/>
      <c r="AF67" s="15"/>
      <c r="AH67" s="70"/>
      <c r="AI67" s="24"/>
      <c r="AJ67" s="15"/>
      <c r="AL67" s="70"/>
      <c r="AM67" s="24"/>
      <c r="AN67" s="15"/>
      <c r="AP67" s="70"/>
      <c r="AQ67" s="24"/>
      <c r="AR67" s="15"/>
      <c r="AT67" s="70"/>
      <c r="AU67" s="24"/>
      <c r="AV67" s="15"/>
    </row>
    <row r="68" spans="1:48" hidden="1" x14ac:dyDescent="0.25">
      <c r="B68" s="70"/>
      <c r="C68" s="24"/>
      <c r="D68" s="15"/>
      <c r="F68" s="70"/>
      <c r="G68" s="24"/>
      <c r="H68" s="15"/>
      <c r="J68" s="70"/>
      <c r="K68" s="24"/>
      <c r="L68" s="15"/>
      <c r="N68" s="70"/>
      <c r="O68" s="24"/>
      <c r="P68" s="15"/>
      <c r="R68" s="70"/>
      <c r="S68" s="24"/>
      <c r="T68" s="15"/>
      <c r="V68" s="70"/>
      <c r="W68" s="24"/>
      <c r="X68" s="15"/>
      <c r="Z68" s="70"/>
      <c r="AA68" s="24"/>
      <c r="AB68" s="15"/>
      <c r="AD68" s="70"/>
      <c r="AE68" s="24"/>
      <c r="AF68" s="15"/>
      <c r="AH68" s="70"/>
      <c r="AI68" s="24"/>
      <c r="AJ68" s="15"/>
      <c r="AL68" s="70"/>
      <c r="AM68" s="24"/>
      <c r="AN68" s="15"/>
      <c r="AP68" s="70"/>
      <c r="AQ68" s="24"/>
      <c r="AR68" s="15"/>
      <c r="AT68" s="70"/>
      <c r="AU68" s="24"/>
      <c r="AV68" s="15"/>
    </row>
    <row r="69" spans="1:48" hidden="1" x14ac:dyDescent="0.25">
      <c r="B69" s="70"/>
      <c r="C69" s="24"/>
      <c r="D69" s="15"/>
      <c r="F69" s="70"/>
      <c r="G69" s="24"/>
      <c r="H69" s="15"/>
      <c r="J69" s="70"/>
      <c r="K69" s="24"/>
      <c r="L69" s="15"/>
      <c r="N69" s="70"/>
      <c r="O69" s="24"/>
      <c r="P69" s="15"/>
      <c r="R69" s="70"/>
      <c r="S69" s="24"/>
      <c r="T69" s="15"/>
      <c r="V69" s="70"/>
      <c r="W69" s="24"/>
      <c r="X69" s="15"/>
      <c r="Z69" s="70"/>
      <c r="AA69" s="24"/>
      <c r="AB69" s="15"/>
      <c r="AD69" s="70"/>
      <c r="AE69" s="24"/>
      <c r="AF69" s="15"/>
      <c r="AH69" s="70"/>
      <c r="AI69" s="24"/>
      <c r="AJ69" s="15"/>
      <c r="AL69" s="70"/>
      <c r="AM69" s="24"/>
      <c r="AN69" s="15"/>
      <c r="AP69" s="70"/>
      <c r="AQ69" s="24"/>
      <c r="AR69" s="15"/>
      <c r="AT69" s="70"/>
      <c r="AU69" s="24"/>
      <c r="AV69" s="15"/>
    </row>
    <row r="70" spans="1:48" hidden="1" x14ac:dyDescent="0.25">
      <c r="B70" s="70"/>
      <c r="C70" s="24"/>
      <c r="D70" s="15"/>
      <c r="F70" s="70"/>
      <c r="G70" s="24"/>
      <c r="H70" s="15"/>
      <c r="J70" s="70"/>
      <c r="K70" s="24"/>
      <c r="L70" s="15"/>
      <c r="N70" s="70"/>
      <c r="O70" s="24"/>
      <c r="P70" s="15"/>
      <c r="R70" s="70"/>
      <c r="S70" s="24"/>
      <c r="T70" s="15"/>
      <c r="V70" s="70"/>
      <c r="W70" s="24"/>
      <c r="X70" s="15"/>
      <c r="Z70" s="70"/>
      <c r="AA70" s="24"/>
      <c r="AB70" s="15"/>
      <c r="AD70" s="70"/>
      <c r="AE70" s="24"/>
      <c r="AF70" s="15"/>
      <c r="AH70" s="70"/>
      <c r="AI70" s="24"/>
      <c r="AJ70" s="15"/>
      <c r="AL70" s="70"/>
      <c r="AM70" s="24"/>
      <c r="AN70" s="15"/>
      <c r="AP70" s="70"/>
      <c r="AQ70" s="24"/>
      <c r="AR70" s="15"/>
      <c r="AT70" s="70"/>
      <c r="AU70" s="24"/>
      <c r="AV70" s="15"/>
    </row>
    <row r="71" spans="1:48" hidden="1" x14ac:dyDescent="0.25">
      <c r="B71" s="70"/>
      <c r="C71" s="24"/>
      <c r="D71" s="15"/>
      <c r="F71" s="70"/>
      <c r="G71" s="24"/>
      <c r="H71" s="15"/>
      <c r="J71" s="70"/>
      <c r="K71" s="24"/>
      <c r="L71" s="15"/>
      <c r="N71" s="70"/>
      <c r="O71" s="24"/>
      <c r="P71" s="15"/>
      <c r="R71" s="70"/>
      <c r="S71" s="24"/>
      <c r="T71" s="15"/>
      <c r="V71" s="70"/>
      <c r="W71" s="24"/>
      <c r="X71" s="15"/>
      <c r="Z71" s="70"/>
      <c r="AA71" s="24"/>
      <c r="AB71" s="15"/>
      <c r="AD71" s="70"/>
      <c r="AE71" s="24"/>
      <c r="AF71" s="15"/>
      <c r="AH71" s="70"/>
      <c r="AI71" s="24"/>
      <c r="AJ71" s="15"/>
      <c r="AL71" s="70"/>
      <c r="AM71" s="24"/>
      <c r="AN71" s="15"/>
      <c r="AP71" s="70"/>
      <c r="AQ71" s="24"/>
      <c r="AR71" s="15"/>
      <c r="AT71" s="70"/>
      <c r="AU71" s="24"/>
      <c r="AV71" s="15"/>
    </row>
    <row r="72" spans="1:48" x14ac:dyDescent="0.25">
      <c r="A72" t="s">
        <v>25</v>
      </c>
      <c r="B72" s="14"/>
      <c r="D72" s="20">
        <f>SUM(D25:D71)</f>
        <v>3.25</v>
      </c>
      <c r="F72" s="14"/>
      <c r="H72" s="20">
        <f>SUM(H25:H71)</f>
        <v>3.25</v>
      </c>
      <c r="J72" s="14"/>
      <c r="L72" s="20">
        <f>SUM(L25:L71)</f>
        <v>3.25</v>
      </c>
      <c r="N72" s="14"/>
      <c r="P72" s="20">
        <f>SUM(P25:P71)</f>
        <v>3.25</v>
      </c>
      <c r="R72" s="14"/>
      <c r="T72" s="20">
        <f>SUM(T25:T71)</f>
        <v>3.25</v>
      </c>
      <c r="V72" s="14"/>
      <c r="X72" s="20">
        <f>SUM(X25:X71)</f>
        <v>3.25</v>
      </c>
      <c r="Z72" s="14"/>
      <c r="AB72" s="20">
        <f>SUM(AB25:AB71)</f>
        <v>3.25</v>
      </c>
      <c r="AD72" s="14"/>
      <c r="AF72" s="20">
        <f>SUM(AF25:AF71)</f>
        <v>3.25</v>
      </c>
      <c r="AH72" s="14"/>
      <c r="AJ72" s="20">
        <f>SUM(AJ25:AJ71)</f>
        <v>3.25</v>
      </c>
      <c r="AL72" s="14"/>
      <c r="AN72" s="20">
        <f>SUM(AN25:AN71)</f>
        <v>3.25</v>
      </c>
      <c r="AP72" s="14"/>
      <c r="AR72" s="20">
        <f>SUM(AR25:AR71)</f>
        <v>3.25</v>
      </c>
      <c r="AS72" s="39"/>
      <c r="AT72" s="14"/>
      <c r="AV72" s="20">
        <f>SUM(AV25:AV71)</f>
        <v>3.25</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25">
      <c r="A75" t="str">
        <f>+Input!A138</f>
        <v>Commission Surcharge</v>
      </c>
      <c r="B75" s="23" cm="1">
        <f t="array" ref="B75">SUMPRODUCT(($A75=Input!$A$138:$A$143)*(B$13=Input!$C$137:$BJ$137)*(Input!$C$138:$BJ$143))</f>
        <v>7.0000000000000001E-3</v>
      </c>
      <c r="C75" s="7">
        <f>D72+D22</f>
        <v>69.444625568504065</v>
      </c>
      <c r="D75" s="15">
        <f>ROUND(B75*C75,2)</f>
        <v>0.49</v>
      </c>
      <c r="F75" s="23" cm="1">
        <f t="array" ref="F75">SUMPRODUCT(($A75=Input!$A$138:$A$143)*(F$13=Input!$C$137:$BJ$137)*(Input!$C$138:$BJ$143))</f>
        <v>7.0000000000000001E-3</v>
      </c>
      <c r="G75" s="7">
        <f>H72+H22</f>
        <v>69.444625568504065</v>
      </c>
      <c r="H75" s="15">
        <f>ROUND(F75*G75,2)</f>
        <v>0.49</v>
      </c>
      <c r="J75" s="23" cm="1">
        <f t="array" ref="J75">SUMPRODUCT(($A75=Input!$A$138:$A$143)*(J$13=Input!$C$137:$BJ$137)*(Input!$C$138:$BJ$143))</f>
        <v>7.0000000000000001E-3</v>
      </c>
      <c r="K75" s="7">
        <f>L72+L22</f>
        <v>69.444625568504065</v>
      </c>
      <c r="L75" s="15">
        <f>ROUND(J75*K75,2)</f>
        <v>0.49</v>
      </c>
      <c r="N75" s="23" cm="1">
        <f t="array" ref="N75">SUMPRODUCT(($A75=Input!$A$138:$A$143)*(N$13=Input!$C$137:$BJ$137)*(Input!$C$138:$BJ$143))</f>
        <v>7.0000000000000001E-3</v>
      </c>
      <c r="O75" s="7">
        <f>P72+P22</f>
        <v>69.444625568504065</v>
      </c>
      <c r="P75" s="15">
        <f>ROUND(N75*O75,2)</f>
        <v>0.49</v>
      </c>
      <c r="R75" s="23" cm="1">
        <f t="array" ref="R75">SUMPRODUCT(($A75=Input!$A$138:$A$143)*(R$13=Input!$C$137:$BJ$137)*(Input!$C$138:$BJ$143))</f>
        <v>7.0000000000000001E-3</v>
      </c>
      <c r="S75" s="7">
        <f>T72+T22</f>
        <v>69.444625568504065</v>
      </c>
      <c r="T75" s="15">
        <f>ROUND(R75*S75,2)</f>
        <v>0.49</v>
      </c>
      <c r="V75" s="23" cm="1">
        <f t="array" ref="V75">SUMPRODUCT(($A75=Input!$A$138:$A$143)*(V$13=Input!$C$137:$BJ$137)*(Input!$C$138:$BJ$143))</f>
        <v>7.0000000000000001E-3</v>
      </c>
      <c r="W75" s="7">
        <f>X72+X22</f>
        <v>69.444625568504065</v>
      </c>
      <c r="X75" s="15">
        <f>ROUND(V75*W75,2)</f>
        <v>0.49</v>
      </c>
      <c r="Z75" s="23" cm="1">
        <f t="array" ref="Z75">SUMPRODUCT(($A75=Input!$A$138:$A$143)*(Z$13=Input!$C$137:$BJ$137)*(Input!$C$138:$BJ$143))</f>
        <v>7.0000000000000001E-3</v>
      </c>
      <c r="AA75" s="7">
        <f>AB72+AB22</f>
        <v>69.444625568504065</v>
      </c>
      <c r="AB75" s="15">
        <f>ROUND(Z75*AA75,2)</f>
        <v>0.49</v>
      </c>
      <c r="AD75" s="23" cm="1">
        <f t="array" ref="AD75">SUMPRODUCT(($A75=Input!$A$138:$A$143)*(AD$13=Input!$C$137:$BJ$137)*(Input!$C$138:$BJ$143))</f>
        <v>7.0000000000000001E-3</v>
      </c>
      <c r="AE75" s="7">
        <f>AF72+AF22</f>
        <v>69.444625568504065</v>
      </c>
      <c r="AF75" s="15">
        <f>ROUND(AD75*AE75,2)</f>
        <v>0.49</v>
      </c>
      <c r="AH75" s="23" cm="1">
        <f t="array" ref="AH75">SUMPRODUCT(($A75=Input!$A$138:$A$143)*(AH$13=Input!$C$137:$BJ$137)*(Input!$C$138:$BJ$143))</f>
        <v>7.0000000000000001E-3</v>
      </c>
      <c r="AI75" s="7">
        <f>AJ72+AJ22</f>
        <v>69.444625568504065</v>
      </c>
      <c r="AJ75" s="15">
        <f>ROUND(AH75*AI75,2)</f>
        <v>0.49</v>
      </c>
      <c r="AL75" s="23" cm="1">
        <f t="array" ref="AL75">SUMPRODUCT(($A75=Input!$A$138:$A$143)*(AL$13=Input!$C$137:$BJ$137)*(Input!$C$138:$BJ$143))</f>
        <v>7.0000000000000001E-3</v>
      </c>
      <c r="AM75" s="7">
        <f>AN72+AN22</f>
        <v>69.444625568504065</v>
      </c>
      <c r="AN75" s="15">
        <f>ROUND(AL75*AM75,2)</f>
        <v>0.49</v>
      </c>
      <c r="AP75" s="23" cm="1">
        <f t="array" ref="AP75">SUMPRODUCT(($A75=Input!$A$138:$A$143)*(AP$13=Input!$C$137:$BJ$137)*(Input!$C$138:$BJ$143))</f>
        <v>7.0000000000000001E-3</v>
      </c>
      <c r="AQ75" s="7">
        <f>AR72+AR22</f>
        <v>69.444625568504065</v>
      </c>
      <c r="AR75" s="15">
        <f>ROUND(AP75*AQ75,2)</f>
        <v>0.49</v>
      </c>
      <c r="AS75" s="7"/>
      <c r="AT75" s="23" cm="1">
        <f t="array" ref="AT75">SUMPRODUCT(($A75=Input!$A$138:$A$143)*(AT$13=Input!$C$137:$BJ$137)*(Input!$C$138:$BJ$143))</f>
        <v>7.0000000000000001E-3</v>
      </c>
      <c r="AU75" s="7">
        <f>AV72+AV22</f>
        <v>69.444625568504065</v>
      </c>
      <c r="AV75" s="15">
        <f>ROUND(AT75*AU75,2)</f>
        <v>0.49</v>
      </c>
    </row>
    <row r="76" spans="1:48" ht="14.65" customHeight="1" x14ac:dyDescent="0.25">
      <c r="A76" t="str">
        <f>+Input!A139</f>
        <v>License Tax</v>
      </c>
      <c r="B76" s="23" cm="1">
        <f t="array" ref="B76">SUMPRODUCT(($A76=Input!$A$138:$A$143)*(B$13=Input!$C$137:$BJ$137)*(Input!$C$138:$BJ$143))</f>
        <v>0</v>
      </c>
      <c r="C76" s="7">
        <f>C75</f>
        <v>69.444625568504065</v>
      </c>
      <c r="D76" s="15">
        <f t="shared" ref="D76:D80" si="36">ROUND(B76*C76,2)</f>
        <v>0</v>
      </c>
      <c r="F76" s="23" cm="1">
        <f t="array" ref="F76">SUMPRODUCT(($A76=Input!$A$138:$A$143)*(F$13=Input!$C$137:$BJ$137)*(Input!$C$138:$BJ$143))</f>
        <v>0</v>
      </c>
      <c r="G76" s="7">
        <f>G75</f>
        <v>69.444625568504065</v>
      </c>
      <c r="H76" s="15">
        <f t="shared" ref="H76:H80" si="37">ROUND(F76*G76,2)</f>
        <v>0</v>
      </c>
      <c r="J76" s="23" cm="1">
        <f t="array" ref="J76">SUMPRODUCT(($A76=Input!$A$138:$A$143)*(J$13=Input!$C$137:$BJ$137)*(Input!$C$138:$BJ$143))</f>
        <v>0</v>
      </c>
      <c r="K76" s="7">
        <f>K75</f>
        <v>69.444625568504065</v>
      </c>
      <c r="L76" s="15">
        <f t="shared" ref="L76:L80" si="38">ROUND(J76*K76,2)</f>
        <v>0</v>
      </c>
      <c r="N76" s="23" cm="1">
        <f t="array" ref="N76">SUMPRODUCT(($A76=Input!$A$138:$A$143)*(N$13=Input!$C$137:$BJ$137)*(Input!$C$138:$BJ$143))</f>
        <v>0</v>
      </c>
      <c r="O76" s="7">
        <f>O75</f>
        <v>69.444625568504065</v>
      </c>
      <c r="P76" s="15">
        <f t="shared" ref="P76:P80" si="39">ROUND(N76*O76,2)</f>
        <v>0</v>
      </c>
      <c r="R76" s="23" cm="1">
        <f t="array" ref="R76">SUMPRODUCT(($A76=Input!$A$138:$A$143)*(R$13=Input!$C$137:$BJ$137)*(Input!$C$138:$BJ$143))</f>
        <v>0</v>
      </c>
      <c r="S76" s="7">
        <f>S75</f>
        <v>69.444625568504065</v>
      </c>
      <c r="T76" s="15">
        <f t="shared" ref="T76:T80" si="40">ROUND(R76*S76,2)</f>
        <v>0</v>
      </c>
      <c r="V76" s="23" cm="1">
        <f t="array" ref="V76">SUMPRODUCT(($A76=Input!$A$138:$A$143)*(V$13=Input!$C$137:$BJ$137)*(Input!$C$138:$BJ$143))</f>
        <v>0</v>
      </c>
      <c r="W76" s="7">
        <f>W75</f>
        <v>69.444625568504065</v>
      </c>
      <c r="X76" s="15">
        <f t="shared" ref="X76:X80" si="41">ROUND(V76*W76,2)</f>
        <v>0</v>
      </c>
      <c r="Z76" s="23" cm="1">
        <f t="array" ref="Z76">SUMPRODUCT(($A76=Input!$A$138:$A$143)*(Z$13=Input!$C$137:$BJ$137)*(Input!$C$138:$BJ$143))</f>
        <v>0</v>
      </c>
      <c r="AA76" s="7">
        <f>AA75</f>
        <v>69.444625568504065</v>
      </c>
      <c r="AB76" s="15">
        <f t="shared" ref="AB76:AB80" si="42">ROUND(Z76*AA76,2)</f>
        <v>0</v>
      </c>
      <c r="AD76" s="23" cm="1">
        <f t="array" ref="AD76">SUMPRODUCT(($A76=Input!$A$138:$A$143)*(AD$13=Input!$C$137:$BJ$137)*(Input!$C$138:$BJ$143))</f>
        <v>0</v>
      </c>
      <c r="AE76" s="7">
        <f>AE75</f>
        <v>69.444625568504065</v>
      </c>
      <c r="AF76" s="15">
        <f t="shared" ref="AF76:AF80" si="43">ROUND(AD76*AE76,2)</f>
        <v>0</v>
      </c>
      <c r="AH76" s="23" cm="1">
        <f t="array" ref="AH76">SUMPRODUCT(($A76=Input!$A$138:$A$143)*(AH$13=Input!$C$137:$BJ$137)*(Input!$C$138:$BJ$143))</f>
        <v>0</v>
      </c>
      <c r="AI76" s="7">
        <f>AI75</f>
        <v>69.444625568504065</v>
      </c>
      <c r="AJ76" s="15">
        <f t="shared" ref="AJ76:AJ80" si="44">ROUND(AH76*AI76,2)</f>
        <v>0</v>
      </c>
      <c r="AL76" s="23" cm="1">
        <f t="array" ref="AL76">SUMPRODUCT(($A76=Input!$A$138:$A$143)*(AL$13=Input!$C$137:$BJ$137)*(Input!$C$138:$BJ$143))</f>
        <v>0</v>
      </c>
      <c r="AM76" s="7">
        <f>AM75</f>
        <v>69.444625568504065</v>
      </c>
      <c r="AN76" s="15">
        <f t="shared" ref="AN76:AN80" si="45">ROUND(AL76*AM76,2)</f>
        <v>0</v>
      </c>
      <c r="AP76" s="23" cm="1">
        <f t="array" ref="AP76">SUMPRODUCT(($A76=Input!$A$138:$A$143)*(AP$13=Input!$C$137:$BJ$137)*(Input!$C$138:$BJ$143))</f>
        <v>0</v>
      </c>
      <c r="AQ76" s="7">
        <f>AQ75</f>
        <v>69.444625568504065</v>
      </c>
      <c r="AR76" s="15">
        <f t="shared" ref="AR76:AR80" si="46">ROUND(AP76*AQ76,2)</f>
        <v>0</v>
      </c>
      <c r="AT76" s="23" cm="1">
        <f t="array" ref="AT76">SUMPRODUCT(($A76=Input!$A$138:$A$143)*(AT$13=Input!$C$137:$BJ$137)*(Input!$C$138:$BJ$143))</f>
        <v>0</v>
      </c>
      <c r="AU76" s="7">
        <f>AU75</f>
        <v>69.444625568504065</v>
      </c>
      <c r="AV76" s="15">
        <f t="shared" ref="AV76:AV80" si="47">ROUND(AT76*AU76,2)</f>
        <v>0</v>
      </c>
    </row>
    <row r="77" spans="1:48" ht="14.65" customHeight="1" x14ac:dyDescent="0.25">
      <c r="A77" t="str">
        <f>+Input!A140</f>
        <v>Franchise Fee</v>
      </c>
      <c r="B77" s="23" cm="1">
        <f t="array" ref="B77">SUMPRODUCT(($A77=Input!$A$138:$A$143)*(B$13=Input!$C$137:$BJ$137)*(Input!$C$138:$BJ$143))</f>
        <v>0.02</v>
      </c>
      <c r="C77" s="7">
        <f t="shared" ref="C77:C80" si="48">C76</f>
        <v>69.444625568504065</v>
      </c>
      <c r="D77" s="15">
        <f t="shared" si="36"/>
        <v>1.39</v>
      </c>
      <c r="F77" s="23" cm="1">
        <f t="array" ref="F77">SUMPRODUCT(($A77=Input!$A$138:$A$143)*(F$13=Input!$C$137:$BJ$137)*(Input!$C$138:$BJ$143))</f>
        <v>0.02</v>
      </c>
      <c r="G77" s="7">
        <f t="shared" ref="G77:G80" si="49">G76</f>
        <v>69.444625568504065</v>
      </c>
      <c r="H77" s="15">
        <f t="shared" si="37"/>
        <v>1.39</v>
      </c>
      <c r="J77" s="23" cm="1">
        <f t="array" ref="J77">SUMPRODUCT(($A77=Input!$A$138:$A$143)*(J$13=Input!$C$137:$BJ$137)*(Input!$C$138:$BJ$143))</f>
        <v>0.02</v>
      </c>
      <c r="K77" s="7">
        <f t="shared" ref="K77:K80" si="50">K76</f>
        <v>69.444625568504065</v>
      </c>
      <c r="L77" s="15">
        <f t="shared" si="38"/>
        <v>1.39</v>
      </c>
      <c r="N77" s="23" cm="1">
        <f t="array" ref="N77">SUMPRODUCT(($A77=Input!$A$138:$A$143)*(N$13=Input!$C$137:$BJ$137)*(Input!$C$138:$BJ$143))</f>
        <v>0.02</v>
      </c>
      <c r="O77" s="7">
        <f t="shared" ref="O77:O80" si="51">O76</f>
        <v>69.444625568504065</v>
      </c>
      <c r="P77" s="15">
        <f t="shared" si="39"/>
        <v>1.39</v>
      </c>
      <c r="R77" s="23" cm="1">
        <f t="array" ref="R77">SUMPRODUCT(($A77=Input!$A$138:$A$143)*(R$13=Input!$C$137:$BJ$137)*(Input!$C$138:$BJ$143))</f>
        <v>0.02</v>
      </c>
      <c r="S77" s="7">
        <f t="shared" ref="S77:S80" si="52">S76</f>
        <v>69.444625568504065</v>
      </c>
      <c r="T77" s="15">
        <f t="shared" si="40"/>
        <v>1.39</v>
      </c>
      <c r="V77" s="23" cm="1">
        <f t="array" ref="V77">SUMPRODUCT(($A77=Input!$A$138:$A$143)*(V$13=Input!$C$137:$BJ$137)*(Input!$C$138:$BJ$143))</f>
        <v>0.02</v>
      </c>
      <c r="W77" s="7">
        <f t="shared" ref="W77:W80" si="53">W76</f>
        <v>69.444625568504065</v>
      </c>
      <c r="X77" s="15">
        <f t="shared" si="41"/>
        <v>1.39</v>
      </c>
      <c r="Z77" s="23" cm="1">
        <f t="array" ref="Z77">SUMPRODUCT(($A77=Input!$A$138:$A$143)*(Z$13=Input!$C$137:$BJ$137)*(Input!$C$138:$BJ$143))</f>
        <v>0.02</v>
      </c>
      <c r="AA77" s="7">
        <f t="shared" ref="AA77:AA80" si="54">AA76</f>
        <v>69.444625568504065</v>
      </c>
      <c r="AB77" s="15">
        <f t="shared" si="42"/>
        <v>1.39</v>
      </c>
      <c r="AD77" s="23" cm="1">
        <f t="array" ref="AD77">SUMPRODUCT(($A77=Input!$A$138:$A$143)*(AD$13=Input!$C$137:$BJ$137)*(Input!$C$138:$BJ$143))</f>
        <v>0.02</v>
      </c>
      <c r="AE77" s="7">
        <f t="shared" ref="AE77:AE80" si="55">AE76</f>
        <v>69.444625568504065</v>
      </c>
      <c r="AF77" s="15">
        <f t="shared" si="43"/>
        <v>1.39</v>
      </c>
      <c r="AH77" s="23" cm="1">
        <f t="array" ref="AH77">SUMPRODUCT(($A77=Input!$A$138:$A$143)*(AH$13=Input!$C$137:$BJ$137)*(Input!$C$138:$BJ$143))</f>
        <v>0.02</v>
      </c>
      <c r="AI77" s="7">
        <f t="shared" ref="AI77:AI80" si="56">AI76</f>
        <v>69.444625568504065</v>
      </c>
      <c r="AJ77" s="15">
        <f t="shared" si="44"/>
        <v>1.39</v>
      </c>
      <c r="AL77" s="23" cm="1">
        <f t="array" ref="AL77">SUMPRODUCT(($A77=Input!$A$138:$A$143)*(AL$13=Input!$C$137:$BJ$137)*(Input!$C$138:$BJ$143))</f>
        <v>0.02</v>
      </c>
      <c r="AM77" s="7">
        <f t="shared" ref="AM77:AM80" si="57">AM76</f>
        <v>69.444625568504065</v>
      </c>
      <c r="AN77" s="15">
        <f t="shared" si="45"/>
        <v>1.39</v>
      </c>
      <c r="AP77" s="23" cm="1">
        <f t="array" ref="AP77">SUMPRODUCT(($A77=Input!$A$138:$A$143)*(AP$13=Input!$C$137:$BJ$137)*(Input!$C$138:$BJ$143))</f>
        <v>0.02</v>
      </c>
      <c r="AQ77" s="7">
        <f t="shared" ref="AQ77:AQ80" si="58">AQ76</f>
        <v>69.444625568504065</v>
      </c>
      <c r="AR77" s="15">
        <f t="shared" si="46"/>
        <v>1.39</v>
      </c>
      <c r="AT77" s="23" cm="1">
        <f t="array" ref="AT77">SUMPRODUCT(($A77=Input!$A$138:$A$143)*(AT$13=Input!$C$137:$BJ$137)*(Input!$C$138:$BJ$143))</f>
        <v>0.02</v>
      </c>
      <c r="AU77" s="7">
        <f t="shared" ref="AU77:AU80" si="59">AU76</f>
        <v>69.444625568504065</v>
      </c>
      <c r="AV77" s="15">
        <f t="shared" si="47"/>
        <v>1.39</v>
      </c>
    </row>
    <row r="78" spans="1:48" ht="14.65" hidden="1" customHeight="1" x14ac:dyDescent="0.25">
      <c r="A78" t="str">
        <f>+Input!A141</f>
        <v>Reserved</v>
      </c>
      <c r="B78" s="23" cm="1">
        <f t="array" ref="B78">SUMPRODUCT(($A78=Input!$A$138:$A$143)*(B$13=Input!$C$137:$BJ$137)*(Input!$C$138:$BJ$143))</f>
        <v>0</v>
      </c>
      <c r="C78" s="7">
        <f t="shared" si="48"/>
        <v>69.444625568504065</v>
      </c>
      <c r="D78" s="15">
        <f t="shared" si="36"/>
        <v>0</v>
      </c>
      <c r="F78" s="23" cm="1">
        <f t="array" ref="F78">SUMPRODUCT(($A78=Input!$A$138:$A$143)*(F$13=Input!$C$137:$BJ$137)*(Input!$C$138:$BJ$143))</f>
        <v>0</v>
      </c>
      <c r="G78" s="7">
        <f t="shared" si="49"/>
        <v>69.444625568504065</v>
      </c>
      <c r="H78" s="15">
        <f t="shared" si="37"/>
        <v>0</v>
      </c>
      <c r="J78" s="23" cm="1">
        <f t="array" ref="J78">SUMPRODUCT(($A78=Input!$A$138:$A$143)*(J$13=Input!$C$137:$BJ$137)*(Input!$C$138:$BJ$143))</f>
        <v>0</v>
      </c>
      <c r="K78" s="7">
        <f t="shared" si="50"/>
        <v>69.444625568504065</v>
      </c>
      <c r="L78" s="15">
        <f t="shared" si="38"/>
        <v>0</v>
      </c>
      <c r="N78" s="23" cm="1">
        <f t="array" ref="N78">SUMPRODUCT(($A78=Input!$A$138:$A$143)*(N$13=Input!$C$137:$BJ$137)*(Input!$C$138:$BJ$143))</f>
        <v>0</v>
      </c>
      <c r="O78" s="7">
        <f t="shared" si="51"/>
        <v>69.444625568504065</v>
      </c>
      <c r="P78" s="15">
        <f t="shared" si="39"/>
        <v>0</v>
      </c>
      <c r="R78" s="23" cm="1">
        <f t="array" ref="R78">SUMPRODUCT(($A78=Input!$A$138:$A$143)*(R$13=Input!$C$137:$BJ$137)*(Input!$C$138:$BJ$143))</f>
        <v>0</v>
      </c>
      <c r="S78" s="7">
        <f t="shared" si="52"/>
        <v>69.444625568504065</v>
      </c>
      <c r="T78" s="15">
        <f t="shared" si="40"/>
        <v>0</v>
      </c>
      <c r="V78" s="23" cm="1">
        <f t="array" ref="V78">SUMPRODUCT(($A78=Input!$A$138:$A$143)*(V$13=Input!$C$137:$BJ$137)*(Input!$C$138:$BJ$143))</f>
        <v>0</v>
      </c>
      <c r="W78" s="7">
        <f t="shared" si="53"/>
        <v>69.444625568504065</v>
      </c>
      <c r="X78" s="15">
        <f t="shared" si="41"/>
        <v>0</v>
      </c>
      <c r="Z78" s="23" cm="1">
        <f t="array" ref="Z78">SUMPRODUCT(($A78=Input!$A$138:$A$143)*(Z$13=Input!$C$137:$BJ$137)*(Input!$C$138:$BJ$143))</f>
        <v>0</v>
      </c>
      <c r="AA78" s="7">
        <f t="shared" si="54"/>
        <v>69.444625568504065</v>
      </c>
      <c r="AB78" s="15">
        <f t="shared" si="42"/>
        <v>0</v>
      </c>
      <c r="AD78" s="23" cm="1">
        <f t="array" ref="AD78">SUMPRODUCT(($A78=Input!$A$138:$A$143)*(AD$13=Input!$C$137:$BJ$137)*(Input!$C$138:$BJ$143))</f>
        <v>0</v>
      </c>
      <c r="AE78" s="7">
        <f t="shared" si="55"/>
        <v>69.444625568504065</v>
      </c>
      <c r="AF78" s="15">
        <f t="shared" si="43"/>
        <v>0</v>
      </c>
      <c r="AH78" s="23" cm="1">
        <f t="array" ref="AH78">SUMPRODUCT(($A78=Input!$A$138:$A$143)*(AH$13=Input!$C$137:$BJ$137)*(Input!$C$138:$BJ$143))</f>
        <v>0</v>
      </c>
      <c r="AI78" s="7">
        <f t="shared" si="56"/>
        <v>69.444625568504065</v>
      </c>
      <c r="AJ78" s="15">
        <f t="shared" si="44"/>
        <v>0</v>
      </c>
      <c r="AL78" s="23" cm="1">
        <f t="array" ref="AL78">SUMPRODUCT(($A78=Input!$A$138:$A$143)*(AL$13=Input!$C$137:$BJ$137)*(Input!$C$138:$BJ$143))</f>
        <v>0</v>
      </c>
      <c r="AM78" s="7">
        <f t="shared" si="57"/>
        <v>69.444625568504065</v>
      </c>
      <c r="AN78" s="15">
        <f t="shared" si="45"/>
        <v>0</v>
      </c>
      <c r="AP78" s="23" cm="1">
        <f t="array" ref="AP78">SUMPRODUCT(($A78=Input!$A$138:$A$143)*(AP$13=Input!$C$137:$BJ$137)*(Input!$C$138:$BJ$143))</f>
        <v>0</v>
      </c>
      <c r="AQ78" s="7">
        <f t="shared" si="58"/>
        <v>69.444625568504065</v>
      </c>
      <c r="AR78" s="15">
        <f t="shared" si="46"/>
        <v>0</v>
      </c>
      <c r="AT78" s="23" cm="1">
        <f t="array" ref="AT78">SUMPRODUCT(($A78=Input!$A$138:$A$143)*(AT$13=Input!$C$137:$BJ$137)*(Input!$C$138:$BJ$143))</f>
        <v>0</v>
      </c>
      <c r="AU78" s="7">
        <f t="shared" si="59"/>
        <v>69.444625568504065</v>
      </c>
      <c r="AV78" s="15">
        <f t="shared" si="47"/>
        <v>0</v>
      </c>
    </row>
    <row r="79" spans="1:48" ht="14.65" hidden="1" customHeight="1" x14ac:dyDescent="0.25">
      <c r="A79" t="str">
        <f>+Input!A142</f>
        <v>Reserved</v>
      </c>
      <c r="B79" s="23" cm="1">
        <f t="array" ref="B79">SUMPRODUCT(($A79=Input!$A$138:$A$143)*(B$13=Input!$C$137:$BJ$137)*(Input!$C$138:$BJ$143))</f>
        <v>0</v>
      </c>
      <c r="C79" s="7">
        <f t="shared" si="48"/>
        <v>69.444625568504065</v>
      </c>
      <c r="D79" s="15">
        <f t="shared" si="36"/>
        <v>0</v>
      </c>
      <c r="F79" s="23" cm="1">
        <f t="array" ref="F79">SUMPRODUCT(($A79=Input!$A$138:$A$143)*(F$13=Input!$C$137:$BJ$137)*(Input!$C$138:$BJ$143))</f>
        <v>0</v>
      </c>
      <c r="G79" s="7">
        <f t="shared" si="49"/>
        <v>69.444625568504065</v>
      </c>
      <c r="H79" s="15">
        <f t="shared" si="37"/>
        <v>0</v>
      </c>
      <c r="J79" s="23" cm="1">
        <f t="array" ref="J79">SUMPRODUCT(($A79=Input!$A$138:$A$143)*(J$13=Input!$C$137:$BJ$137)*(Input!$C$138:$BJ$143))</f>
        <v>0</v>
      </c>
      <c r="K79" s="7">
        <f t="shared" si="50"/>
        <v>69.444625568504065</v>
      </c>
      <c r="L79" s="15">
        <f t="shared" si="38"/>
        <v>0</v>
      </c>
      <c r="N79" s="23" cm="1">
        <f t="array" ref="N79">SUMPRODUCT(($A79=Input!$A$138:$A$143)*(N$13=Input!$C$137:$BJ$137)*(Input!$C$138:$BJ$143))</f>
        <v>0</v>
      </c>
      <c r="O79" s="7">
        <f t="shared" si="51"/>
        <v>69.444625568504065</v>
      </c>
      <c r="P79" s="15">
        <f t="shared" si="39"/>
        <v>0</v>
      </c>
      <c r="R79" s="23" cm="1">
        <f t="array" ref="R79">SUMPRODUCT(($A79=Input!$A$138:$A$143)*(R$13=Input!$C$137:$BJ$137)*(Input!$C$138:$BJ$143))</f>
        <v>0</v>
      </c>
      <c r="S79" s="7">
        <f t="shared" si="52"/>
        <v>69.444625568504065</v>
      </c>
      <c r="T79" s="15">
        <f t="shared" si="40"/>
        <v>0</v>
      </c>
      <c r="V79" s="23" cm="1">
        <f t="array" ref="V79">SUMPRODUCT(($A79=Input!$A$138:$A$143)*(V$13=Input!$C$137:$BJ$137)*(Input!$C$138:$BJ$143))</f>
        <v>0</v>
      </c>
      <c r="W79" s="7">
        <f t="shared" si="53"/>
        <v>69.444625568504065</v>
      </c>
      <c r="X79" s="15">
        <f t="shared" si="41"/>
        <v>0</v>
      </c>
      <c r="Z79" s="23" cm="1">
        <f t="array" ref="Z79">SUMPRODUCT(($A79=Input!$A$138:$A$143)*(Z$13=Input!$C$137:$BJ$137)*(Input!$C$138:$BJ$143))</f>
        <v>0</v>
      </c>
      <c r="AA79" s="7">
        <f t="shared" si="54"/>
        <v>69.444625568504065</v>
      </c>
      <c r="AB79" s="15">
        <f t="shared" si="42"/>
        <v>0</v>
      </c>
      <c r="AD79" s="23" cm="1">
        <f t="array" ref="AD79">SUMPRODUCT(($A79=Input!$A$138:$A$143)*(AD$13=Input!$C$137:$BJ$137)*(Input!$C$138:$BJ$143))</f>
        <v>0</v>
      </c>
      <c r="AE79" s="7">
        <f t="shared" si="55"/>
        <v>69.444625568504065</v>
      </c>
      <c r="AF79" s="15">
        <f t="shared" si="43"/>
        <v>0</v>
      </c>
      <c r="AH79" s="23" cm="1">
        <f t="array" ref="AH79">SUMPRODUCT(($A79=Input!$A$138:$A$143)*(AH$13=Input!$C$137:$BJ$137)*(Input!$C$138:$BJ$143))</f>
        <v>0</v>
      </c>
      <c r="AI79" s="7">
        <f t="shared" si="56"/>
        <v>69.444625568504065</v>
      </c>
      <c r="AJ79" s="15">
        <f t="shared" si="44"/>
        <v>0</v>
      </c>
      <c r="AL79" s="23" cm="1">
        <f t="array" ref="AL79">SUMPRODUCT(($A79=Input!$A$138:$A$143)*(AL$13=Input!$C$137:$BJ$137)*(Input!$C$138:$BJ$143))</f>
        <v>0</v>
      </c>
      <c r="AM79" s="7">
        <f t="shared" si="57"/>
        <v>69.444625568504065</v>
      </c>
      <c r="AN79" s="15">
        <f t="shared" si="45"/>
        <v>0</v>
      </c>
      <c r="AP79" s="23" cm="1">
        <f t="array" ref="AP79">SUMPRODUCT(($A79=Input!$A$138:$A$143)*(AP$13=Input!$C$137:$BJ$137)*(Input!$C$138:$BJ$143))</f>
        <v>0</v>
      </c>
      <c r="AQ79" s="7">
        <f t="shared" si="58"/>
        <v>69.444625568504065</v>
      </c>
      <c r="AR79" s="15">
        <f t="shared" si="46"/>
        <v>0</v>
      </c>
      <c r="AT79" s="23" cm="1">
        <f t="array" ref="AT79">SUMPRODUCT(($A79=Input!$A$138:$A$143)*(AT$13=Input!$C$137:$BJ$137)*(Input!$C$138:$BJ$143))</f>
        <v>0</v>
      </c>
      <c r="AU79" s="7">
        <f t="shared" si="59"/>
        <v>69.444625568504065</v>
      </c>
      <c r="AV79" s="15">
        <f t="shared" si="47"/>
        <v>0</v>
      </c>
    </row>
    <row r="80" spans="1:48" ht="14.65" hidden="1" customHeight="1" x14ac:dyDescent="0.25">
      <c r="A80" t="str">
        <f>+Input!A143</f>
        <v>Reserved</v>
      </c>
      <c r="B80" s="23" cm="1">
        <f t="array" ref="B80">SUMPRODUCT(($A80=Input!$A$138:$A$143)*(B$13=Input!$C$137:$BJ$137)*(Input!$C$138:$BJ$143))</f>
        <v>0</v>
      </c>
      <c r="C80" s="7">
        <f t="shared" si="48"/>
        <v>69.444625568504065</v>
      </c>
      <c r="D80" s="15">
        <f t="shared" si="36"/>
        <v>0</v>
      </c>
      <c r="F80" s="23" cm="1">
        <f t="array" ref="F80">SUMPRODUCT(($A80=Input!$A$138:$A$143)*(F$13=Input!$C$137:$BJ$137)*(Input!$C$138:$BJ$143))</f>
        <v>0</v>
      </c>
      <c r="G80" s="7">
        <f t="shared" si="49"/>
        <v>69.444625568504065</v>
      </c>
      <c r="H80" s="15">
        <f t="shared" si="37"/>
        <v>0</v>
      </c>
      <c r="J80" s="23" cm="1">
        <f t="array" ref="J80">SUMPRODUCT(($A80=Input!$A$138:$A$143)*(J$13=Input!$C$137:$BJ$137)*(Input!$C$138:$BJ$143))</f>
        <v>0</v>
      </c>
      <c r="K80" s="7">
        <f t="shared" si="50"/>
        <v>69.444625568504065</v>
      </c>
      <c r="L80" s="15">
        <f t="shared" si="38"/>
        <v>0</v>
      </c>
      <c r="N80" s="23" cm="1">
        <f t="array" ref="N80">SUMPRODUCT(($A80=Input!$A$138:$A$143)*(N$13=Input!$C$137:$BJ$137)*(Input!$C$138:$BJ$143))</f>
        <v>0</v>
      </c>
      <c r="O80" s="7">
        <f t="shared" si="51"/>
        <v>69.444625568504065</v>
      </c>
      <c r="P80" s="15">
        <f t="shared" si="39"/>
        <v>0</v>
      </c>
      <c r="R80" s="23" cm="1">
        <f t="array" ref="R80">SUMPRODUCT(($A80=Input!$A$138:$A$143)*(R$13=Input!$C$137:$BJ$137)*(Input!$C$138:$BJ$143))</f>
        <v>0</v>
      </c>
      <c r="S80" s="7">
        <f t="shared" si="52"/>
        <v>69.444625568504065</v>
      </c>
      <c r="T80" s="15">
        <f t="shared" si="40"/>
        <v>0</v>
      </c>
      <c r="V80" s="23" cm="1">
        <f t="array" ref="V80">SUMPRODUCT(($A80=Input!$A$138:$A$143)*(V$13=Input!$C$137:$BJ$137)*(Input!$C$138:$BJ$143))</f>
        <v>0</v>
      </c>
      <c r="W80" s="7">
        <f t="shared" si="53"/>
        <v>69.444625568504065</v>
      </c>
      <c r="X80" s="15">
        <f t="shared" si="41"/>
        <v>0</v>
      </c>
      <c r="Z80" s="23" cm="1">
        <f t="array" ref="Z80">SUMPRODUCT(($A80=Input!$A$138:$A$143)*(Z$13=Input!$C$137:$BJ$137)*(Input!$C$138:$BJ$143))</f>
        <v>0</v>
      </c>
      <c r="AA80" s="7">
        <f t="shared" si="54"/>
        <v>69.444625568504065</v>
      </c>
      <c r="AB80" s="15">
        <f t="shared" si="42"/>
        <v>0</v>
      </c>
      <c r="AD80" s="23" cm="1">
        <f t="array" ref="AD80">SUMPRODUCT(($A80=Input!$A$138:$A$143)*(AD$13=Input!$C$137:$BJ$137)*(Input!$C$138:$BJ$143))</f>
        <v>0</v>
      </c>
      <c r="AE80" s="7">
        <f t="shared" si="55"/>
        <v>69.444625568504065</v>
      </c>
      <c r="AF80" s="15">
        <f t="shared" si="43"/>
        <v>0</v>
      </c>
      <c r="AH80" s="23" cm="1">
        <f t="array" ref="AH80">SUMPRODUCT(($A80=Input!$A$138:$A$143)*(AH$13=Input!$C$137:$BJ$137)*(Input!$C$138:$BJ$143))</f>
        <v>0</v>
      </c>
      <c r="AI80" s="7">
        <f t="shared" si="56"/>
        <v>69.444625568504065</v>
      </c>
      <c r="AJ80" s="15">
        <f t="shared" si="44"/>
        <v>0</v>
      </c>
      <c r="AL80" s="23" cm="1">
        <f t="array" ref="AL80">SUMPRODUCT(($A80=Input!$A$138:$A$143)*(AL$13=Input!$C$137:$BJ$137)*(Input!$C$138:$BJ$143))</f>
        <v>0</v>
      </c>
      <c r="AM80" s="7">
        <f t="shared" si="57"/>
        <v>69.444625568504065</v>
      </c>
      <c r="AN80" s="15">
        <f t="shared" si="45"/>
        <v>0</v>
      </c>
      <c r="AP80" s="23" cm="1">
        <f t="array" ref="AP80">SUMPRODUCT(($A80=Input!$A$138:$A$143)*(AP$13=Input!$C$137:$BJ$137)*(Input!$C$138:$BJ$143))</f>
        <v>0</v>
      </c>
      <c r="AQ80" s="7">
        <f t="shared" si="58"/>
        <v>69.444625568504065</v>
      </c>
      <c r="AR80" s="15">
        <f t="shared" si="46"/>
        <v>0</v>
      </c>
      <c r="AT80" s="23" cm="1">
        <f t="array" ref="AT80">SUMPRODUCT(($A80=Input!$A$138:$A$143)*(AT$13=Input!$C$137:$BJ$137)*(Input!$C$138:$BJ$143))</f>
        <v>0</v>
      </c>
      <c r="AU80" s="7">
        <f t="shared" si="59"/>
        <v>69.444625568504065</v>
      </c>
      <c r="AV80" s="15">
        <f t="shared" si="47"/>
        <v>0</v>
      </c>
    </row>
    <row r="81" spans="1:48" x14ac:dyDescent="0.25">
      <c r="A81" t="s">
        <v>25</v>
      </c>
      <c r="B81" s="14"/>
      <c r="D81" s="20">
        <f>SUM(D75:D80)</f>
        <v>1.88</v>
      </c>
      <c r="F81" s="14"/>
      <c r="H81" s="20">
        <f>SUM(H75:H80)</f>
        <v>1.88</v>
      </c>
      <c r="J81" s="14"/>
      <c r="L81" s="20">
        <f>SUM(L75:L80)</f>
        <v>1.88</v>
      </c>
      <c r="N81" s="14"/>
      <c r="P81" s="20">
        <f>SUM(P75:P80)</f>
        <v>1.88</v>
      </c>
      <c r="R81" s="14"/>
      <c r="T81" s="20">
        <f>SUM(T75:T80)</f>
        <v>1.88</v>
      </c>
      <c r="V81" s="14"/>
      <c r="X81" s="20">
        <f>SUM(X75:X80)</f>
        <v>1.88</v>
      </c>
      <c r="Z81" s="14"/>
      <c r="AB81" s="20">
        <f>SUM(AB75:AB80)</f>
        <v>1.88</v>
      </c>
      <c r="AD81" s="14"/>
      <c r="AF81" s="20">
        <f>SUM(AF75:AF80)</f>
        <v>1.88</v>
      </c>
      <c r="AH81" s="14"/>
      <c r="AJ81" s="20">
        <f>SUM(AJ75:AJ80)</f>
        <v>1.88</v>
      </c>
      <c r="AL81" s="14"/>
      <c r="AN81" s="20">
        <f>SUM(AN75:AN80)</f>
        <v>1.88</v>
      </c>
      <c r="AP81" s="14"/>
      <c r="AR81" s="20">
        <f>SUM(AR75:AR80)</f>
        <v>1.88</v>
      </c>
      <c r="AT81" s="14"/>
      <c r="AV81" s="20">
        <f>SUM(AV75:AV80)</f>
        <v>1.88</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26</v>
      </c>
      <c r="B83" s="21"/>
      <c r="C83" s="22"/>
      <c r="D83" s="25">
        <f>D22+D72+D81</f>
        <v>71.324625568504061</v>
      </c>
      <c r="F83" s="21"/>
      <c r="G83" s="22"/>
      <c r="H83" s="25">
        <f>H22+H72+H81</f>
        <v>71.324625568504061</v>
      </c>
      <c r="J83" s="21"/>
      <c r="K83" s="22"/>
      <c r="L83" s="25">
        <f>L22+L72+L81</f>
        <v>71.324625568504061</v>
      </c>
      <c r="N83" s="21"/>
      <c r="O83" s="22"/>
      <c r="P83" s="25">
        <f>P22+P72+P81</f>
        <v>71.324625568504061</v>
      </c>
      <c r="R83" s="21"/>
      <c r="S83" s="22"/>
      <c r="T83" s="25">
        <f>T22+T72+T81</f>
        <v>71.324625568504061</v>
      </c>
      <c r="V83" s="21"/>
      <c r="W83" s="22"/>
      <c r="X83" s="25">
        <f>X22+X72+X81</f>
        <v>71.324625568504061</v>
      </c>
      <c r="Z83" s="21"/>
      <c r="AA83" s="22"/>
      <c r="AB83" s="25">
        <f>AB22+AB72+AB81</f>
        <v>71.324625568504061</v>
      </c>
      <c r="AD83" s="21"/>
      <c r="AE83" s="22"/>
      <c r="AF83" s="25">
        <f>AF22+AF72+AF81</f>
        <v>71.324625568504061</v>
      </c>
      <c r="AH83" s="21"/>
      <c r="AI83" s="22"/>
      <c r="AJ83" s="25">
        <f>AJ22+AJ72+AJ81</f>
        <v>71.324625568504061</v>
      </c>
      <c r="AL83" s="21"/>
      <c r="AM83" s="22"/>
      <c r="AN83" s="25">
        <f>AN22+AN72+AN81</f>
        <v>71.324625568504061</v>
      </c>
      <c r="AP83" s="21"/>
      <c r="AQ83" s="22"/>
      <c r="AR83" s="25">
        <f>AR22+AR72+AR81</f>
        <v>71.324625568504061</v>
      </c>
      <c r="AS83" s="72"/>
      <c r="AT83" s="21"/>
      <c r="AU83" s="22"/>
      <c r="AV83" s="25">
        <f>AV22+AV72+AV81</f>
        <v>71.324625568504061</v>
      </c>
    </row>
    <row r="85" spans="1:48" x14ac:dyDescent="0.25">
      <c r="A85" t="s">
        <v>52</v>
      </c>
    </row>
    <row r="86" spans="1:48" ht="15.75" thickBot="1" x14ac:dyDescent="0.3"/>
    <row r="87" spans="1:48" x14ac:dyDescent="0.25">
      <c r="A87" s="9" t="s">
        <v>53</v>
      </c>
      <c r="B87" s="10">
        <f>B5</f>
        <v>2028</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58</v>
      </c>
      <c r="B91" s="12" t="s">
        <v>13</v>
      </c>
    </row>
    <row r="92" spans="1:48" x14ac:dyDescent="0.25">
      <c r="A92" s="11" t="s">
        <v>34</v>
      </c>
      <c r="B92" s="12" t="str">
        <f>B10</f>
        <v>Monthly</v>
      </c>
    </row>
    <row r="93" spans="1:48" ht="15.75" thickBot="1" x14ac:dyDescent="0.3">
      <c r="A93" s="13" t="s">
        <v>15</v>
      </c>
      <c r="B93" s="27" t="str">
        <f>Input!$A$147</f>
        <v>Baldwin Hills</v>
      </c>
    </row>
    <row r="94" spans="1:48" ht="15.75" thickBot="1" x14ac:dyDescent="0.3">
      <c r="A94" s="1"/>
      <c r="B94" s="3"/>
    </row>
    <row r="95" spans="1:48" ht="15.75" thickBot="1" x14ac:dyDescent="0.3">
      <c r="A95" s="1"/>
      <c r="B95" s="163" t="str">
        <f>CONCATENATE("January"," ",$B$5)</f>
        <v>January 2028</v>
      </c>
      <c r="C95" s="164"/>
      <c r="D95" s="165"/>
      <c r="F95" s="163" t="str">
        <f>CONCATENATE("February"," ",$B$5)</f>
        <v>February 2028</v>
      </c>
      <c r="G95" s="164"/>
      <c r="H95" s="165"/>
      <c r="J95" s="163" t="str">
        <f>CONCATENATE("March"," ",$B$5)</f>
        <v>March 2028</v>
      </c>
      <c r="K95" s="164"/>
      <c r="L95" s="165"/>
      <c r="N95" s="163" t="str">
        <f>CONCATENATE("April"," ",$B$5)</f>
        <v>April 2028</v>
      </c>
      <c r="O95" s="164"/>
      <c r="P95" s="165"/>
      <c r="R95" s="163" t="str">
        <f>CONCATENATE("May"," ",$B$5)</f>
        <v>May 2028</v>
      </c>
      <c r="S95" s="164"/>
      <c r="T95" s="165"/>
      <c r="V95" s="163" t="str">
        <f>CONCATENATE("June"," ",$B$5)</f>
        <v>June 2028</v>
      </c>
      <c r="W95" s="164"/>
      <c r="X95" s="165"/>
      <c r="Z95" s="163" t="str">
        <f>CONCATENATE("July"," ",$B$5)</f>
        <v>July 2028</v>
      </c>
      <c r="AA95" s="164"/>
      <c r="AB95" s="165"/>
      <c r="AD95" s="163" t="str">
        <f>CONCATENATE("August"," ",$B$5)</f>
        <v>August 2028</v>
      </c>
      <c r="AE95" s="164"/>
      <c r="AF95" s="165"/>
      <c r="AH95" s="163" t="str">
        <f>CONCATENATE("September"," ",$B$5)</f>
        <v>September 2028</v>
      </c>
      <c r="AI95" s="164"/>
      <c r="AJ95" s="165"/>
      <c r="AL95" s="163" t="str">
        <f>CONCATENATE("October"," ",$B$5)</f>
        <v>October 2028</v>
      </c>
      <c r="AM95" s="164"/>
      <c r="AN95" s="165"/>
      <c r="AP95" s="163" t="str">
        <f>CONCATENATE("November"," ",$B$5)</f>
        <v>November 2028</v>
      </c>
      <c r="AQ95" s="164"/>
      <c r="AR95" s="165"/>
      <c r="AS95" s="68"/>
      <c r="AT95" s="163" t="str">
        <f>CONCATENATE("December"," ",$B$5)</f>
        <v>December 2028</v>
      </c>
      <c r="AU95" s="164"/>
      <c r="AV95" s="165"/>
    </row>
    <row r="96" spans="1:48" x14ac:dyDescent="0.25">
      <c r="A96" s="1" t="s">
        <v>4</v>
      </c>
      <c r="B96" s="14"/>
      <c r="D96" s="15">
        <f>INDEX(Input!$C$29:$BJ$29,MATCH('Residential Bills_Yr 4_6 Units'!$B$88,Input!$A$29:$A$29,0),MATCH('Residential Bills_Yr 4_6 Units'!B$95,Input!$C$28:$BJ$28,0))</f>
        <v>26.164625568504064</v>
      </c>
      <c r="F96" s="14"/>
      <c r="H96" s="15">
        <f>INDEX(Input!$C$29:$BJ$29,MATCH('Residential Bills_Yr 4_6 Units'!$B$88,Input!$A$29:$A$29,0),MATCH('Residential Bills_Yr 4_6 Units'!F$95,Input!$C$28:$BJ$28,0))</f>
        <v>26.164625568504064</v>
      </c>
      <c r="J96" s="14"/>
      <c r="L96" s="15">
        <f>INDEX(Input!$C$29:$BJ$29,MATCH('Residential Bills_Yr 4_6 Units'!$B$88,Input!$A$29:$A$29,0),MATCH('Residential Bills_Yr 4_6 Units'!J$95,Input!$C$28:$BJ$28,0))</f>
        <v>26.164625568504064</v>
      </c>
      <c r="N96" s="14"/>
      <c r="P96" s="15">
        <f>INDEX(Input!$C$29:$BJ$29,MATCH('Residential Bills_Yr 4_6 Units'!$B$88,Input!$A$29:$A$29,0),MATCH('Residential Bills_Yr 4_6 Units'!N$95,Input!$C$28:$BJ$28,0))</f>
        <v>26.164625568504064</v>
      </c>
      <c r="R96" s="14"/>
      <c r="T96" s="15">
        <f>INDEX(Input!$C$29:$BJ$29,MATCH('Residential Bills_Yr 4_6 Units'!$B$88,Input!$A$29:$A$29,0),MATCH('Residential Bills_Yr 4_6 Units'!R$95,Input!$C$28:$BJ$28,0))</f>
        <v>26.164625568504064</v>
      </c>
      <c r="V96" s="14"/>
      <c r="X96" s="15">
        <f>INDEX(Input!$C$29:$BJ$29,MATCH('Residential Bills_Yr 4_6 Units'!$B$88,Input!$A$29:$A$29,0),MATCH('Residential Bills_Yr 4_6 Units'!V$95,Input!$C$28:$BJ$28,0))</f>
        <v>26.164625568504064</v>
      </c>
      <c r="Z96" s="14"/>
      <c r="AB96" s="15">
        <f>INDEX(Input!$C$29:$BJ$29,MATCH('Residential Bills_Yr 4_6 Units'!$B$88,Input!$A$29:$A$29,0),MATCH('Residential Bills_Yr 4_6 Units'!Z$95,Input!$C$28:$BJ$28,0))</f>
        <v>26.164625568504064</v>
      </c>
      <c r="AD96" s="14"/>
      <c r="AF96" s="15">
        <f>INDEX(Input!$C$29:$BJ$29,MATCH('Residential Bills_Yr 4_6 Units'!$B$88,Input!$A$29:$A$29,0),MATCH('Residential Bills_Yr 4_6 Units'!AD$95,Input!$C$28:$BJ$28,0))</f>
        <v>26.164625568504064</v>
      </c>
      <c r="AH96" s="14"/>
      <c r="AJ96" s="15">
        <f>INDEX(Input!$C$29:$BJ$29,MATCH('Residential Bills_Yr 4_6 Units'!$B$88,Input!$A$29:$A$29,0),MATCH('Residential Bills_Yr 4_6 Units'!AH$95,Input!$C$28:$BJ$28,0))</f>
        <v>26.164625568504064</v>
      </c>
      <c r="AL96" s="14"/>
      <c r="AN96" s="15">
        <f>INDEX(Input!$C$29:$BJ$29,MATCH('Residential Bills_Yr 4_6 Units'!$B$88,Input!$A$29:$A$29,0),MATCH('Residential Bills_Yr 4_6 Units'!AL$95,Input!$C$28:$BJ$28,0))</f>
        <v>26.164625568504064</v>
      </c>
      <c r="AP96" s="14"/>
      <c r="AR96" s="15">
        <f>INDEX(Input!$C$29:$BJ$29,MATCH('Residential Bills_Yr 4_6 Units'!$B$88,Input!$A$29:$A$29,0),MATCH('Residential Bills_Yr 4_6 Units'!AP$95,Input!$C$28:$BJ$28,0))</f>
        <v>26.164625568504064</v>
      </c>
      <c r="AS96" s="7"/>
      <c r="AT96" s="14"/>
      <c r="AV96" s="15">
        <f>INDEX(Input!$C$29:$BJ$29,MATCH('Residential Bills_Yr 4_6 Units'!$B$88,Input!$A$29:$A$29,0),MATCH('Residential Bills_Yr 4_6 Units'!AT$95,Input!$C$28:$BJ$28,0))</f>
        <v>26.164625568504064</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25">
      <c r="A99" t="str">
        <f>A17</f>
        <v>Tier 1</v>
      </c>
      <c r="B99" s="19">
        <f>INDEX(Input!$C$22:$BJ$26,MATCH('Residential Bills_Yr 4_6 Units'!$A99,Input!$A$22:$A$26,0),MATCH('Residential Bills_Yr 4_6 Units'!B$95,Input!$C$21:$BJ$21,0))</f>
        <v>0.89154312973286609</v>
      </c>
      <c r="C99" s="3">
        <f>IF($B$89&gt;Input!F155,Input!F155,'Residential Bills_Yr 4_6 Units'!$B$89)</f>
        <v>44.9</v>
      </c>
      <c r="D99" s="15">
        <f>ROUND(IFERROR(B99*C99," "),2)</f>
        <v>40.03</v>
      </c>
      <c r="F99" s="19">
        <f>INDEX(Input!$C$22:$BJ$26,MATCH('Residential Bills_Yr 4_6 Units'!$A99,Input!$A$22:$A$26,0),MATCH('Residential Bills_Yr 4_6 Units'!F$95,Input!$C$21:$BJ$21,0))</f>
        <v>0.89154312973286609</v>
      </c>
      <c r="G99" s="3">
        <f>IF($B$89&gt;Input!G155,Input!G155,'Residential Bills_Yr 4_6 Units'!$B$89)</f>
        <v>44.9</v>
      </c>
      <c r="H99" s="15">
        <f>ROUND(IFERROR(F99*G99," "),2)</f>
        <v>40.03</v>
      </c>
      <c r="J99" s="19">
        <f>INDEX(Input!$C$22:$BJ$26,MATCH('Residential Bills_Yr 4_6 Units'!$A99,Input!$A$22:$A$26,0),MATCH('Residential Bills_Yr 4_6 Units'!J$95,Input!$C$21:$BJ$21,0))</f>
        <v>0.89154312973286609</v>
      </c>
      <c r="K99" s="3">
        <f>IF($B$89&gt;Input!H155,Input!H155,'Residential Bills_Yr 4_6 Units'!$B$89)</f>
        <v>44.9</v>
      </c>
      <c r="L99" s="15">
        <f>ROUND(IFERROR(J99*K99," "),2)</f>
        <v>40.03</v>
      </c>
      <c r="N99" s="19">
        <f>INDEX(Input!$C$22:$BJ$26,MATCH('Residential Bills_Yr 4_6 Units'!$A99,Input!$A$22:$A$26,0),MATCH('Residential Bills_Yr 4_6 Units'!N$95,Input!$C$21:$BJ$21,0))</f>
        <v>0.89154312973286609</v>
      </c>
      <c r="O99" s="3">
        <f>IF($B$89&gt;Input!I155,Input!I155,'Residential Bills_Yr 4_6 Units'!$B$89)</f>
        <v>44.9</v>
      </c>
      <c r="P99" s="15">
        <f>ROUND(IFERROR(N99*O99," "),2)</f>
        <v>40.03</v>
      </c>
      <c r="R99" s="19">
        <f>INDEX(Input!$C$22:$BJ$26,MATCH('Residential Bills_Yr 4_6 Units'!$A99,Input!$A$22:$A$26,0),MATCH('Residential Bills_Yr 4_6 Units'!R$95,Input!$C$21:$BJ$21,0))</f>
        <v>0.89154312973286609</v>
      </c>
      <c r="S99" s="3">
        <f>IF($B$89&gt;Input!J155,Input!J155,'Residential Bills_Yr 4_6 Units'!$B$89)</f>
        <v>44.9</v>
      </c>
      <c r="T99" s="15">
        <f>ROUND(IFERROR(R99*S99," "),2)</f>
        <v>40.03</v>
      </c>
      <c r="V99" s="19">
        <f>INDEX(Input!$C$22:$BJ$26,MATCH('Residential Bills_Yr 4_6 Units'!$A99,Input!$A$22:$A$26,0),MATCH('Residential Bills_Yr 4_6 Units'!V$95,Input!$C$21:$BJ$21,0))</f>
        <v>0.89154312973286609</v>
      </c>
      <c r="W99" s="3">
        <f>IF($B$89&gt;Input!K155,Input!K155,'Residential Bills_Yr 4_6 Units'!$B$89)</f>
        <v>44.9</v>
      </c>
      <c r="X99" s="15">
        <f>ROUND(IFERROR(V99*W99," "),2)</f>
        <v>40.03</v>
      </c>
      <c r="Z99" s="19">
        <f>INDEX(Input!$C$22:$BJ$26,MATCH('Residential Bills_Yr 4_6 Units'!$A99,Input!$A$22:$A$26,0),MATCH('Residential Bills_Yr 4_6 Units'!Z$95,Input!$C$21:$BJ$21,0))</f>
        <v>0.89154312973286609</v>
      </c>
      <c r="AA99" s="3">
        <f>IF($B$89&gt;Input!L155,Input!L155,'Residential Bills_Yr 4_6 Units'!$B$89)</f>
        <v>44.9</v>
      </c>
      <c r="AB99" s="15">
        <f>ROUND(IFERROR(Z99*AA99," "),2)</f>
        <v>40.03</v>
      </c>
      <c r="AD99" s="19">
        <f>INDEX(Input!$C$22:$BJ$26,MATCH('Residential Bills_Yr 4_6 Units'!$A99,Input!$A$22:$A$26,0),MATCH('Residential Bills_Yr 4_6 Units'!AD$95,Input!$C$21:$BJ$21,0))</f>
        <v>0.89154312973286609</v>
      </c>
      <c r="AE99" s="3">
        <f>IF($B$89&gt;Input!M155,Input!M155,'Residential Bills_Yr 4_6 Units'!$B$89)</f>
        <v>44.9</v>
      </c>
      <c r="AF99" s="15">
        <f>ROUND(IFERROR(AD99*AE99," "),2)</f>
        <v>40.03</v>
      </c>
      <c r="AH99" s="19">
        <f>INDEX(Input!$C$22:$BJ$26,MATCH('Residential Bills_Yr 4_6 Units'!$A99,Input!$A$22:$A$26,0),MATCH('Residential Bills_Yr 4_6 Units'!AH$95,Input!$C$21:$BJ$21,0))</f>
        <v>0.89154312973286609</v>
      </c>
      <c r="AI99" s="3">
        <f>IF($B$89&gt;Input!N155,Input!N155,'Residential Bills_Yr 4_6 Units'!$B$89)</f>
        <v>44.9</v>
      </c>
      <c r="AJ99" s="15">
        <f>ROUND(IFERROR(AH99*AI99," "),2)</f>
        <v>40.03</v>
      </c>
      <c r="AL99" s="19">
        <f>INDEX(Input!$C$22:$BJ$26,MATCH('Residential Bills_Yr 4_6 Units'!$A99,Input!$A$22:$A$26,0),MATCH('Residential Bills_Yr 4_6 Units'!AL$95,Input!$C$21:$BJ$21,0))</f>
        <v>0.89154312973286609</v>
      </c>
      <c r="AM99" s="3">
        <f>IF($B$89&gt;Input!O155,Input!O155,'Residential Bills_Yr 4_6 Units'!$B$89)</f>
        <v>44.9</v>
      </c>
      <c r="AN99" s="15">
        <f>ROUND(IFERROR(AL99*AM99," "),2)</f>
        <v>40.03</v>
      </c>
      <c r="AP99" s="19">
        <f>INDEX(Input!$C$22:$BJ$26,MATCH('Residential Bills_Yr 4_6 Units'!$A99,Input!$A$22:$A$26,0),MATCH('Residential Bills_Yr 4_6 Units'!AP$95,Input!$C$21:$BJ$21,0))</f>
        <v>0.89154312973286609</v>
      </c>
      <c r="AQ99" s="3">
        <f>IF($B$89&gt;Input!P155,Input!P155,'Residential Bills_Yr 4_6 Units'!$B$89)</f>
        <v>44.9</v>
      </c>
      <c r="AR99" s="15">
        <f>ROUND(IFERROR(AP99*AQ99," "),2)</f>
        <v>40.03</v>
      </c>
      <c r="AS99" s="7"/>
      <c r="AT99" s="19">
        <f>INDEX(Input!$C$22:$BJ$26,MATCH('Residential Bills_Yr 4_6 Units'!$A99,Input!$A$22:$A$26,0),MATCH('Residential Bills_Yr 4_6 Units'!AT$95,Input!$C$21:$BJ$21,0))</f>
        <v>0.89154312973286609</v>
      </c>
      <c r="AU99" s="3">
        <f>IF($B$89&gt;Input!Q155,Input!Q155,'Residential Bills_Yr 4_6 Units'!$B$89)</f>
        <v>44.9</v>
      </c>
      <c r="AV99" s="15">
        <f>ROUND(IFERROR(AT99*AU99," "),2)</f>
        <v>40.03</v>
      </c>
    </row>
    <row r="100" spans="1:48" x14ac:dyDescent="0.25">
      <c r="A100" t="str">
        <f>A18</f>
        <v>Tier 2</v>
      </c>
      <c r="B100" s="19">
        <f>INDEX(Input!$C$22:$BJ$26,MATCH('Residential Bills_Yr 4_6 Units'!$A100,Input!$A$22:$A$26,0),MATCH('Residential Bills_Yr 4_6 Units'!B$95,Input!$C$21:$BJ$21,0))</f>
        <v>1.1013179837876581</v>
      </c>
      <c r="C100" s="3">
        <f>IF(($B$89-C99)&gt;Input!F156,Input!F156,($B$89-C99))</f>
        <v>0</v>
      </c>
      <c r="D100" s="15">
        <f>ROUND(IFERROR(B100*C100," "),2)</f>
        <v>0</v>
      </c>
      <c r="F100" s="19">
        <f>INDEX(Input!$C$22:$BJ$26,MATCH('Residential Bills_Yr 4_6 Units'!$A100,Input!$A$22:$A$26,0),MATCH('Residential Bills_Yr 4_6 Units'!F$95,Input!$C$21:$BJ$21,0))</f>
        <v>1.1013179837876581</v>
      </c>
      <c r="G100" s="3">
        <f>IF(($B$89-G99)&gt;Input!G156,Input!G156,($B$89-G99))</f>
        <v>0</v>
      </c>
      <c r="H100" s="15">
        <f>ROUND(IFERROR(F100*G100," "),2)</f>
        <v>0</v>
      </c>
      <c r="J100" s="19">
        <f>INDEX(Input!$C$22:$BJ$26,MATCH('Residential Bills_Yr 4_6 Units'!$A100,Input!$A$22:$A$26,0),MATCH('Residential Bills_Yr 4_6 Units'!J$95,Input!$C$21:$BJ$21,0))</f>
        <v>1.1013179837876581</v>
      </c>
      <c r="K100" s="3">
        <f>IF(($B$89-K99)&gt;Input!H156,Input!H156,($B$89-K99))</f>
        <v>0</v>
      </c>
      <c r="L100" s="15">
        <f>ROUND(IFERROR(J100*K100," "),2)</f>
        <v>0</v>
      </c>
      <c r="N100" s="19">
        <f>INDEX(Input!$C$22:$BJ$26,MATCH('Residential Bills_Yr 4_6 Units'!$A100,Input!$A$22:$A$26,0),MATCH('Residential Bills_Yr 4_6 Units'!N$95,Input!$C$21:$BJ$21,0))</f>
        <v>1.1013179837876581</v>
      </c>
      <c r="O100" s="3">
        <f>IF(($B$89-O99)&gt;Input!I156,Input!I156,($B$89-O99))</f>
        <v>0</v>
      </c>
      <c r="P100" s="15">
        <f>ROUND(IFERROR(N100*O100," "),2)</f>
        <v>0</v>
      </c>
      <c r="R100" s="19">
        <f>INDEX(Input!$C$22:$BJ$26,MATCH('Residential Bills_Yr 4_6 Units'!$A100,Input!$A$22:$A$26,0),MATCH('Residential Bills_Yr 4_6 Units'!R$95,Input!$C$21:$BJ$21,0))</f>
        <v>1.1013179837876581</v>
      </c>
      <c r="S100" s="3">
        <f>IF(($B$89-S99)&gt;Input!J156,Input!J156,($B$89-S99))</f>
        <v>0</v>
      </c>
      <c r="T100" s="15">
        <f>ROUND(IFERROR(R100*S100," "),2)</f>
        <v>0</v>
      </c>
      <c r="V100" s="19">
        <f>INDEX(Input!$C$22:$BJ$26,MATCH('Residential Bills_Yr 4_6 Units'!$A100,Input!$A$22:$A$26,0),MATCH('Residential Bills_Yr 4_6 Units'!V$95,Input!$C$21:$BJ$21,0))</f>
        <v>1.1013179837876581</v>
      </c>
      <c r="W100" s="3">
        <f>IF(($B$89-W99)&gt;Input!K156,Input!K156,($B$89-S99))</f>
        <v>0</v>
      </c>
      <c r="X100" s="15">
        <f>ROUND(IFERROR(V100*W100," "),2)</f>
        <v>0</v>
      </c>
      <c r="Z100" s="19">
        <f>INDEX(Input!$C$22:$BJ$26,MATCH('Residential Bills_Yr 4_6 Units'!$A100,Input!$A$22:$A$26,0),MATCH('Residential Bills_Yr 4_6 Units'!Z$95,Input!$C$21:$BJ$21,0))</f>
        <v>1.1013179837876581</v>
      </c>
      <c r="AA100" s="3">
        <f>IF(($B$89-AA99)&gt;Input!L156,Input!L156,($B$89-AA99))</f>
        <v>0</v>
      </c>
      <c r="AB100" s="15">
        <f>ROUND(IFERROR(Z100*AA100," "),2)</f>
        <v>0</v>
      </c>
      <c r="AD100" s="19">
        <f>INDEX(Input!$C$22:$BJ$26,MATCH('Residential Bills_Yr 4_6 Units'!$A100,Input!$A$22:$A$26,0),MATCH('Residential Bills_Yr 4_6 Units'!AD$95,Input!$C$21:$BJ$21,0))</f>
        <v>1.1013179837876581</v>
      </c>
      <c r="AE100" s="3">
        <f>IF(($B$89-AE99)&gt;Input!M156,Input!M156,($B$89-AE99))</f>
        <v>0</v>
      </c>
      <c r="AF100" s="15">
        <f>ROUND(IFERROR(AD100*AE100," "),2)</f>
        <v>0</v>
      </c>
      <c r="AH100" s="19">
        <f>INDEX(Input!$C$22:$BJ$26,MATCH('Residential Bills_Yr 4_6 Units'!$A100,Input!$A$22:$A$26,0),MATCH('Residential Bills_Yr 4_6 Units'!AH$95,Input!$C$21:$BJ$21,0))</f>
        <v>1.1013179837876581</v>
      </c>
      <c r="AI100" s="3">
        <f>IF(($B$89-AI99)&gt;Input!N156,Input!N156,($B$89-AI99))</f>
        <v>0</v>
      </c>
      <c r="AJ100" s="15">
        <f>ROUND(IFERROR(AH100*AI100," "),2)</f>
        <v>0</v>
      </c>
      <c r="AL100" s="19">
        <f>INDEX(Input!$C$22:$BJ$26,MATCH('Residential Bills_Yr 4_6 Units'!$A100,Input!$A$22:$A$26,0),MATCH('Residential Bills_Yr 4_6 Units'!AL$95,Input!$C$21:$BJ$21,0))</f>
        <v>1.1013179837876581</v>
      </c>
      <c r="AM100" s="3">
        <f>IF(($B$89-AM99)&gt;Input!O156,Input!O156,($B$89-AM99))</f>
        <v>0</v>
      </c>
      <c r="AN100" s="15">
        <f>ROUND(IFERROR(AL100*AM100," "),2)</f>
        <v>0</v>
      </c>
      <c r="AP100" s="19">
        <f>INDEX(Input!$C$22:$BJ$26,MATCH('Residential Bills_Yr 4_6 Units'!$A100,Input!$A$22:$A$26,0),MATCH('Residential Bills_Yr 4_6 Units'!AP$95,Input!$C$21:$BJ$21,0))</f>
        <v>1.1013179837876581</v>
      </c>
      <c r="AQ100" s="3">
        <f>IF(($B$89-AQ99)&gt;Input!P156,Input!P156,($B$89-AQ99))</f>
        <v>0</v>
      </c>
      <c r="AR100" s="15">
        <f>ROUND(IFERROR(AP100*AQ100," "),2)</f>
        <v>0</v>
      </c>
      <c r="AS100" s="7"/>
      <c r="AT100" s="19">
        <f>INDEX(Input!$C$22:$BJ$26,MATCH('Residential Bills_Yr 4_6 Units'!$A100,Input!$A$22:$A$26,0),MATCH('Residential Bills_Yr 4_6 Units'!AT$95,Input!$C$21:$BJ$21,0))</f>
        <v>1.1013179837876581</v>
      </c>
      <c r="AU100" s="3">
        <f>IF(($B$89-AU99)&gt;Input!Q156,Input!Q156,($B$89-AU99))</f>
        <v>0</v>
      </c>
      <c r="AV100" s="15">
        <f>ROUND(IFERROR(AT100*AU100," "),2)</f>
        <v>0</v>
      </c>
    </row>
    <row r="101" spans="1:48" x14ac:dyDescent="0.25">
      <c r="A101" t="str">
        <f>A19</f>
        <v>Tier 3</v>
      </c>
      <c r="B101" s="19">
        <f>INDEX(Input!$C$22:$BJ$26,MATCH('Residential Bills_Yr 4_6 Units'!$A101,Input!$A$22:$A$26,0),MATCH('Residential Bills_Yr 4_6 Units'!B$95,Input!$C$21:$BJ$21,0))</f>
        <v>1.31109283784245</v>
      </c>
      <c r="C101" s="3">
        <f>IF(OR(Input!F196="Tier 4",Input!F196="Tier 5"),IF(('Residential Bills_Yr 4_6 Units'!$B$89-'Residential Bills_Yr 4_6 Units'!C99-'Residential Bills_Yr 4_6 Units'!C100)&gt;Input!F157,Input!F157,('Residential Bills_Yr 4_6 Units'!$B$89-'Residential Bills_Yr 4_6 Units'!C99-'Residential Bills_Yr 4_6 Units'!C100)),('Residential Bills_Yr 4_6 Units'!$B$89-'Residential Bills_Yr 4_6 Units'!C99-'Residential Bills_Yr 4_6 Units'!C100))</f>
        <v>0</v>
      </c>
      <c r="D101" s="15">
        <f>ROUND(IFERROR(B101*C101," "),2)</f>
        <v>0</v>
      </c>
      <c r="F101" s="19">
        <f>INDEX(Input!$C$22:$BJ$26,MATCH('Residential Bills_Yr 4_6 Units'!$A101,Input!$A$22:$A$26,0),MATCH('Residential Bills_Yr 4_6 Units'!F$95,Input!$C$21:$BJ$21,0))</f>
        <v>1.31109283784245</v>
      </c>
      <c r="G101" s="3">
        <f>IF(OR(Input!G196="Tier 4",Input!G196="Tier 5"),IF(('Residential Bills_Yr 4_6 Units'!$B$89-'Residential Bills_Yr 4_6 Units'!G99-'Residential Bills_Yr 4_6 Units'!G100)&gt;Input!G157,Input!G157,('Residential Bills_Yr 4_6 Units'!$B$89-'Residential Bills_Yr 4_6 Units'!G99-'Residential Bills_Yr 4_6 Units'!G100)),('Residential Bills_Yr 4_6 Units'!$B$89-'Residential Bills_Yr 4_6 Units'!G99-'Residential Bills_Yr 4_6 Units'!G100))</f>
        <v>0</v>
      </c>
      <c r="H101" s="15">
        <f>ROUND(IFERROR(F101*G101," "),2)</f>
        <v>0</v>
      </c>
      <c r="J101" s="19">
        <f>INDEX(Input!$C$22:$BJ$26,MATCH('Residential Bills_Yr 4_6 Units'!$A101,Input!$A$22:$A$26,0),MATCH('Residential Bills_Yr 4_6 Units'!J$95,Input!$C$21:$BJ$21,0))</f>
        <v>1.31109283784245</v>
      </c>
      <c r="K101" s="3">
        <f>IF(OR(Input!H196="Tier 4",Input!H196="Tier 5"),IF(('Residential Bills_Yr 4_6 Units'!$B$89-'Residential Bills_Yr 4_6 Units'!K99-'Residential Bills_Yr 4_6 Units'!K100)&gt;Input!H157,Input!H157,('Residential Bills_Yr 4_6 Units'!$B$89-'Residential Bills_Yr 4_6 Units'!K99-'Residential Bills_Yr 4_6 Units'!K100)),('Residential Bills_Yr 4_6 Units'!$B$89-'Residential Bills_Yr 4_6 Units'!K99-'Residential Bills_Yr 4_6 Units'!K100))</f>
        <v>0</v>
      </c>
      <c r="L101" s="15">
        <f>ROUND(IFERROR(J101*K101," "),2)</f>
        <v>0</v>
      </c>
      <c r="N101" s="19">
        <f>INDEX(Input!$C$22:$BJ$26,MATCH('Residential Bills_Yr 4_6 Units'!$A101,Input!$A$22:$A$26,0),MATCH('Residential Bills_Yr 4_6 Units'!N$95,Input!$C$21:$BJ$21,0))</f>
        <v>1.31109283784245</v>
      </c>
      <c r="O101" s="3">
        <f>IF(OR(Input!I196="Tier 4",Input!I196="Tier 5"),IF(('Residential Bills_Yr 4_6 Units'!$B$89-'Residential Bills_Yr 4_6 Units'!O99-'Residential Bills_Yr 4_6 Units'!O100)&gt;Input!I157,Input!I157,('Residential Bills_Yr 4_6 Units'!$B$89-'Residential Bills_Yr 4_6 Units'!O99-'Residential Bills_Yr 4_6 Units'!O100)),('Residential Bills_Yr 4_6 Units'!$B$89-'Residential Bills_Yr 4_6 Units'!O99-'Residential Bills_Yr 4_6 Units'!O100))</f>
        <v>0</v>
      </c>
      <c r="P101" s="15">
        <f>ROUND(IFERROR(N101*O101," "),2)</f>
        <v>0</v>
      </c>
      <c r="R101" s="19">
        <f>INDEX(Input!$C$22:$BJ$26,MATCH('Residential Bills_Yr 4_6 Units'!$A101,Input!$A$22:$A$26,0),MATCH('Residential Bills_Yr 4_6 Units'!R$95,Input!$C$21:$BJ$21,0))</f>
        <v>1.31109283784245</v>
      </c>
      <c r="S101" s="3">
        <f>IF(OR(Input!J196="Tier 4",Input!J196="Tier 5"),IF(('Residential Bills_Yr 4_6 Units'!$B$89-'Residential Bills_Yr 4_6 Units'!S99-'Residential Bills_Yr 4_6 Units'!S100)&gt;Input!J157,Input!J157,('Residential Bills_Yr 4_6 Units'!$B$89-'Residential Bills_Yr 4_6 Units'!S99-'Residential Bills_Yr 4_6 Units'!S100)),('Residential Bills_Yr 4_6 Units'!$B$89-'Residential Bills_Yr 4_6 Units'!S99-'Residential Bills_Yr 4_6 Units'!S100))</f>
        <v>0</v>
      </c>
      <c r="T101" s="15">
        <f>ROUND(IFERROR(R101*S101," "),2)</f>
        <v>0</v>
      </c>
      <c r="V101" s="19">
        <f>INDEX(Input!$C$22:$BJ$26,MATCH('Residential Bills_Yr 4_6 Units'!$A101,Input!$A$22:$A$26,0),MATCH('Residential Bills_Yr 4_6 Units'!V$95,Input!$C$21:$BJ$21,0))</f>
        <v>1.31109283784245</v>
      </c>
      <c r="W101" s="3">
        <f>IF(OR(Input!K196="Tier 4",Input!K196="Tier 5"),IF(('Residential Bills_Yr 4_6 Units'!$B$89-'Residential Bills_Yr 4_6 Units'!W99-'Residential Bills_Yr 4_6 Units'!W100)&gt;Input!K157,Input!K157,('Residential Bills_Yr 4_6 Units'!$B$89-'Residential Bills_Yr 4_6 Units'!W99-'Residential Bills_Yr 4_6 Units'!W100)),('Residential Bills_Yr 4_6 Units'!$B$89-'Residential Bills_Yr 4_6 Units'!W99-'Residential Bills_Yr 4_6 Units'!W100))</f>
        <v>0</v>
      </c>
      <c r="X101" s="15">
        <f>ROUND(IFERROR(V101*W101," "),2)</f>
        <v>0</v>
      </c>
      <c r="Z101" s="19">
        <f>INDEX(Input!$C$22:$BJ$26,MATCH('Residential Bills_Yr 4_6 Units'!$A101,Input!$A$22:$A$26,0),MATCH('Residential Bills_Yr 4_6 Units'!Z$95,Input!$C$21:$BJ$21,0))</f>
        <v>1.31109283784245</v>
      </c>
      <c r="AA101" s="3">
        <f>IF(OR(Input!L196="Tier 4",Input!L196="Tier 5"),IF(('Residential Bills_Yr 4_6 Units'!$B$89-'Residential Bills_Yr 4_6 Units'!AA99-'Residential Bills_Yr 4_6 Units'!AA100)&gt;Input!L157,Input!L157,('Residential Bills_Yr 4_6 Units'!$B$89-'Residential Bills_Yr 4_6 Units'!AA99-'Residential Bills_Yr 4_6 Units'!AA100)),('Residential Bills_Yr 4_6 Units'!$B$89-'Residential Bills_Yr 4_6 Units'!AA99-'Residential Bills_Yr 4_6 Units'!AA100))</f>
        <v>0</v>
      </c>
      <c r="AB101" s="15">
        <f>ROUND(IFERROR(Z101*AA101," "),2)</f>
        <v>0</v>
      </c>
      <c r="AD101" s="19">
        <f>INDEX(Input!$C$22:$BJ$26,MATCH('Residential Bills_Yr 4_6 Units'!$A101,Input!$A$22:$A$26,0),MATCH('Residential Bills_Yr 4_6 Units'!AD$95,Input!$C$21:$BJ$21,0))</f>
        <v>1.31109283784245</v>
      </c>
      <c r="AE101" s="3">
        <f>IF(OR(Input!M196="Tier 4",Input!M196="Tier 5"),IF(('Residential Bills_Yr 4_6 Units'!$B$89-'Residential Bills_Yr 4_6 Units'!AE99-'Residential Bills_Yr 4_6 Units'!AE100)&gt;Input!M157,Input!M157,('Residential Bills_Yr 4_6 Units'!$B$89-'Residential Bills_Yr 4_6 Units'!AE99-'Residential Bills_Yr 4_6 Units'!AE100)),('Residential Bills_Yr 4_6 Units'!$B$89-'Residential Bills_Yr 4_6 Units'!AE99-'Residential Bills_Yr 4_6 Units'!AE100))</f>
        <v>0</v>
      </c>
      <c r="AF101" s="15">
        <f>ROUND(IFERROR(AD101*AE101," "),2)</f>
        <v>0</v>
      </c>
      <c r="AH101" s="19">
        <f>INDEX(Input!$C$22:$BJ$26,MATCH('Residential Bills_Yr 4_6 Units'!$A101,Input!$A$22:$A$26,0),MATCH('Residential Bills_Yr 4_6 Units'!AH$95,Input!$C$21:$BJ$21,0))</f>
        <v>1.31109283784245</v>
      </c>
      <c r="AI101" s="3">
        <f>IF(OR(Input!N196="Tier 4",Input!N196="Tier 5"),IF(('Residential Bills_Yr 4_6 Units'!$B$89-'Residential Bills_Yr 4_6 Units'!AI99-'Residential Bills_Yr 4_6 Units'!AI100)&gt;Input!N157,Input!N157,('Residential Bills_Yr 4_6 Units'!$B$89-'Residential Bills_Yr 4_6 Units'!AI99-'Residential Bills_Yr 4_6 Units'!AI100)),('Residential Bills_Yr 4_6 Units'!$B$89-'Residential Bills_Yr 4_6 Units'!AI99-'Residential Bills_Yr 4_6 Units'!AI100))</f>
        <v>0</v>
      </c>
      <c r="AJ101" s="15">
        <f>ROUND(IFERROR(AH101*AI101," "),2)</f>
        <v>0</v>
      </c>
      <c r="AL101" s="19">
        <f>INDEX(Input!$C$22:$BJ$26,MATCH('Residential Bills_Yr 4_6 Units'!$A101,Input!$A$22:$A$26,0),MATCH('Residential Bills_Yr 4_6 Units'!AL$95,Input!$C$21:$BJ$21,0))</f>
        <v>1.31109283784245</v>
      </c>
      <c r="AM101" s="3">
        <f>IF(OR(Input!O196="Tier 4",Input!O196="Tier 5"),IF(('Residential Bills_Yr 4_6 Units'!$B$89-'Residential Bills_Yr 4_6 Units'!AM99-'Residential Bills_Yr 4_6 Units'!AM100)&gt;Input!O157,Input!O157,('Residential Bills_Yr 4_6 Units'!$B$89-'Residential Bills_Yr 4_6 Units'!AM99-'Residential Bills_Yr 4_6 Units'!AM100)),('Residential Bills_Yr 4_6 Units'!$B$89-'Residential Bills_Yr 4_6 Units'!AM99-'Residential Bills_Yr 4_6 Units'!AM100))</f>
        <v>0</v>
      </c>
      <c r="AN101" s="15">
        <f>ROUND(IFERROR(AL101*AM101," "),2)</f>
        <v>0</v>
      </c>
      <c r="AP101" s="19">
        <f>INDEX(Input!$C$22:$BJ$26,MATCH('Residential Bills_Yr 4_6 Units'!$A101,Input!$A$22:$A$26,0),MATCH('Residential Bills_Yr 4_6 Units'!AP$95,Input!$C$21:$BJ$21,0))</f>
        <v>1.31109283784245</v>
      </c>
      <c r="AQ101" s="3">
        <f>IF(OR(Input!P196="Tier 4",Input!P196="Tier 5"),IF(('Residential Bills_Yr 4_6 Units'!$B$89-'Residential Bills_Yr 4_6 Units'!AQ99-'Residential Bills_Yr 4_6 Units'!AQ100)&gt;Input!P157,Input!P157,('Residential Bills_Yr 4_6 Units'!$B$89-'Residential Bills_Yr 4_6 Units'!AQ99-'Residential Bills_Yr 4_6 Units'!AQ100)),('Residential Bills_Yr 4_6 Units'!$B$89-'Residential Bills_Yr 4_6 Units'!AQ99-'Residential Bills_Yr 4_6 Units'!AQ100))</f>
        <v>0</v>
      </c>
      <c r="AR101" s="15">
        <f>ROUND(IFERROR(AP101*AQ101," "),2)</f>
        <v>0</v>
      </c>
      <c r="AS101" s="7"/>
      <c r="AT101" s="19">
        <f>INDEX(Input!$C$22:$BJ$26,MATCH('Residential Bills_Yr 4_6 Units'!$A101,Input!$A$22:$A$26,0),MATCH('Residential Bills_Yr 4_6 Units'!AT$95,Input!$C$21:$BJ$21,0))</f>
        <v>1.31109283784245</v>
      </c>
      <c r="AU101" s="3">
        <f>IF(OR(Input!Q196="Tier 4",Input!Q196="Tier 5"),IF(('Residential Bills_Yr 4_6 Units'!$B$89-'Residential Bills_Yr 4_6 Units'!AU99-'Residential Bills_Yr 4_6 Units'!AU100)&gt;Input!Q157,Input!Q157,('Residential Bills_Yr 4_6 Units'!$B$89-'Residential Bills_Yr 4_6 Units'!AU99-'Residential Bills_Yr 4_6 Units'!AU100)),('Residential Bills_Yr 4_6 Units'!$B$89-'Residential Bills_Yr 4_6 Units'!AU99-'Residential Bills_Yr 4_6 Units'!AU100))</f>
        <v>0</v>
      </c>
      <c r="AV101" s="15">
        <f>ROUND(IFERROR(AT101*AU101," "),2)</f>
        <v>0</v>
      </c>
    </row>
    <row r="102" spans="1:48" ht="14.65" customHeight="1" x14ac:dyDescent="0.25">
      <c r="A102" t="str">
        <f>A20</f>
        <v>Tier 4</v>
      </c>
      <c r="B102" s="19">
        <f>INDEX(Input!$C$22:$BJ$26,MATCH('Residential Bills_Yr 4_6 Units'!$A102,Input!$A$22:$A$26,0),MATCH('Residential Bills_Yr 4_6 Units'!B$95,Input!$C$21:$BJ$21,0))</f>
        <v>1.9246842859527167</v>
      </c>
      <c r="C102" s="3" t="str">
        <f>IF(Input!F196="Tier 4",($B$89-C99-C100-C101),IF(Input!F196="Tier 5",IF(('Residential Bills_Yr 4_6 Units'!$B$89-'Residential Bills_Yr 4_6 Units'!C99-'Residential Bills_Yr 4_6 Units'!C100-'Residential Bills_Yr 4_6 Units'!C101)&gt;Input!F201,Input!F201,('Residential Bills_Yr 4_6 Units'!$B$89-'Residential Bills_Yr 4_6 Units'!C99-'Residential Bills_Yr 4_6 Units'!C100-'Residential Bills_Yr 4_6 Units'!C101))," "))</f>
        <v xml:space="preserve"> </v>
      </c>
      <c r="D102" s="15" t="str">
        <f t="shared" ref="D102:D103" si="60">IFERROR(B102*C102," ")</f>
        <v xml:space="preserve"> </v>
      </c>
      <c r="F102" s="19">
        <f>INDEX(Input!$C$22:$BJ$26,MATCH('Residential Bills_Yr 4_6 Units'!$A102,Input!$A$22:$A$26,0),MATCH('Residential Bills_Yr 4_6 Units'!F$95,Input!$C$21:$BJ$21,0))</f>
        <v>1.9246842859527167</v>
      </c>
      <c r="G102" s="3" t="str">
        <f>IF(Input!G196="Tier 4",($B$89-G99-G100-G101),IF(Input!G196="Tier 5",IF(('Residential Bills_Yr 4_6 Units'!$B$89-'Residential Bills_Yr 4_6 Units'!G99-'Residential Bills_Yr 4_6 Units'!G100-'Residential Bills_Yr 4_6 Units'!G101)&gt;Input!G201,Input!G201,('Residential Bills_Yr 4_6 Units'!$B$89-'Residential Bills_Yr 4_6 Units'!G99-'Residential Bills_Yr 4_6 Units'!G100-'Residential Bills_Yr 4_6 Units'!G101))," "))</f>
        <v xml:space="preserve"> </v>
      </c>
      <c r="H102" s="15" t="str">
        <f t="shared" ref="H102:H103" si="61">IFERROR(F102*G102," ")</f>
        <v xml:space="preserve"> </v>
      </c>
      <c r="J102" s="19">
        <f>INDEX(Input!$C$22:$BJ$26,MATCH('Residential Bills_Yr 4_6 Units'!$A102,Input!$A$22:$A$26,0),MATCH('Residential Bills_Yr 4_6 Units'!J$95,Input!$C$21:$BJ$21,0))</f>
        <v>1.9246842859527167</v>
      </c>
      <c r="K102" s="3" t="str">
        <f>IF(Input!H196="Tier 4",($B$89-K99-K100-K101),IF(Input!H196="Tier 5",IF(('Residential Bills_Yr 4_6 Units'!$B$89-'Residential Bills_Yr 4_6 Units'!K99-'Residential Bills_Yr 4_6 Units'!K100-'Residential Bills_Yr 4_6 Units'!K101)&gt;Input!H201,Input!H201,('Residential Bills_Yr 4_6 Units'!$B$89-'Residential Bills_Yr 4_6 Units'!K99-'Residential Bills_Yr 4_6 Units'!K100-'Residential Bills_Yr 4_6 Units'!K101))," "))</f>
        <v xml:space="preserve"> </v>
      </c>
      <c r="L102" s="15" t="str">
        <f t="shared" ref="L102:L103" si="62">IFERROR(J102*K102," ")</f>
        <v xml:space="preserve"> </v>
      </c>
      <c r="N102" s="19">
        <f>INDEX(Input!$C$22:$BJ$26,MATCH('Residential Bills_Yr 4_6 Units'!$A102,Input!$A$22:$A$26,0),MATCH('Residential Bills_Yr 4_6 Units'!N$95,Input!$C$21:$BJ$21,0))</f>
        <v>1.9246842859527167</v>
      </c>
      <c r="O102" s="3" t="str">
        <f>IF(Input!I196="Tier 4",($B$89-O99-O100-O101),IF(Input!I196="Tier 5",IF(('Residential Bills_Yr 4_6 Units'!$B$89-'Residential Bills_Yr 4_6 Units'!O99-'Residential Bills_Yr 4_6 Units'!O100-'Residential Bills_Yr 4_6 Units'!O101)&gt;Input!I201,Input!I201,('Residential Bills_Yr 4_6 Units'!$B$89-'Residential Bills_Yr 4_6 Units'!O99-'Residential Bills_Yr 4_6 Units'!O100-'Residential Bills_Yr 4_6 Units'!O101))," "))</f>
        <v xml:space="preserve"> </v>
      </c>
      <c r="P102" s="15" t="str">
        <f t="shared" ref="P102:P103" si="63">IFERROR(N102*O102," ")</f>
        <v xml:space="preserve"> </v>
      </c>
      <c r="R102" s="19">
        <f>INDEX(Input!$C$22:$BJ$26,MATCH('Residential Bills_Yr 4_6 Units'!$A102,Input!$A$22:$A$26,0),MATCH('Residential Bills_Yr 4_6 Units'!R$95,Input!$C$21:$BJ$21,0))</f>
        <v>1.9246842859527167</v>
      </c>
      <c r="S102" s="3" t="str">
        <f>IF(Input!J196="Tier 4",($B$89-S99-S100-S101),IF(Input!J196="Tier 5",IF(('Residential Bills_Yr 4_6 Units'!$B$89-'Residential Bills_Yr 4_6 Units'!S99-'Residential Bills_Yr 4_6 Units'!S100-'Residential Bills_Yr 4_6 Units'!S101)&gt;Input!J201,Input!J201,('Residential Bills_Yr 4_6 Units'!$B$89-'Residential Bills_Yr 4_6 Units'!S99-'Residential Bills_Yr 4_6 Units'!S100-'Residential Bills_Yr 4_6 Units'!S101))," "))</f>
        <v xml:space="preserve"> </v>
      </c>
      <c r="T102" s="15" t="str">
        <f t="shared" ref="T102:T103" si="64">IFERROR(R102*S102," ")</f>
        <v xml:space="preserve"> </v>
      </c>
      <c r="V102" s="19">
        <f>INDEX(Input!$C$22:$BJ$26,MATCH('Residential Bills_Yr 4_6 Units'!$A102,Input!$A$22:$A$26,0),MATCH('Residential Bills_Yr 4_6 Units'!V$95,Input!$C$21:$BJ$21,0))</f>
        <v>1.9246842859527167</v>
      </c>
      <c r="W102" s="3" t="str">
        <f>IF(Input!K196="Tier 4",($B$89-W99-W100-W101),IF(Input!K196="Tier 5",IF(('Residential Bills_Yr 4_6 Units'!$B$89-'Residential Bills_Yr 4_6 Units'!W99-'Residential Bills_Yr 4_6 Units'!W100-'Residential Bills_Yr 4_6 Units'!W101)&gt;Input!K201,Input!K201,('Residential Bills_Yr 4_6 Units'!$B$89-'Residential Bills_Yr 4_6 Units'!W99-'Residential Bills_Yr 4_6 Units'!W100-'Residential Bills_Yr 4_6 Units'!W101))," "))</f>
        <v xml:space="preserve"> </v>
      </c>
      <c r="X102" s="15" t="str">
        <f t="shared" ref="X102:X103" si="65">IFERROR(V102*W102," ")</f>
        <v xml:space="preserve"> </v>
      </c>
      <c r="Z102" s="19">
        <f>INDEX(Input!$C$22:$BJ$26,MATCH('Residential Bills_Yr 4_6 Units'!$A102,Input!$A$22:$A$26,0),MATCH('Residential Bills_Yr 4_6 Units'!Z$95,Input!$C$21:$BJ$21,0))</f>
        <v>1.9246842859527167</v>
      </c>
      <c r="AA102" s="3" t="str">
        <f>IF(Input!L196="Tier 4",($B$89-AA99-AA100-AA101),IF(Input!L196="Tier 5",IF(('Residential Bills_Yr 4_6 Units'!$B$89-'Residential Bills_Yr 4_6 Units'!AA99-'Residential Bills_Yr 4_6 Units'!AA100-'Residential Bills_Yr 4_6 Units'!AA101)&gt;Input!L201,Input!L201,('Residential Bills_Yr 4_6 Units'!$B$89-'Residential Bills_Yr 4_6 Units'!AA99-'Residential Bills_Yr 4_6 Units'!AA100-'Residential Bills_Yr 4_6 Units'!AA101))," "))</f>
        <v xml:space="preserve"> </v>
      </c>
      <c r="AB102" s="15" t="str">
        <f t="shared" ref="AB102:AB103" si="66">IFERROR(Z102*AA102," ")</f>
        <v xml:space="preserve"> </v>
      </c>
      <c r="AD102" s="19">
        <f>INDEX(Input!$C$22:$BJ$26,MATCH('Residential Bills_Yr 4_6 Units'!$A102,Input!$A$22:$A$26,0),MATCH('Residential Bills_Yr 4_6 Units'!AD$95,Input!$C$21:$BJ$21,0))</f>
        <v>1.9246842859527167</v>
      </c>
      <c r="AE102" s="3" t="str">
        <f>IF(Input!M196="Tier 4",($B$89-AE99-AE100-AE101),IF(Input!M196="Tier 5",IF(('Residential Bills_Yr 4_6 Units'!$B$89-'Residential Bills_Yr 4_6 Units'!AE99-'Residential Bills_Yr 4_6 Units'!AE100-'Residential Bills_Yr 4_6 Units'!AE101)&gt;Input!M201,Input!M201,('Residential Bills_Yr 4_6 Units'!$B$89-'Residential Bills_Yr 4_6 Units'!AE99-'Residential Bills_Yr 4_6 Units'!AE100-'Residential Bills_Yr 4_6 Units'!AE101))," "))</f>
        <v xml:space="preserve"> </v>
      </c>
      <c r="AF102" s="15" t="str">
        <f t="shared" ref="AF102:AF103" si="67">IFERROR(AD102*AE102," ")</f>
        <v xml:space="preserve"> </v>
      </c>
      <c r="AH102" s="19">
        <f>INDEX(Input!$C$22:$BJ$26,MATCH('Residential Bills_Yr 4_6 Units'!$A102,Input!$A$22:$A$26,0),MATCH('Residential Bills_Yr 4_6 Units'!AH$95,Input!$C$21:$BJ$21,0))</f>
        <v>1.9246842859527167</v>
      </c>
      <c r="AI102" s="3" t="str">
        <f>IF(Input!N196="Tier 4",($B$89-AI99-AI100-AI101),IF(Input!N196="Tier 5",IF(('Residential Bills_Yr 4_6 Units'!$B$89-'Residential Bills_Yr 4_6 Units'!AI99-'Residential Bills_Yr 4_6 Units'!AI100-'Residential Bills_Yr 4_6 Units'!AI101)&gt;Input!N201,Input!N201,('Residential Bills_Yr 4_6 Units'!$B$89-'Residential Bills_Yr 4_6 Units'!AI99-'Residential Bills_Yr 4_6 Units'!AI100-'Residential Bills_Yr 4_6 Units'!AI101))," "))</f>
        <v xml:space="preserve"> </v>
      </c>
      <c r="AJ102" s="15" t="str">
        <f t="shared" ref="AJ102:AJ103" si="68">IFERROR(AH102*AI102," ")</f>
        <v xml:space="preserve"> </v>
      </c>
      <c r="AL102" s="19">
        <f>INDEX(Input!$C$22:$BJ$26,MATCH('Residential Bills_Yr 4_6 Units'!$A102,Input!$A$22:$A$26,0),MATCH('Residential Bills_Yr 4_6 Units'!AL$95,Input!$C$21:$BJ$21,0))</f>
        <v>1.9246842859527167</v>
      </c>
      <c r="AM102" s="3" t="str">
        <f>IF(Input!O196="Tier 4",($B$89-AM99-AM100-AM101),IF(Input!O196="Tier 5",IF(('Residential Bills_Yr 4_6 Units'!$B$89-'Residential Bills_Yr 4_6 Units'!AM99-'Residential Bills_Yr 4_6 Units'!AM100-'Residential Bills_Yr 4_6 Units'!AM101)&gt;Input!O201,Input!O201,('Residential Bills_Yr 4_6 Units'!$B$89-'Residential Bills_Yr 4_6 Units'!AM99-'Residential Bills_Yr 4_6 Units'!AM100-'Residential Bills_Yr 4_6 Units'!AM101))," "))</f>
        <v xml:space="preserve"> </v>
      </c>
      <c r="AN102" s="15" t="str">
        <f t="shared" ref="AN102:AN103" si="69">IFERROR(AL102*AM102," ")</f>
        <v xml:space="preserve"> </v>
      </c>
      <c r="AP102" s="19">
        <f>INDEX(Input!$C$22:$BJ$26,MATCH('Residential Bills_Yr 4_6 Units'!$A102,Input!$A$22:$A$26,0),MATCH('Residential Bills_Yr 4_6 Units'!AP$95,Input!$C$21:$BJ$21,0))</f>
        <v>1.9246842859527167</v>
      </c>
      <c r="AQ102" s="3" t="str">
        <f>IF(Input!P196="Tier 4",($B$89-AQ99-AQ100-AQ101),IF(Input!P196="Tier 5",IF(('Residential Bills_Yr 4_6 Units'!$B$89-'Residential Bills_Yr 4_6 Units'!AQ99-'Residential Bills_Yr 4_6 Units'!AQ100-'Residential Bills_Yr 4_6 Units'!AQ101)&gt;Input!P201,Input!P201,('Residential Bills_Yr 4_6 Units'!$B$89-'Residential Bills_Yr 4_6 Units'!AQ99-'Residential Bills_Yr 4_6 Units'!AQ100-'Residential Bills_Yr 4_6 Units'!AQ101))," "))</f>
        <v xml:space="preserve"> </v>
      </c>
      <c r="AR102" s="15" t="str">
        <f t="shared" ref="AR102:AR103" si="70">IFERROR(AP102*AQ102," ")</f>
        <v xml:space="preserve"> </v>
      </c>
      <c r="AS102" s="7"/>
      <c r="AT102" s="19">
        <f>INDEX(Input!$C$22:$BJ$26,MATCH('Residential Bills_Yr 4_6 Units'!$A102,Input!$A$22:$A$26,0),MATCH('Residential Bills_Yr 4_6 Units'!AT$95,Input!$C$21:$BJ$21,0))</f>
        <v>1.9246842859527167</v>
      </c>
      <c r="AU102" s="3" t="str">
        <f>IF(Input!Q196="Tier 4",($B$89-AU99-AU100-AU101),IF(Input!Q196="Tier 5",IF(('Residential Bills_Yr 4_6 Units'!$B$89-'Residential Bills_Yr 4_6 Units'!AU99-'Residential Bills_Yr 4_6 Units'!AU100-'Residential Bills_Yr 4_6 Units'!AU101)&gt;Input!Q201,Input!Q201,('Residential Bills_Yr 4_6 Units'!$B$89-'Residential Bills_Yr 4_6 Units'!AU99-'Residential Bills_Yr 4_6 Units'!AU100-'Residential Bills_Yr 4_6 Units'!AU101))," "))</f>
        <v xml:space="preserve"> </v>
      </c>
      <c r="AV102" s="15" t="str">
        <f t="shared" ref="AV102:AV103" si="71">IFERROR(AT102*AU102," ")</f>
        <v xml:space="preserve"> </v>
      </c>
    </row>
    <row r="103" spans="1:48" ht="14.65" customHeight="1" x14ac:dyDescent="0.25">
      <c r="A103" t="str">
        <f>A21</f>
        <v>Tier 5</v>
      </c>
      <c r="B103" s="19">
        <f>INDEX(Input!$C$22:$BJ$26,MATCH('Residential Bills_Yr 4_6 Units'!$A103,Input!$A$22:$A$26,0),MATCH('Residential Bills_Yr 4_6 Units'!B$95,Input!$C$21:$BJ$21,0))</f>
        <v>0</v>
      </c>
      <c r="C103" s="3" t="str">
        <f>IF(Input!F196="Tier 5",('Residential Bills_Yr 4_6 Units'!$B$89-'Residential Bills_Yr 4_6 Units'!C99-'Residential Bills_Yr 4_6 Units'!C100-'Residential Bills_Yr 4_6 Units'!C101-'Residential Bills_Yr 4_6 Units'!C102)," ")</f>
        <v xml:space="preserve"> </v>
      </c>
      <c r="D103" s="15" t="str">
        <f t="shared" si="60"/>
        <v xml:space="preserve"> </v>
      </c>
      <c r="F103" s="19">
        <f>INDEX(Input!$C$22:$BJ$26,MATCH('Residential Bills_Yr 4_6 Units'!$A103,Input!$A$22:$A$26,0),MATCH('Residential Bills_Yr 4_6 Units'!F$95,Input!$C$21:$BJ$21,0))</f>
        <v>0</v>
      </c>
      <c r="G103" s="3" t="str">
        <f>IF(Input!G196="Tier 5",('Residential Bills_Yr 4_6 Units'!$B$89-'Residential Bills_Yr 4_6 Units'!G99-'Residential Bills_Yr 4_6 Units'!G100-'Residential Bills_Yr 4_6 Units'!G101-'Residential Bills_Yr 4_6 Units'!G102)," ")</f>
        <v xml:space="preserve"> </v>
      </c>
      <c r="H103" s="15" t="str">
        <f t="shared" si="61"/>
        <v xml:space="preserve"> </v>
      </c>
      <c r="J103" s="19">
        <f>INDEX(Input!$C$22:$BJ$26,MATCH('Residential Bills_Yr 4_6 Units'!$A103,Input!$A$22:$A$26,0),MATCH('Residential Bills_Yr 4_6 Units'!J$95,Input!$C$21:$BJ$21,0))</f>
        <v>0</v>
      </c>
      <c r="K103" s="3" t="str">
        <f>IF(Input!H196="Tier 5",('Residential Bills_Yr 4_6 Units'!$B$89-'Residential Bills_Yr 4_6 Units'!K$17-'Residential Bills_Yr 4_6 Units'!K$18-'Residential Bills_Yr 4_6 Units'!K$19-'Residential Bills_Yr 4_6 Units'!K$20)," ")</f>
        <v xml:space="preserve"> </v>
      </c>
      <c r="L103" s="15" t="str">
        <f t="shared" si="62"/>
        <v xml:space="preserve"> </v>
      </c>
      <c r="N103" s="19">
        <f>INDEX(Input!$C$22:$BJ$26,MATCH('Residential Bills_Yr 4_6 Units'!$A103,Input!$A$22:$A$26,0),MATCH('Residential Bills_Yr 4_6 Units'!N$95,Input!$C$21:$BJ$21,0))</f>
        <v>0</v>
      </c>
      <c r="O103" s="3" t="str">
        <f>IF(Input!I196="Tier 5",('Residential Bills_Yr 4_6 Units'!$B$89-'Residential Bills_Yr 4_6 Units'!O$17-'Residential Bills_Yr 4_6 Units'!O$18-'Residential Bills_Yr 4_6 Units'!O$19-'Residential Bills_Yr 4_6 Units'!O$20)," ")</f>
        <v xml:space="preserve"> </v>
      </c>
      <c r="P103" s="15" t="str">
        <f t="shared" si="63"/>
        <v xml:space="preserve"> </v>
      </c>
      <c r="R103" s="19">
        <f>INDEX(Input!$C$22:$BJ$26,MATCH('Residential Bills_Yr 4_6 Units'!$A103,Input!$A$22:$A$26,0),MATCH('Residential Bills_Yr 4_6 Units'!R$95,Input!$C$21:$BJ$21,0))</f>
        <v>0</v>
      </c>
      <c r="S103" s="3" t="str">
        <f>IF(Input!J196="Tier 5",('Residential Bills_Yr 4_6 Units'!$B$89-'Residential Bills_Yr 4_6 Units'!S$17-'Residential Bills_Yr 4_6 Units'!S$18-'Residential Bills_Yr 4_6 Units'!S$19-'Residential Bills_Yr 4_6 Units'!S$20)," ")</f>
        <v xml:space="preserve"> </v>
      </c>
      <c r="T103" s="15" t="str">
        <f t="shared" si="64"/>
        <v xml:space="preserve"> </v>
      </c>
      <c r="V103" s="19">
        <f>INDEX(Input!$C$22:$BJ$26,MATCH('Residential Bills_Yr 4_6 Units'!$A103,Input!$A$22:$A$26,0),MATCH('Residential Bills_Yr 4_6 Units'!V$95,Input!$C$21:$BJ$21,0))</f>
        <v>0</v>
      </c>
      <c r="W103" s="3" t="str">
        <f>IF(Input!K196="Tier 5",('Residential Bills_Yr 4_6 Units'!$B$89-'Residential Bills_Yr 4_6 Units'!W$17-'Residential Bills_Yr 4_6 Units'!W$18-'Residential Bills_Yr 4_6 Units'!W$19-'Residential Bills_Yr 4_6 Units'!W$20)," ")</f>
        <v xml:space="preserve"> </v>
      </c>
      <c r="X103" s="15" t="str">
        <f t="shared" si="65"/>
        <v xml:space="preserve"> </v>
      </c>
      <c r="Z103" s="19">
        <f>INDEX(Input!$C$22:$BJ$26,MATCH('Residential Bills_Yr 4_6 Units'!$A103,Input!$A$22:$A$26,0),MATCH('Residential Bills_Yr 4_6 Units'!Z$95,Input!$C$21:$BJ$21,0))</f>
        <v>0</v>
      </c>
      <c r="AA103" s="3" t="str">
        <f>IF(Input!L196="Tier 5",('Residential Bills_Yr 4_6 Units'!$B$89-'Residential Bills_Yr 4_6 Units'!AA$17-'Residential Bills_Yr 4_6 Units'!AA$18-'Residential Bills_Yr 4_6 Units'!AA$19-'Residential Bills_Yr 4_6 Units'!AA$20)," ")</f>
        <v xml:space="preserve"> </v>
      </c>
      <c r="AB103" s="15" t="str">
        <f t="shared" si="66"/>
        <v xml:space="preserve"> </v>
      </c>
      <c r="AD103" s="19">
        <f>INDEX(Input!$C$22:$BJ$26,MATCH('Residential Bills_Yr 4_6 Units'!$A103,Input!$A$22:$A$26,0),MATCH('Residential Bills_Yr 4_6 Units'!AD$95,Input!$C$21:$BJ$21,0))</f>
        <v>0</v>
      </c>
      <c r="AE103" s="3" t="str">
        <f>IF(Input!M196="Tier 5",('Residential Bills_Yr 4_6 Units'!$B$89-'Residential Bills_Yr 4_6 Units'!AE$17-'Residential Bills_Yr 4_6 Units'!AE$18-'Residential Bills_Yr 4_6 Units'!AE$19-'Residential Bills_Yr 4_6 Units'!AE$20)," ")</f>
        <v xml:space="preserve"> </v>
      </c>
      <c r="AF103" s="15" t="str">
        <f t="shared" si="67"/>
        <v xml:space="preserve"> </v>
      </c>
      <c r="AH103" s="19">
        <f>INDEX(Input!$C$22:$BJ$26,MATCH('Residential Bills_Yr 4_6 Units'!$A103,Input!$A$22:$A$26,0),MATCH('Residential Bills_Yr 4_6 Units'!AH$95,Input!$C$21:$BJ$21,0))</f>
        <v>0</v>
      </c>
      <c r="AI103" s="3" t="str">
        <f>IF(Input!N196="Tier 5",('Residential Bills_Yr 4_6 Units'!$B$89-'Residential Bills_Yr 4_6 Units'!AI$17-'Residential Bills_Yr 4_6 Units'!AI$18-'Residential Bills_Yr 4_6 Units'!AI$19-'Residential Bills_Yr 4_6 Units'!AI$20)," ")</f>
        <v xml:space="preserve"> </v>
      </c>
      <c r="AJ103" s="15" t="str">
        <f t="shared" si="68"/>
        <v xml:space="preserve"> </v>
      </c>
      <c r="AL103" s="19">
        <f>INDEX(Input!$C$22:$BJ$26,MATCH('Residential Bills_Yr 4_6 Units'!$A103,Input!$A$22:$A$26,0),MATCH('Residential Bills_Yr 4_6 Units'!AL$95,Input!$C$21:$BJ$21,0))</f>
        <v>0</v>
      </c>
      <c r="AM103" s="3" t="str">
        <f>IF(Input!O196="Tier 5",('Residential Bills_Yr 4_6 Units'!$B$89-'Residential Bills_Yr 4_6 Units'!AM$17-'Residential Bills_Yr 4_6 Units'!AM$18-'Residential Bills_Yr 4_6 Units'!AM$19-'Residential Bills_Yr 4_6 Units'!AM$20)," ")</f>
        <v xml:space="preserve"> </v>
      </c>
      <c r="AN103" s="15" t="str">
        <f t="shared" si="69"/>
        <v xml:space="preserve"> </v>
      </c>
      <c r="AP103" s="19">
        <f>INDEX(Input!$C$22:$BJ$26,MATCH('Residential Bills_Yr 4_6 Units'!$A103,Input!$A$22:$A$26,0),MATCH('Residential Bills_Yr 4_6 Units'!AP$95,Input!$C$21:$BJ$21,0))</f>
        <v>0</v>
      </c>
      <c r="AQ103" s="3" t="str">
        <f>IF(Input!P196="Tier 5",('Residential Bills_Yr 4_6 Units'!$B$89-'Residential Bills_Yr 4_6 Units'!AQ$17-'Residential Bills_Yr 4_6 Units'!AQ$18-'Residential Bills_Yr 4_6 Units'!AQ$19-'Residential Bills_Yr 4_6 Units'!AQ$20)," ")</f>
        <v xml:space="preserve"> </v>
      </c>
      <c r="AR103" s="15" t="str">
        <f t="shared" si="70"/>
        <v xml:space="preserve"> </v>
      </c>
      <c r="AS103" s="7"/>
      <c r="AT103" s="19">
        <f>INDEX(Input!$C$22:$BJ$26,MATCH('Residential Bills_Yr 4_6 Units'!$A103,Input!$A$22:$A$26,0),MATCH('Residential Bills_Yr 4_6 Units'!AT$95,Input!$C$21:$BJ$21,0))</f>
        <v>0</v>
      </c>
      <c r="AU103" s="3" t="str">
        <f>IF(Input!Q196="Tier 5",('Residential Bills_Yr 4_6 Units'!$B$89-'Residential Bills_Yr 4_6 Units'!AU$17-'Residential Bills_Yr 4_6 Units'!AU$18-'Residential Bills_Yr 4_6 Units'!AU$19-'Residential Bills_Yr 4_6 Units'!AU$20)," ")</f>
        <v xml:space="preserve"> </v>
      </c>
      <c r="AV103" s="15" t="str">
        <f t="shared" si="71"/>
        <v xml:space="preserve"> </v>
      </c>
    </row>
    <row r="104" spans="1:48" x14ac:dyDescent="0.25">
      <c r="A104" t="s">
        <v>25</v>
      </c>
      <c r="B104" s="14"/>
      <c r="C104" s="3">
        <f>SUM(C99:C103)</f>
        <v>44.9</v>
      </c>
      <c r="D104" s="20">
        <f>SUM(D99:D103)+D96</f>
        <v>66.194625568504065</v>
      </c>
      <c r="F104" s="14"/>
      <c r="G104" s="3">
        <f>SUM(G99:G103)</f>
        <v>44.9</v>
      </c>
      <c r="H104" s="20">
        <f>SUM(H99:H103)+H96</f>
        <v>66.194625568504065</v>
      </c>
      <c r="J104" s="14"/>
      <c r="K104" s="3">
        <f>SUM(K99:K103)</f>
        <v>44.9</v>
      </c>
      <c r="L104" s="20">
        <f>SUM(L99:L103)+L96</f>
        <v>66.194625568504065</v>
      </c>
      <c r="N104" s="14"/>
      <c r="O104" s="3">
        <f>SUM(O99:O103)</f>
        <v>44.9</v>
      </c>
      <c r="P104" s="20">
        <f>SUM(P99:P103)+P96</f>
        <v>66.194625568504065</v>
      </c>
      <c r="R104" s="14"/>
      <c r="S104" s="3">
        <f>SUM(S99:S103)</f>
        <v>44.9</v>
      </c>
      <c r="T104" s="20">
        <f>SUM(T99:T103)+T96</f>
        <v>66.194625568504065</v>
      </c>
      <c r="V104" s="14"/>
      <c r="W104" s="3">
        <f>SUM(W99:W103)</f>
        <v>44.9</v>
      </c>
      <c r="X104" s="20">
        <f>SUM(X99:X103)+X96</f>
        <v>66.194625568504065</v>
      </c>
      <c r="Z104" s="14"/>
      <c r="AA104" s="3">
        <f>SUM(AA99:AA103)</f>
        <v>44.9</v>
      </c>
      <c r="AB104" s="20">
        <f>SUM(AB99:AB103)+AB96</f>
        <v>66.194625568504065</v>
      </c>
      <c r="AD104" s="14"/>
      <c r="AE104" s="3">
        <f>SUM(AE99:AE103)</f>
        <v>44.9</v>
      </c>
      <c r="AF104" s="20">
        <f>SUM(AF99:AF103)+AF96</f>
        <v>66.194625568504065</v>
      </c>
      <c r="AH104" s="14"/>
      <c r="AI104" s="3">
        <f>SUM(AI99:AI103)</f>
        <v>44.9</v>
      </c>
      <c r="AJ104" s="20">
        <f>SUM(AJ99:AJ103)+AJ96</f>
        <v>66.194625568504065</v>
      </c>
      <c r="AL104" s="14"/>
      <c r="AM104" s="3">
        <f>SUM(AM99:AM103)</f>
        <v>44.9</v>
      </c>
      <c r="AN104" s="20">
        <f>SUM(AN99:AN103)+AN96</f>
        <v>66.194625568504065</v>
      </c>
      <c r="AP104" s="14"/>
      <c r="AQ104" s="3">
        <f>SUM(AQ99:AQ103)</f>
        <v>44.9</v>
      </c>
      <c r="AR104" s="20">
        <f>SUM(AR99:AR103)+AR96</f>
        <v>66.194625568504065</v>
      </c>
      <c r="AS104" s="39"/>
      <c r="AT104" s="14"/>
      <c r="AU104" s="3">
        <f>SUM(AU99:AU103)</f>
        <v>44.9</v>
      </c>
      <c r="AV104" s="20">
        <f>SUM(AV99:AV103)+AV96</f>
        <v>66.194625568504065</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25">
      <c r="A107" s="30" t="str">
        <f t="shared" ref="A107:A120" si="72">A25</f>
        <v>Consolidated Expense Balancing Account</v>
      </c>
      <c r="B107" s="70">
        <f>INDEX(Input!$C$86:$BJ$98,MATCH($A107,Input!$A$86:$A$98,0),MATCH(B$95,Input!$C$85:$BJ$85,0))</f>
        <v>0</v>
      </c>
      <c r="C107" s="24">
        <f>IF(VLOOKUP($A107,Input!$A$86:$B$98,2,FALSE)="Percentage",D$104,IF(VLOOKUP($A107,Input!$A$86:$B$98,2,FALSE)="Fixed","Fixed",(C$104)))</f>
        <v>44.9</v>
      </c>
      <c r="D107" s="15">
        <f t="shared" ref="D107:D113" si="73">ROUND(IF(C107="Fixed",B107,(B107*C107)),2)</f>
        <v>0</v>
      </c>
      <c r="F107" s="70">
        <f>INDEX(Input!$C$86:$BJ$98,MATCH($A107,Input!$A$86:$A$98,0),MATCH(F$95,Input!$C$85:$BJ$85,0))</f>
        <v>0</v>
      </c>
      <c r="G107" s="24">
        <f>IF(VLOOKUP($A107,Input!$A$86:$B$98,2,FALSE)="Percentage",H$104,IF(VLOOKUP($A107,Input!$A$86:$B$98,2,FALSE)="Fixed","Fixed",(G$104)))</f>
        <v>44.9</v>
      </c>
      <c r="H107" s="15">
        <f t="shared" ref="H107:H113" si="74">ROUND(IF(G107="Fixed",F107,(F107*G107)),2)</f>
        <v>0</v>
      </c>
      <c r="J107" s="70">
        <f>INDEX(Input!$C$86:$BJ$98,MATCH($A107,Input!$A$86:$A$98,0),MATCH(J$95,Input!$C$85:$BJ$85,0))</f>
        <v>0</v>
      </c>
      <c r="K107" s="24">
        <f>IF(VLOOKUP($A107,Input!$A$86:$B$98,2,FALSE)="Percentage",L$104,IF(VLOOKUP($A107,Input!$A$86:$B$98,2,FALSE)="Fixed","Fixed",(K$104)))</f>
        <v>44.9</v>
      </c>
      <c r="L107" s="15">
        <f t="shared" ref="L107:L113" si="75">ROUND(IF(K107="Fixed",J107,(J107*K107)),2)</f>
        <v>0</v>
      </c>
      <c r="N107" s="70">
        <f>INDEX(Input!$C$86:$BJ$98,MATCH($A107,Input!$A$86:$A$98,0),MATCH(N$95,Input!$C$85:$BJ$85,0))</f>
        <v>0</v>
      </c>
      <c r="O107" s="24">
        <f>IF(VLOOKUP($A107,Input!$A$86:$B$98,2,FALSE)="Percentage",P$104,IF(VLOOKUP($A107,Input!$A$86:$B$98,2,FALSE)="Fixed","Fixed",(O$104)))</f>
        <v>44.9</v>
      </c>
      <c r="P107" s="15">
        <f t="shared" ref="P107:P113" si="76">ROUND(IF(O107="Fixed",N107,(N107*O107)),2)</f>
        <v>0</v>
      </c>
      <c r="R107" s="70">
        <f>INDEX(Input!$C$86:$BJ$98,MATCH($A107,Input!$A$86:$A$98,0),MATCH(R$95,Input!$C$85:$BJ$85,0))</f>
        <v>0</v>
      </c>
      <c r="S107" s="24">
        <f>IF(VLOOKUP($A107,Input!$A$86:$B$98,2,FALSE)="Percentage",T$104,IF(VLOOKUP($A107,Input!$A$86:$B$98,2,FALSE)="Fixed","Fixed",(S$104)))</f>
        <v>44.9</v>
      </c>
      <c r="T107" s="15">
        <f t="shared" ref="T107:T113" si="77">ROUND(IF(S107="Fixed",R107,(R107*S107)),2)</f>
        <v>0</v>
      </c>
      <c r="V107" s="70">
        <f>INDEX(Input!$C$86:$BJ$98,MATCH($A107,Input!$A$86:$A$98,0),MATCH(V$95,Input!$C$85:$BJ$85,0))</f>
        <v>0</v>
      </c>
      <c r="W107" s="24">
        <f>IF(VLOOKUP($A107,Input!$A$86:$B$98,2,FALSE)="Percentage",X$104,IF(VLOOKUP($A107,Input!$A$86:$B$98,2,FALSE)="Fixed","Fixed",(W$104)))</f>
        <v>44.9</v>
      </c>
      <c r="X107" s="15">
        <f t="shared" ref="X107:X113" si="78">ROUND(IF(W107="Fixed",V107,(V107*W107)),2)</f>
        <v>0</v>
      </c>
      <c r="Z107" s="70">
        <f>INDEX(Input!$C$86:$BJ$98,MATCH($A107,Input!$A$86:$A$98,0),MATCH(Z$95,Input!$C$85:$BJ$85,0))</f>
        <v>0</v>
      </c>
      <c r="AA107" s="24">
        <f>IF(VLOOKUP($A107,Input!$A$86:$B$98,2,FALSE)="Percentage",AB$104,IF(VLOOKUP($A107,Input!$A$86:$B$98,2,FALSE)="Fixed","Fixed",(AA$104)))</f>
        <v>44.9</v>
      </c>
      <c r="AB107" s="15">
        <f t="shared" ref="AB107:AB113" si="79">ROUND(IF(AA107="Fixed",Z107,(Z107*AA107)),2)</f>
        <v>0</v>
      </c>
      <c r="AD107" s="70">
        <f>INDEX(Input!$C$86:$BJ$98,MATCH($A107,Input!$A$86:$A$98,0),MATCH(AD$95,Input!$C$85:$BJ$85,0))</f>
        <v>0</v>
      </c>
      <c r="AE107" s="24">
        <f>IF(VLOOKUP($A107,Input!$A$86:$B$98,2,FALSE)="Percentage",AF$104,IF(VLOOKUP($A107,Input!$A$86:$B$98,2,FALSE)="Fixed","Fixed",(AE$104)))</f>
        <v>44.9</v>
      </c>
      <c r="AF107" s="15">
        <f t="shared" ref="AF107:AF113" si="80">ROUND(IF(AE107="Fixed",AD107,(AD107*AE107)),2)</f>
        <v>0</v>
      </c>
      <c r="AH107" s="70">
        <f>INDEX(Input!$C$86:$BJ$98,MATCH($A107,Input!$A$86:$A$98,0),MATCH(AH$95,Input!$C$85:$BJ$85,0))</f>
        <v>0</v>
      </c>
      <c r="AI107" s="24">
        <f>IF(VLOOKUP($A107,Input!$A$86:$B$98,2,FALSE)="Percentage",AJ$104,IF(VLOOKUP($A107,Input!$A$86:$B$98,2,FALSE)="Fixed","Fixed",(AI$104)))</f>
        <v>44.9</v>
      </c>
      <c r="AJ107" s="15">
        <f t="shared" ref="AJ107:AJ113" si="81">ROUND(IF(AI107="Fixed",AH107,(AH107*AI107)),2)</f>
        <v>0</v>
      </c>
      <c r="AL107" s="70">
        <f>INDEX(Input!$C$86:$BJ$98,MATCH($A107,Input!$A$86:$A$98,0),MATCH(AL$95,Input!$C$85:$BJ$85,0))</f>
        <v>0</v>
      </c>
      <c r="AM107" s="24">
        <f>IF(VLOOKUP($A107,Input!$A$86:$B$98,2,FALSE)="Percentage",AN$104,IF(VLOOKUP($A107,Input!$A$86:$B$98,2,FALSE)="Fixed","Fixed",(AM$104)))</f>
        <v>44.9</v>
      </c>
      <c r="AN107" s="15">
        <f t="shared" ref="AN107:AN113" si="82">ROUND(IF(AM107="Fixed",AL107,(AL107*AM107)),2)</f>
        <v>0</v>
      </c>
      <c r="AP107" s="70">
        <f>INDEX(Input!$C$86:$BJ$98,MATCH($A107,Input!$A$86:$A$98,0),MATCH(AP$95,Input!$C$85:$BJ$85,0))</f>
        <v>0</v>
      </c>
      <c r="AQ107" s="24">
        <f>IF(VLOOKUP($A107,Input!$A$86:$B$98,2,FALSE)="Percentage",AR$104,IF(VLOOKUP($A107,Input!$A$86:$B$98,2,FALSE)="Fixed","Fixed",(AQ$104)))</f>
        <v>44.9</v>
      </c>
      <c r="AR107" s="15">
        <f t="shared" ref="AR107:AR113" si="83">ROUND(IF(AQ107="Fixed",AP107,(AP107*AQ107)),2)</f>
        <v>0</v>
      </c>
      <c r="AS107" s="7"/>
      <c r="AT107" s="70">
        <f>INDEX(Input!$C$86:$BJ$98,MATCH($A107,Input!$A$86:$A$98,0),MATCH(AT$95,Input!$C$85:$BJ$85,0))</f>
        <v>0</v>
      </c>
      <c r="AU107" s="24">
        <f>IF(VLOOKUP($A107,Input!$A$86:$B$98,2,FALSE)="Percentage",AV$104,IF(VLOOKUP($A107,Input!$A$86:$B$98,2,FALSE)="Fixed","Fixed",(AU$104)))</f>
        <v>44.9</v>
      </c>
      <c r="AV107" s="15">
        <f t="shared" ref="AV107:AV113" si="84">ROUND(IF(AU107="Fixed",AT107,(AT107*AU107)),2)</f>
        <v>0</v>
      </c>
    </row>
    <row r="108" spans="1:48" x14ac:dyDescent="0.25">
      <c r="A108" t="str">
        <f t="shared" si="72"/>
        <v>Customer Assistance Program Surcharge</v>
      </c>
      <c r="B108" s="70">
        <f>IF($B$91="Yes",0,INDEX(Input!$C$33:$BJ$80,MATCH($A108,Input!$A$33:$A$80,0),MATCH(B$95,Input!$C$32:$BJ$32,0)))</f>
        <v>0</v>
      </c>
      <c r="C108" s="24" t="str">
        <f>IF(VLOOKUP($A108,Input!$A$86:$B$133,2,FALSE)="Percentage",D$104,IF(VLOOKUP($A108,Input!$A$86:$B$133,2,FALSE)="Fixed","Fixed",(C$104)))</f>
        <v>Fixed</v>
      </c>
      <c r="D108" s="15">
        <f t="shared" si="73"/>
        <v>0</v>
      </c>
      <c r="F108" s="70">
        <f>IF($B$91="Yes",0,INDEX(Input!$C$33:$BJ$80,MATCH($A108,Input!$A$33:$A$80,0),MATCH(F$95,Input!$C$32:$BJ$32,0)))</f>
        <v>0</v>
      </c>
      <c r="G108" s="24" t="str">
        <f>IF(VLOOKUP($A108,Input!$A$86:$B$133,2,FALSE)="Percentage",H$104,IF(VLOOKUP($A108,Input!$A$86:$B$133,2,FALSE)="Fixed","Fixed",(G$104)))</f>
        <v>Fixed</v>
      </c>
      <c r="H108" s="15">
        <f t="shared" si="74"/>
        <v>0</v>
      </c>
      <c r="J108" s="70">
        <f>IF($B$91="Yes",0,INDEX(Input!$C$33:$BJ$80,MATCH($A108,Input!$A$33:$A$80,0),MATCH(J$95,Input!$C$32:$BJ$32,0)))</f>
        <v>0</v>
      </c>
      <c r="K108" s="24" t="str">
        <f>IF(VLOOKUP($A108,Input!$A$86:$B$133,2,FALSE)="Percentage",L$104,IF(VLOOKUP($A108,Input!$A$86:$B$133,2,FALSE)="Fixed","Fixed",(K$104)))</f>
        <v>Fixed</v>
      </c>
      <c r="L108" s="15">
        <f t="shared" si="75"/>
        <v>0</v>
      </c>
      <c r="N108" s="70">
        <f>IF($B$91="Yes",0,INDEX(Input!$C$33:$BJ$80,MATCH($A108,Input!$A$33:$A$80,0),MATCH(N$95,Input!$C$32:$BJ$32,0)))</f>
        <v>0</v>
      </c>
      <c r="O108" s="24" t="str">
        <f>IF(VLOOKUP($A108,Input!$A$86:$B$133,2,FALSE)="Percentage",P$104,IF(VLOOKUP($A108,Input!$A$86:$B$133,2,FALSE)="Fixed","Fixed",(O$104)))</f>
        <v>Fixed</v>
      </c>
      <c r="P108" s="15">
        <f t="shared" si="76"/>
        <v>0</v>
      </c>
      <c r="R108" s="70">
        <f>IF($B$91="Yes",0,INDEX(Input!$C$33:$BJ$80,MATCH($A108,Input!$A$33:$A$80,0),MATCH(R$95,Input!$C$32:$BJ$32,0)))</f>
        <v>0</v>
      </c>
      <c r="S108" s="24" t="str">
        <f>IF(VLOOKUP($A108,Input!$A$86:$B$133,2,FALSE)="Percentage",T$104,IF(VLOOKUP($A108,Input!$A$86:$B$133,2,FALSE)="Fixed","Fixed",(S$104)))</f>
        <v>Fixed</v>
      </c>
      <c r="T108" s="15">
        <f t="shared" si="77"/>
        <v>0</v>
      </c>
      <c r="V108" s="70">
        <f>IF($B$91="Yes",0,INDEX(Input!$C$33:$BJ$80,MATCH($A108,Input!$A$33:$A$80,0),MATCH(V$95,Input!$C$32:$BJ$32,0)))</f>
        <v>0</v>
      </c>
      <c r="W108" s="24" t="str">
        <f>IF(VLOOKUP($A108,Input!$A$86:$B$133,2,FALSE)="Percentage",X$104,IF(VLOOKUP($A108,Input!$A$86:$B$133,2,FALSE)="Fixed","Fixed",(W$104)))</f>
        <v>Fixed</v>
      </c>
      <c r="X108" s="15">
        <f t="shared" si="78"/>
        <v>0</v>
      </c>
      <c r="Z108" s="70">
        <f>IF($B$91="Yes",0,INDEX(Input!$C$33:$BJ$80,MATCH($A108,Input!$A$33:$A$80,0),MATCH(Z$95,Input!$C$32:$BJ$32,0)))</f>
        <v>0</v>
      </c>
      <c r="AA108" s="24" t="str">
        <f>IF(VLOOKUP($A108,Input!$A$86:$B$133,2,FALSE)="Percentage",AB$104,IF(VLOOKUP($A108,Input!$A$86:$B$133,2,FALSE)="Fixed","Fixed",(AA$104)))</f>
        <v>Fixed</v>
      </c>
      <c r="AB108" s="15">
        <f t="shared" si="79"/>
        <v>0</v>
      </c>
      <c r="AD108" s="70">
        <f>IF($B$91="Yes",0,INDEX(Input!$C$33:$BJ$80,MATCH($A108,Input!$A$33:$A$80,0),MATCH(AD$95,Input!$C$32:$BJ$32,0)))</f>
        <v>0</v>
      </c>
      <c r="AE108" s="24" t="str">
        <f>IF(VLOOKUP($A108,Input!$A$86:$B$133,2,FALSE)="Percentage",AF$104,IF(VLOOKUP($A108,Input!$A$86:$B$133,2,FALSE)="Fixed","Fixed",(AE$104)))</f>
        <v>Fixed</v>
      </c>
      <c r="AF108" s="15">
        <f t="shared" si="80"/>
        <v>0</v>
      </c>
      <c r="AH108" s="70">
        <f>IF($B$91="Yes",0,INDEX(Input!$C$33:$BJ$80,MATCH($A108,Input!$A$33:$A$80,0),MATCH(AH$95,Input!$C$32:$BJ$32,0)))</f>
        <v>0</v>
      </c>
      <c r="AI108" s="24" t="str">
        <f>IF(VLOOKUP($A108,Input!$A$86:$B$133,2,FALSE)="Percentage",AJ$104,IF(VLOOKUP($A108,Input!$A$86:$B$133,2,FALSE)="Fixed","Fixed",(AI$104)))</f>
        <v>Fixed</v>
      </c>
      <c r="AJ108" s="15">
        <f t="shared" si="81"/>
        <v>0</v>
      </c>
      <c r="AL108" s="70">
        <f>IF($B$91="Yes",0,INDEX(Input!$C$33:$BJ$80,MATCH($A108,Input!$A$33:$A$80,0),MATCH(AL$95,Input!$C$32:$BJ$32,0)))</f>
        <v>0</v>
      </c>
      <c r="AM108" s="24" t="str">
        <f>IF(VLOOKUP($A108,Input!$A$86:$B$133,2,FALSE)="Percentage",AN$104,IF(VLOOKUP($A108,Input!$A$86:$B$133,2,FALSE)="Fixed","Fixed",(AM$104)))</f>
        <v>Fixed</v>
      </c>
      <c r="AN108" s="15">
        <f t="shared" si="82"/>
        <v>0</v>
      </c>
      <c r="AP108" s="70">
        <f>IF($B$91="Yes",0,INDEX(Input!$C$33:$BJ$80,MATCH($A108,Input!$A$33:$A$80,0),MATCH(AP$95,Input!$C$32:$BJ$32,0)))</f>
        <v>0</v>
      </c>
      <c r="AQ108" s="24" t="str">
        <f>IF(VLOOKUP($A108,Input!$A$86:$B$133,2,FALSE)="Percentage",AR$104,IF(VLOOKUP($A108,Input!$A$86:$B$133,2,FALSE)="Fixed","Fixed",(AQ$104)))</f>
        <v>Fixed</v>
      </c>
      <c r="AR108" s="15">
        <f t="shared" si="83"/>
        <v>0</v>
      </c>
      <c r="AS108" s="7"/>
      <c r="AT108" s="70">
        <f>IF($B$91="Yes",0,INDEX(Input!$C$33:$BJ$80,MATCH($A108,Input!$A$33:$A$80,0),MATCH(AT$95,Input!$C$32:$BJ$32,0)))</f>
        <v>0</v>
      </c>
      <c r="AU108" s="24" t="str">
        <f>IF(VLOOKUP($A108,Input!$A$86:$B$133,2,FALSE)="Percentage",AV$104,IF(VLOOKUP($A108,Input!$A$86:$B$133,2,FALSE)="Fixed","Fixed",(AU$104)))</f>
        <v>Fixed</v>
      </c>
      <c r="AV108" s="15">
        <f t="shared" si="84"/>
        <v>0</v>
      </c>
    </row>
    <row r="109" spans="1:48" x14ac:dyDescent="0.25">
      <c r="A109" t="str">
        <f t="shared" si="72"/>
        <v>Customer Assistance Program</v>
      </c>
      <c r="B109" s="23">
        <f>IF($B$91="Yes",INDEX(Input!$C$33:$BJ$80,MATCH($A109,Input!$A$33:$A$80,0),MATCH(B$95,Input!$C$32:$BJ$32,0)),0)</f>
        <v>-0.25</v>
      </c>
      <c r="C109" s="24">
        <f>IF(VLOOKUP($A109,Input!$A$86:$B$133,2,FALSE)="Percentage",D$104,IF(VLOOKUP($A109,Input!$A$86:$B$133,2,FALSE)="Fixed","Fixed",(C$104)))</f>
        <v>66.194625568504065</v>
      </c>
      <c r="D109" s="15">
        <f t="shared" si="73"/>
        <v>-16.55</v>
      </c>
      <c r="F109" s="23">
        <f>IF($B$91="Yes",INDEX(Input!$C$33:$BJ$80,MATCH($A109,Input!$A$33:$A$80,0),MATCH(F$95,Input!$C$32:$BJ$32,0)),0)</f>
        <v>-0.25</v>
      </c>
      <c r="G109" s="24">
        <f>IF(VLOOKUP($A109,Input!$A$86:$B$133,2,FALSE)="Percentage",H$104,IF(VLOOKUP($A109,Input!$A$86:$B$133,2,FALSE)="Fixed","Fixed",(G$104)))</f>
        <v>66.194625568504065</v>
      </c>
      <c r="H109" s="15">
        <f t="shared" si="74"/>
        <v>-16.55</v>
      </c>
      <c r="J109" s="23">
        <f>IF($B$91="Yes",INDEX(Input!$C$33:$BJ$80,MATCH($A109,Input!$A$33:$A$80,0),MATCH(J$95,Input!$C$32:$BJ$32,0)),0)</f>
        <v>-0.25</v>
      </c>
      <c r="K109" s="24">
        <f>IF(VLOOKUP($A109,Input!$A$86:$B$133,2,FALSE)="Percentage",L$104,IF(VLOOKUP($A109,Input!$A$86:$B$133,2,FALSE)="Fixed","Fixed",(K$104)))</f>
        <v>66.194625568504065</v>
      </c>
      <c r="L109" s="15">
        <f t="shared" si="75"/>
        <v>-16.55</v>
      </c>
      <c r="N109" s="23">
        <f>IF($B$91="Yes",INDEX(Input!$C$33:$BJ$80,MATCH($A109,Input!$A$33:$A$80,0),MATCH(N$95,Input!$C$32:$BJ$32,0)),0)</f>
        <v>-0.25</v>
      </c>
      <c r="O109" s="24">
        <f>IF(VLOOKUP($A109,Input!$A$86:$B$133,2,FALSE)="Percentage",P$104,IF(VLOOKUP($A109,Input!$A$86:$B$133,2,FALSE)="Fixed","Fixed",(O$104)))</f>
        <v>66.194625568504065</v>
      </c>
      <c r="P109" s="15">
        <f t="shared" si="76"/>
        <v>-16.55</v>
      </c>
      <c r="R109" s="23">
        <f>IF($B$91="Yes",INDEX(Input!$C$33:$BJ$80,MATCH($A109,Input!$A$33:$A$80,0),MATCH(R$95,Input!$C$32:$BJ$32,0)),0)</f>
        <v>-0.25</v>
      </c>
      <c r="S109" s="24">
        <f>IF(VLOOKUP($A109,Input!$A$86:$B$133,2,FALSE)="Percentage",T$104,IF(VLOOKUP($A109,Input!$A$86:$B$133,2,FALSE)="Fixed","Fixed",(S$104)))</f>
        <v>66.194625568504065</v>
      </c>
      <c r="T109" s="15">
        <f t="shared" si="77"/>
        <v>-16.55</v>
      </c>
      <c r="V109" s="23">
        <f>IF($B$91="Yes",INDEX(Input!$C$33:$BJ$80,MATCH($A109,Input!$A$33:$A$80,0),MATCH(V$95,Input!$C$32:$BJ$32,0)),0)</f>
        <v>-0.25</v>
      </c>
      <c r="W109" s="24">
        <f>IF(VLOOKUP($A109,Input!$A$86:$B$133,2,FALSE)="Percentage",X$104,IF(VLOOKUP($A109,Input!$A$86:$B$133,2,FALSE)="Fixed","Fixed",(W$104)))</f>
        <v>66.194625568504065</v>
      </c>
      <c r="X109" s="15">
        <f t="shared" si="78"/>
        <v>-16.55</v>
      </c>
      <c r="Z109" s="23">
        <f>IF($B$91="Yes",INDEX(Input!$C$33:$BJ$80,MATCH($A109,Input!$A$33:$A$80,0),MATCH(Z$95,Input!$C$32:$BJ$32,0)),0)</f>
        <v>-0.25</v>
      </c>
      <c r="AA109" s="24">
        <f>IF(VLOOKUP($A109,Input!$A$86:$B$133,2,FALSE)="Percentage",AB$104,IF(VLOOKUP($A109,Input!$A$86:$B$133,2,FALSE)="Fixed","Fixed",(AA$104)))</f>
        <v>66.194625568504065</v>
      </c>
      <c r="AB109" s="15">
        <f t="shared" si="79"/>
        <v>-16.55</v>
      </c>
      <c r="AD109" s="23">
        <f>IF($B$91="Yes",INDEX(Input!$C$33:$BJ$80,MATCH($A109,Input!$A$33:$A$80,0),MATCH(AD$95,Input!$C$32:$BJ$32,0)),0)</f>
        <v>-0.25</v>
      </c>
      <c r="AE109" s="24">
        <f>IF(VLOOKUP($A109,Input!$A$86:$B$133,2,FALSE)="Percentage",AF$104,IF(VLOOKUP($A109,Input!$A$86:$B$133,2,FALSE)="Fixed","Fixed",(AE$104)))</f>
        <v>66.194625568504065</v>
      </c>
      <c r="AF109" s="15">
        <f t="shared" si="80"/>
        <v>-16.55</v>
      </c>
      <c r="AH109" s="23">
        <f>IF($B$91="Yes",INDEX(Input!$C$33:$BJ$80,MATCH($A109,Input!$A$33:$A$80,0),MATCH(AH$95,Input!$C$32:$BJ$32,0)),0)</f>
        <v>-0.25</v>
      </c>
      <c r="AI109" s="24">
        <f>IF(VLOOKUP($A109,Input!$A$86:$B$133,2,FALSE)="Percentage",AJ$104,IF(VLOOKUP($A109,Input!$A$86:$B$133,2,FALSE)="Fixed","Fixed",(AI$104)))</f>
        <v>66.194625568504065</v>
      </c>
      <c r="AJ109" s="15">
        <f t="shared" si="81"/>
        <v>-16.55</v>
      </c>
      <c r="AL109" s="23">
        <f>IF($B$91="Yes",INDEX(Input!$C$33:$BJ$80,MATCH($A109,Input!$A$33:$A$80,0),MATCH(AL$95,Input!$C$32:$BJ$32,0)),0)</f>
        <v>-0.25</v>
      </c>
      <c r="AM109" s="24">
        <f>IF(VLOOKUP($A109,Input!$A$86:$B$133,2,FALSE)="Percentage",AN$104,IF(VLOOKUP($A109,Input!$A$86:$B$133,2,FALSE)="Fixed","Fixed",(AM$104)))</f>
        <v>66.194625568504065</v>
      </c>
      <c r="AN109" s="15">
        <f t="shared" si="82"/>
        <v>-16.55</v>
      </c>
      <c r="AP109" s="23">
        <f>IF($B$91="Yes",INDEX(Input!$C$33:$BJ$80,MATCH($A109,Input!$A$33:$A$80,0),MATCH(AP$95,Input!$C$32:$BJ$32,0)),0)</f>
        <v>-0.25</v>
      </c>
      <c r="AQ109" s="24">
        <f>IF(VLOOKUP($A109,Input!$A$86:$B$133,2,FALSE)="Percentage",AR$104,IF(VLOOKUP($A109,Input!$A$86:$B$133,2,FALSE)="Fixed","Fixed",(AQ$104)))</f>
        <v>66.194625568504065</v>
      </c>
      <c r="AR109" s="15">
        <f t="shared" si="83"/>
        <v>-16.55</v>
      </c>
      <c r="AS109" s="7"/>
      <c r="AT109" s="23">
        <f>IF($B$91="Yes",INDEX(Input!$C$33:$BJ$80,MATCH($A109,Input!$A$33:$A$80,0),MATCH(AT$95,Input!$C$32:$BJ$32,0)),0)</f>
        <v>-0.25</v>
      </c>
      <c r="AU109" s="24">
        <f>IF(VLOOKUP($A109,Input!$A$86:$B$133,2,FALSE)="Percentage",AV$104,IF(VLOOKUP($A109,Input!$A$86:$B$133,2,FALSE)="Fixed","Fixed",(AU$104)))</f>
        <v>66.194625568504065</v>
      </c>
      <c r="AV109" s="15">
        <f t="shared" si="84"/>
        <v>-16.55</v>
      </c>
    </row>
    <row r="110" spans="1:48" x14ac:dyDescent="0.25">
      <c r="A110" t="str">
        <f t="shared" si="72"/>
        <v>WRAM/MCBA Surcharge</v>
      </c>
      <c r="B110" s="70">
        <f>INDEX(Input!$C$86:$BJ$98,MATCH($A110,Input!$A$86:$A$98,0),MATCH(B$95,Input!$C$85:$BJ$85,0))</f>
        <v>0</v>
      </c>
      <c r="C110" s="24">
        <f>IF(VLOOKUP($A110,Input!$A$86:$B$132,2,FALSE)="Percentage",D$104,IF(VLOOKUP($A110,Input!$A$86:$B$132,2,FALSE)="Fixed","Fixed",(C$104)))</f>
        <v>44.9</v>
      </c>
      <c r="D110" s="15">
        <f t="shared" si="73"/>
        <v>0</v>
      </c>
      <c r="F110" s="70">
        <f>INDEX(Input!$C$86:$BJ$98,MATCH($A110,Input!$A$86:$A$98,0),MATCH(F$95,Input!$C$85:$BJ$85,0))</f>
        <v>0</v>
      </c>
      <c r="G110" s="24">
        <f>IF(VLOOKUP($A110,Input!$A$86:$B$132,2,FALSE)="Percentage",H$104,IF(VLOOKUP($A110,Input!$A$86:$B$132,2,FALSE)="Fixed","Fixed",(G$104)))</f>
        <v>44.9</v>
      </c>
      <c r="H110" s="15">
        <f t="shared" si="74"/>
        <v>0</v>
      </c>
      <c r="J110" s="70">
        <f>INDEX(Input!$C$86:$BJ$98,MATCH($A110,Input!$A$86:$A$98,0),MATCH(J$95,Input!$C$85:$BJ$85,0))</f>
        <v>0</v>
      </c>
      <c r="K110" s="24">
        <f>IF(VLOOKUP($A110,Input!$A$86:$B$132,2,FALSE)="Percentage",L$104,IF(VLOOKUP($A110,Input!$A$86:$B$132,2,FALSE)="Fixed","Fixed",(K$104)))</f>
        <v>44.9</v>
      </c>
      <c r="L110" s="15">
        <f t="shared" si="75"/>
        <v>0</v>
      </c>
      <c r="N110" s="70">
        <f>INDEX(Input!$C$86:$BJ$98,MATCH($A110,Input!$A$86:$A$98,0),MATCH(N$95,Input!$C$85:$BJ$85,0))</f>
        <v>0</v>
      </c>
      <c r="O110" s="24">
        <f>IF(VLOOKUP($A110,Input!$A$86:$B$132,2,FALSE)="Percentage",P$104,IF(VLOOKUP($A110,Input!$A$86:$B$132,2,FALSE)="Fixed","Fixed",(O$104)))</f>
        <v>44.9</v>
      </c>
      <c r="P110" s="15">
        <f t="shared" si="76"/>
        <v>0</v>
      </c>
      <c r="R110" s="70">
        <f>INDEX(Input!$C$86:$BJ$98,MATCH($A110,Input!$A$86:$A$98,0),MATCH(R$95,Input!$C$85:$BJ$85,0))</f>
        <v>0</v>
      </c>
      <c r="S110" s="24">
        <f>IF(VLOOKUP($A110,Input!$A$86:$B$132,2,FALSE)="Percentage",T$104,IF(VLOOKUP($A110,Input!$A$86:$B$132,2,FALSE)="Fixed","Fixed",(S$104)))</f>
        <v>44.9</v>
      </c>
      <c r="T110" s="15">
        <f t="shared" si="77"/>
        <v>0</v>
      </c>
      <c r="V110" s="70">
        <f>INDEX(Input!$C$86:$BJ$98,MATCH($A110,Input!$A$86:$A$98,0),MATCH(V$95,Input!$C$85:$BJ$85,0))</f>
        <v>0</v>
      </c>
      <c r="W110" s="24">
        <f>IF(VLOOKUP($A110,Input!$A$86:$B$132,2,FALSE)="Percentage",X$104,IF(VLOOKUP($A110,Input!$A$86:$B$132,2,FALSE)="Fixed","Fixed",(W$104)))</f>
        <v>44.9</v>
      </c>
      <c r="X110" s="15">
        <f t="shared" si="78"/>
        <v>0</v>
      </c>
      <c r="Z110" s="70">
        <f>INDEX(Input!$C$86:$BJ$98,MATCH($A110,Input!$A$86:$A$98,0),MATCH(Z$95,Input!$C$85:$BJ$85,0))</f>
        <v>0</v>
      </c>
      <c r="AA110" s="24">
        <f>IF(VLOOKUP($A110,Input!$A$86:$B$132,2,FALSE)="Percentage",AB$104,IF(VLOOKUP($A110,Input!$A$86:$B$132,2,FALSE)="Fixed","Fixed",(AA$104)))</f>
        <v>44.9</v>
      </c>
      <c r="AB110" s="15">
        <f t="shared" si="79"/>
        <v>0</v>
      </c>
      <c r="AD110" s="70">
        <f>INDEX(Input!$C$86:$BJ$98,MATCH($A110,Input!$A$86:$A$98,0),MATCH(AD$95,Input!$C$85:$BJ$85,0))</f>
        <v>0</v>
      </c>
      <c r="AE110" s="24">
        <f>IF(VLOOKUP($A110,Input!$A$86:$B$132,2,FALSE)="Percentage",AF$104,IF(VLOOKUP($A110,Input!$A$86:$B$132,2,FALSE)="Fixed","Fixed",(AE$104)))</f>
        <v>44.9</v>
      </c>
      <c r="AF110" s="15">
        <f t="shared" si="80"/>
        <v>0</v>
      </c>
      <c r="AH110" s="70">
        <f>INDEX(Input!$C$86:$BJ$98,MATCH($A110,Input!$A$86:$A$98,0),MATCH(AH$95,Input!$C$85:$BJ$85,0))</f>
        <v>0</v>
      </c>
      <c r="AI110" s="24">
        <f>IF(VLOOKUP($A110,Input!$A$86:$B$132,2,FALSE)="Percentage",AJ$104,IF(VLOOKUP($A110,Input!$A$86:$B$132,2,FALSE)="Fixed","Fixed",(AI$104)))</f>
        <v>44.9</v>
      </c>
      <c r="AJ110" s="15">
        <f t="shared" si="81"/>
        <v>0</v>
      </c>
      <c r="AL110" s="70">
        <f>INDEX(Input!$C$86:$BJ$98,MATCH($A110,Input!$A$86:$A$98,0),MATCH(AL$95,Input!$C$85:$BJ$85,0))</f>
        <v>0</v>
      </c>
      <c r="AM110" s="24">
        <f>IF(VLOOKUP($A110,Input!$A$86:$B$132,2,FALSE)="Percentage",AN$104,IF(VLOOKUP($A110,Input!$A$86:$B$132,2,FALSE)="Fixed","Fixed",(AM$104)))</f>
        <v>44.9</v>
      </c>
      <c r="AN110" s="15">
        <f t="shared" si="82"/>
        <v>0</v>
      </c>
      <c r="AP110" s="70">
        <f>INDEX(Input!$C$86:$BJ$98,MATCH($A110,Input!$A$86:$A$98,0),MATCH(AP$95,Input!$C$85:$BJ$85,0))</f>
        <v>0</v>
      </c>
      <c r="AQ110" s="24">
        <f>IF(VLOOKUP($A110,Input!$A$86:$B$132,2,FALSE)="Percentage",AR$104,IF(VLOOKUP($A110,Input!$A$86:$B$132,2,FALSE)="Fixed","Fixed",(AQ$104)))</f>
        <v>44.9</v>
      </c>
      <c r="AR110" s="15">
        <f t="shared" si="83"/>
        <v>0</v>
      </c>
      <c r="AS110" s="7"/>
      <c r="AT110" s="70">
        <f>INDEX(Input!$C$86:$BJ$98,MATCH($A110,Input!$A$86:$A$98,0),MATCH(AT$95,Input!$C$85:$BJ$85,0))</f>
        <v>0</v>
      </c>
      <c r="AU110" s="24">
        <f>IF(VLOOKUP($A110,Input!$A$86:$B$132,2,FALSE)="Percentage",AV$104,IF(VLOOKUP($A110,Input!$A$86:$B$132,2,FALSE)="Fixed","Fixed",(AU$104)))</f>
        <v>44.9</v>
      </c>
      <c r="AV110" s="15">
        <f t="shared" si="84"/>
        <v>0</v>
      </c>
    </row>
    <row r="111" spans="1:48" x14ac:dyDescent="0.25">
      <c r="A111" t="str">
        <f t="shared" si="72"/>
        <v>Purchased Water Surcharge</v>
      </c>
      <c r="B111" s="70">
        <f>INDEX(Input!$C$86:$BJ$98,MATCH($A111,Input!$A$86:$A$98,0),MATCH(B$95,Input!$C$85:$BJ$85,0))</f>
        <v>0</v>
      </c>
      <c r="C111" s="24">
        <f>IF(VLOOKUP($A111,Input!$A$86:$B$98,2,FALSE)="Percentage",D$104,IF(VLOOKUP($A111,Input!$A$86:$B$98,2,FALSE)="Fixed","Fixed",(C$104)))</f>
        <v>44.9</v>
      </c>
      <c r="D111" s="15">
        <f t="shared" si="73"/>
        <v>0</v>
      </c>
      <c r="F111" s="70">
        <f>INDEX(Input!$C$86:$BJ$98,MATCH($A111,Input!$A$86:$A$98,0),MATCH(F$95,Input!$C$85:$BJ$85,0))</f>
        <v>0</v>
      </c>
      <c r="G111" s="24">
        <f>IF(VLOOKUP($A111,Input!$A$86:$B$98,2,FALSE)="Percentage",H$104,IF(VLOOKUP($A111,Input!$A$86:$B$98,2,FALSE)="Fixed","Fixed",(G$104)))</f>
        <v>44.9</v>
      </c>
      <c r="H111" s="15">
        <f t="shared" si="74"/>
        <v>0</v>
      </c>
      <c r="J111" s="70">
        <f>INDEX(Input!$C$86:$BJ$98,MATCH($A111,Input!$A$86:$A$98,0),MATCH(J$95,Input!$C$85:$BJ$85,0))</f>
        <v>0</v>
      </c>
      <c r="K111" s="24">
        <f>IF(VLOOKUP($A111,Input!$A$86:$B$98,2,FALSE)="Percentage",L$104,IF(VLOOKUP($A111,Input!$A$86:$B$98,2,FALSE)="Fixed","Fixed",(K$104)))</f>
        <v>44.9</v>
      </c>
      <c r="L111" s="15">
        <f t="shared" si="75"/>
        <v>0</v>
      </c>
      <c r="N111" s="70">
        <f>INDEX(Input!$C$86:$BJ$98,MATCH($A111,Input!$A$86:$A$98,0),MATCH(N$95,Input!$C$85:$BJ$85,0))</f>
        <v>0</v>
      </c>
      <c r="O111" s="24">
        <f>IF(VLOOKUP($A111,Input!$A$86:$B$98,2,FALSE)="Percentage",P$104,IF(VLOOKUP($A111,Input!$A$86:$B$98,2,FALSE)="Fixed","Fixed",(O$104)))</f>
        <v>44.9</v>
      </c>
      <c r="P111" s="15">
        <f t="shared" si="76"/>
        <v>0</v>
      </c>
      <c r="R111" s="70">
        <f>INDEX(Input!$C$86:$BJ$98,MATCH($A111,Input!$A$86:$A$98,0),MATCH(R$95,Input!$C$85:$BJ$85,0))</f>
        <v>0</v>
      </c>
      <c r="S111" s="24">
        <f>IF(VLOOKUP($A111,Input!$A$86:$B$98,2,FALSE)="Percentage",T$104,IF(VLOOKUP($A111,Input!$A$86:$B$98,2,FALSE)="Fixed","Fixed",(S$104)))</f>
        <v>44.9</v>
      </c>
      <c r="T111" s="15">
        <f t="shared" si="77"/>
        <v>0</v>
      </c>
      <c r="V111" s="70">
        <f>INDEX(Input!$C$86:$BJ$98,MATCH($A111,Input!$A$86:$A$98,0),MATCH(V$95,Input!$C$85:$BJ$85,0))</f>
        <v>0</v>
      </c>
      <c r="W111" s="24">
        <f>IF(VLOOKUP($A111,Input!$A$86:$B$98,2,FALSE)="Percentage",X$104,IF(VLOOKUP($A111,Input!$A$86:$B$98,2,FALSE)="Fixed","Fixed",(W$104)))</f>
        <v>44.9</v>
      </c>
      <c r="X111" s="15">
        <f t="shared" si="78"/>
        <v>0</v>
      </c>
      <c r="Z111" s="70">
        <f>INDEX(Input!$C$86:$BJ$98,MATCH($A111,Input!$A$86:$A$98,0),MATCH(Z$95,Input!$C$85:$BJ$85,0))</f>
        <v>0</v>
      </c>
      <c r="AA111" s="24">
        <f>IF(VLOOKUP($A111,Input!$A$86:$B$98,2,FALSE)="Percentage",AB$104,IF(VLOOKUP($A111,Input!$A$86:$B$98,2,FALSE)="Fixed","Fixed",(AA$104)))</f>
        <v>44.9</v>
      </c>
      <c r="AB111" s="15">
        <f t="shared" si="79"/>
        <v>0</v>
      </c>
      <c r="AD111" s="70">
        <f>INDEX(Input!$C$86:$BJ$98,MATCH($A111,Input!$A$86:$A$98,0),MATCH(AD$95,Input!$C$85:$BJ$85,0))</f>
        <v>0</v>
      </c>
      <c r="AE111" s="24">
        <f>IF(VLOOKUP($A111,Input!$A$86:$B$98,2,FALSE)="Percentage",AF$104,IF(VLOOKUP($A111,Input!$A$86:$B$98,2,FALSE)="Fixed","Fixed",(AE$104)))</f>
        <v>44.9</v>
      </c>
      <c r="AF111" s="15">
        <f t="shared" si="80"/>
        <v>0</v>
      </c>
      <c r="AH111" s="70">
        <f>INDEX(Input!$C$86:$BJ$98,MATCH($A111,Input!$A$86:$A$98,0),MATCH(AH$95,Input!$C$85:$BJ$85,0))</f>
        <v>0</v>
      </c>
      <c r="AI111" s="24">
        <f>IF(VLOOKUP($A111,Input!$A$86:$B$98,2,FALSE)="Percentage",AJ$104,IF(VLOOKUP($A111,Input!$A$86:$B$98,2,FALSE)="Fixed","Fixed",(AI$104)))</f>
        <v>44.9</v>
      </c>
      <c r="AJ111" s="15">
        <f t="shared" si="81"/>
        <v>0</v>
      </c>
      <c r="AL111" s="70">
        <f>INDEX(Input!$C$86:$BJ$98,MATCH($A111,Input!$A$86:$A$98,0),MATCH(AL$95,Input!$C$85:$BJ$85,0))</f>
        <v>0</v>
      </c>
      <c r="AM111" s="24">
        <f>IF(VLOOKUP($A111,Input!$A$86:$B$98,2,FALSE)="Percentage",AN$104,IF(VLOOKUP($A111,Input!$A$86:$B$98,2,FALSE)="Fixed","Fixed",(AM$104)))</f>
        <v>44.9</v>
      </c>
      <c r="AN111" s="15">
        <f t="shared" si="82"/>
        <v>0</v>
      </c>
      <c r="AP111" s="70">
        <f>INDEX(Input!$C$86:$BJ$98,MATCH($A111,Input!$A$86:$A$98,0),MATCH(AP$95,Input!$C$85:$BJ$85,0))</f>
        <v>0</v>
      </c>
      <c r="AQ111" s="24">
        <f>IF(VLOOKUP($A111,Input!$A$86:$B$98,2,FALSE)="Percentage",AR$104,IF(VLOOKUP($A111,Input!$A$86:$B$98,2,FALSE)="Fixed","Fixed",(AQ$104)))</f>
        <v>44.9</v>
      </c>
      <c r="AR111" s="15">
        <f t="shared" si="83"/>
        <v>0</v>
      </c>
      <c r="AS111" s="7"/>
      <c r="AT111" s="70">
        <f>INDEX(Input!$C$86:$BJ$98,MATCH($A111,Input!$A$86:$A$98,0),MATCH(AT$95,Input!$C$85:$BJ$85,0))</f>
        <v>0</v>
      </c>
      <c r="AU111" s="24">
        <f>IF(VLOOKUP($A111,Input!$A$86:$B$98,2,FALSE)="Percentage",AV$104,IF(VLOOKUP($A111,Input!$A$86:$B$98,2,FALSE)="Fixed","Fixed",(AU$104)))</f>
        <v>44.9</v>
      </c>
      <c r="AV111" s="15">
        <f t="shared" si="84"/>
        <v>0</v>
      </c>
    </row>
    <row r="112" spans="1:48" x14ac:dyDescent="0.25">
      <c r="A112" t="str">
        <f t="shared" si="72"/>
        <v>MPWMD User Fee</v>
      </c>
      <c r="B112" s="70">
        <f>INDEX(Input!$C$86:$BJ$98,MATCH($A112,Input!$A$86:$A$98,0),MATCH(B$95,Input!$C$85:$BJ$85,0))</f>
        <v>0</v>
      </c>
      <c r="C112" s="24">
        <f>IF(VLOOKUP($A112,Input!$A$86:$B$98,2,FALSE)="Percentage",D$104,IF(VLOOKUP($A112,Input!$A$86:$B$98,2,FALSE)="Fixed","Fixed",(C$104)))</f>
        <v>66.194625568504065</v>
      </c>
      <c r="D112" s="15">
        <f t="shared" si="73"/>
        <v>0</v>
      </c>
      <c r="F112" s="70">
        <f>INDEX(Input!$C$86:$BJ$98,MATCH($A112,Input!$A$86:$A$98,0),MATCH(F$95,Input!$C$85:$BJ$85,0))</f>
        <v>0</v>
      </c>
      <c r="G112" s="24">
        <f>IF(VLOOKUP($A112,Input!$A$86:$B$98,2,FALSE)="Percentage",H$104,IF(VLOOKUP($A112,Input!$A$86:$B$98,2,FALSE)="Fixed","Fixed",(G$104)))</f>
        <v>66.194625568504065</v>
      </c>
      <c r="H112" s="15">
        <f t="shared" si="74"/>
        <v>0</v>
      </c>
      <c r="J112" s="70">
        <f>INDEX(Input!$C$86:$BJ$98,MATCH($A112,Input!$A$86:$A$98,0),MATCH(J$95,Input!$C$85:$BJ$85,0))</f>
        <v>0</v>
      </c>
      <c r="K112" s="24">
        <f>IF(VLOOKUP($A112,Input!$A$86:$B$98,2,FALSE)="Percentage",L$104,IF(VLOOKUP($A112,Input!$A$86:$B$98,2,FALSE)="Fixed","Fixed",(K$104)))</f>
        <v>66.194625568504065</v>
      </c>
      <c r="L112" s="15">
        <f t="shared" si="75"/>
        <v>0</v>
      </c>
      <c r="N112" s="70">
        <f>INDEX(Input!$C$86:$BJ$98,MATCH($A112,Input!$A$86:$A$98,0),MATCH(N$95,Input!$C$85:$BJ$85,0))</f>
        <v>0</v>
      </c>
      <c r="O112" s="24">
        <f>IF(VLOOKUP($A112,Input!$A$86:$B$98,2,FALSE)="Percentage",P$104,IF(VLOOKUP($A112,Input!$A$86:$B$98,2,FALSE)="Fixed","Fixed",(O$104)))</f>
        <v>66.194625568504065</v>
      </c>
      <c r="P112" s="15">
        <f t="shared" si="76"/>
        <v>0</v>
      </c>
      <c r="R112" s="70">
        <f>INDEX(Input!$C$86:$BJ$98,MATCH($A112,Input!$A$86:$A$98,0),MATCH(R$95,Input!$C$85:$BJ$85,0))</f>
        <v>0</v>
      </c>
      <c r="S112" s="24">
        <f>IF(VLOOKUP($A112,Input!$A$86:$B$98,2,FALSE)="Percentage",T$104,IF(VLOOKUP($A112,Input!$A$86:$B$98,2,FALSE)="Fixed","Fixed",(S$104)))</f>
        <v>66.194625568504065</v>
      </c>
      <c r="T112" s="15">
        <f t="shared" si="77"/>
        <v>0</v>
      </c>
      <c r="V112" s="70">
        <f>INDEX(Input!$C$86:$BJ$98,MATCH($A112,Input!$A$86:$A$98,0),MATCH(V$95,Input!$C$85:$BJ$85,0))</f>
        <v>0</v>
      </c>
      <c r="W112" s="24">
        <f>IF(VLOOKUP($A112,Input!$A$86:$B$98,2,FALSE)="Percentage",X$104,IF(VLOOKUP($A112,Input!$A$86:$B$98,2,FALSE)="Fixed","Fixed",(W$104)))</f>
        <v>66.194625568504065</v>
      </c>
      <c r="X112" s="15">
        <f t="shared" si="78"/>
        <v>0</v>
      </c>
      <c r="Z112" s="70">
        <f>INDEX(Input!$C$86:$BJ$98,MATCH($A112,Input!$A$86:$A$98,0),MATCH(Z$95,Input!$C$85:$BJ$85,0))</f>
        <v>0</v>
      </c>
      <c r="AA112" s="24">
        <f>IF(VLOOKUP($A112,Input!$A$86:$B$98,2,FALSE)="Percentage",AB$104,IF(VLOOKUP($A112,Input!$A$86:$B$98,2,FALSE)="Fixed","Fixed",(AA$104)))</f>
        <v>66.194625568504065</v>
      </c>
      <c r="AB112" s="15">
        <f t="shared" si="79"/>
        <v>0</v>
      </c>
      <c r="AD112" s="70">
        <f>INDEX(Input!$C$86:$BJ$98,MATCH($A112,Input!$A$86:$A$98,0),MATCH(AD$95,Input!$C$85:$BJ$85,0))</f>
        <v>0</v>
      </c>
      <c r="AE112" s="24">
        <f>IF(VLOOKUP($A112,Input!$A$86:$B$98,2,FALSE)="Percentage",AF$104,IF(VLOOKUP($A112,Input!$A$86:$B$98,2,FALSE)="Fixed","Fixed",(AE$104)))</f>
        <v>66.194625568504065</v>
      </c>
      <c r="AF112" s="15">
        <f t="shared" si="80"/>
        <v>0</v>
      </c>
      <c r="AH112" s="70">
        <f>INDEX(Input!$C$86:$BJ$98,MATCH($A112,Input!$A$86:$A$98,0),MATCH(AH$95,Input!$C$85:$BJ$85,0))</f>
        <v>0</v>
      </c>
      <c r="AI112" s="24">
        <f>IF(VLOOKUP($A112,Input!$A$86:$B$98,2,FALSE)="Percentage",AJ$104,IF(VLOOKUP($A112,Input!$A$86:$B$98,2,FALSE)="Fixed","Fixed",(AI$104)))</f>
        <v>66.194625568504065</v>
      </c>
      <c r="AJ112" s="15">
        <f t="shared" si="81"/>
        <v>0</v>
      </c>
      <c r="AL112" s="70">
        <f>INDEX(Input!$C$86:$BJ$98,MATCH($A112,Input!$A$86:$A$98,0),MATCH(AL$95,Input!$C$85:$BJ$85,0))</f>
        <v>0</v>
      </c>
      <c r="AM112" s="24">
        <f>IF(VLOOKUP($A112,Input!$A$86:$B$98,2,FALSE)="Percentage",AN$104,IF(VLOOKUP($A112,Input!$A$86:$B$98,2,FALSE)="Fixed","Fixed",(AM$104)))</f>
        <v>66.194625568504065</v>
      </c>
      <c r="AN112" s="15">
        <f t="shared" si="82"/>
        <v>0</v>
      </c>
      <c r="AP112" s="70">
        <f>INDEX(Input!$C$86:$BJ$98,MATCH($A112,Input!$A$86:$A$98,0),MATCH(AP$95,Input!$C$85:$BJ$85,0))</f>
        <v>0</v>
      </c>
      <c r="AQ112" s="24">
        <f>IF(VLOOKUP($A112,Input!$A$86:$B$98,2,FALSE)="Percentage",AR$104,IF(VLOOKUP($A112,Input!$A$86:$B$98,2,FALSE)="Fixed","Fixed",(AQ$104)))</f>
        <v>66.194625568504065</v>
      </c>
      <c r="AR112" s="15">
        <f t="shared" si="83"/>
        <v>0</v>
      </c>
      <c r="AS112" s="7"/>
      <c r="AT112" s="70">
        <f>INDEX(Input!$C$86:$BJ$98,MATCH($A112,Input!$A$86:$A$98,0),MATCH(AT$95,Input!$C$85:$BJ$85,0))</f>
        <v>0</v>
      </c>
      <c r="AU112" s="24">
        <f>IF(VLOOKUP($A112,Input!$A$86:$B$98,2,FALSE)="Percentage",AV$104,IF(VLOOKUP($A112,Input!$A$86:$B$98,2,FALSE)="Fixed","Fixed",(AU$104)))</f>
        <v>66.194625568504065</v>
      </c>
      <c r="AV112" s="15">
        <f t="shared" si="84"/>
        <v>0</v>
      </c>
    </row>
    <row r="113" spans="1:48" x14ac:dyDescent="0.25">
      <c r="A113" t="str">
        <f t="shared" si="72"/>
        <v>MPWMD Purchased Water Surcharge</v>
      </c>
      <c r="B113" s="70">
        <f>INDEX(Input!$C$86:$BJ$98,MATCH($A113,Input!$A$86:$A$98,0),MATCH(B$95,Input!$C$85:$BJ$85,0))</f>
        <v>0</v>
      </c>
      <c r="C113" s="24">
        <f>IF(VLOOKUP($A113,Input!$A$86:$B$98,2,FALSE)="Percentage",D$104,IF(VLOOKUP($A113,Input!$A$86:$B$98,2,FALSE)="Fixed","Fixed",(C$104)))</f>
        <v>44.9</v>
      </c>
      <c r="D113" s="15">
        <f t="shared" si="73"/>
        <v>0</v>
      </c>
      <c r="F113" s="70">
        <f>INDEX(Input!$C$86:$BJ$98,MATCH($A113,Input!$A$86:$A$98,0),MATCH(F$95,Input!$C$85:$BJ$85,0))</f>
        <v>0</v>
      </c>
      <c r="G113" s="24">
        <f>IF(VLOOKUP($A113,Input!$A$86:$B$98,2,FALSE)="Percentage",H$104,IF(VLOOKUP($A113,Input!$A$86:$B$98,2,FALSE)="Fixed","Fixed",(G$104)))</f>
        <v>44.9</v>
      </c>
      <c r="H113" s="15">
        <f t="shared" si="74"/>
        <v>0</v>
      </c>
      <c r="J113" s="70">
        <f>INDEX(Input!$C$86:$BJ$98,MATCH($A113,Input!$A$86:$A$98,0),MATCH(J$95,Input!$C$85:$BJ$85,0))</f>
        <v>0</v>
      </c>
      <c r="K113" s="24">
        <f>IF(VLOOKUP($A113,Input!$A$86:$B$98,2,FALSE)="Percentage",L$104,IF(VLOOKUP($A113,Input!$A$86:$B$98,2,FALSE)="Fixed","Fixed",(K$104)))</f>
        <v>44.9</v>
      </c>
      <c r="L113" s="15">
        <f t="shared" si="75"/>
        <v>0</v>
      </c>
      <c r="N113" s="70">
        <f>INDEX(Input!$C$86:$BJ$98,MATCH($A113,Input!$A$86:$A$98,0),MATCH(N$95,Input!$C$85:$BJ$85,0))</f>
        <v>0</v>
      </c>
      <c r="O113" s="24">
        <f>IF(VLOOKUP($A113,Input!$A$86:$B$98,2,FALSE)="Percentage",P$104,IF(VLOOKUP($A113,Input!$A$86:$B$98,2,FALSE)="Fixed","Fixed",(O$104)))</f>
        <v>44.9</v>
      </c>
      <c r="P113" s="15">
        <f t="shared" si="76"/>
        <v>0</v>
      </c>
      <c r="R113" s="70">
        <f>INDEX(Input!$C$86:$BJ$98,MATCH($A113,Input!$A$86:$A$98,0),MATCH(R$95,Input!$C$85:$BJ$85,0))</f>
        <v>0</v>
      </c>
      <c r="S113" s="24">
        <f>IF(VLOOKUP($A113,Input!$A$86:$B$98,2,FALSE)="Percentage",T$104,IF(VLOOKUP($A113,Input!$A$86:$B$98,2,FALSE)="Fixed","Fixed",(S$104)))</f>
        <v>44.9</v>
      </c>
      <c r="T113" s="15">
        <f t="shared" si="77"/>
        <v>0</v>
      </c>
      <c r="V113" s="70">
        <f>INDEX(Input!$C$86:$BJ$98,MATCH($A113,Input!$A$86:$A$98,0),MATCH(V$95,Input!$C$85:$BJ$85,0))</f>
        <v>0</v>
      </c>
      <c r="W113" s="24">
        <f>IF(VLOOKUP($A113,Input!$A$86:$B$98,2,FALSE)="Percentage",X$104,IF(VLOOKUP($A113,Input!$A$86:$B$98,2,FALSE)="Fixed","Fixed",(W$104)))</f>
        <v>44.9</v>
      </c>
      <c r="X113" s="15">
        <f t="shared" si="78"/>
        <v>0</v>
      </c>
      <c r="Z113" s="70">
        <f>INDEX(Input!$C$86:$BJ$98,MATCH($A113,Input!$A$86:$A$98,0),MATCH(Z$95,Input!$C$85:$BJ$85,0))</f>
        <v>0</v>
      </c>
      <c r="AA113" s="24">
        <f>IF(VLOOKUP($A113,Input!$A$86:$B$98,2,FALSE)="Percentage",AB$104,IF(VLOOKUP($A113,Input!$A$86:$B$98,2,FALSE)="Fixed","Fixed",(AA$104)))</f>
        <v>44.9</v>
      </c>
      <c r="AB113" s="15">
        <f t="shared" si="79"/>
        <v>0</v>
      </c>
      <c r="AD113" s="70">
        <f>INDEX(Input!$C$86:$BJ$98,MATCH($A113,Input!$A$86:$A$98,0),MATCH(AD$95,Input!$C$85:$BJ$85,0))</f>
        <v>0</v>
      </c>
      <c r="AE113" s="24">
        <f>IF(VLOOKUP($A113,Input!$A$86:$B$98,2,FALSE)="Percentage",AF$104,IF(VLOOKUP($A113,Input!$A$86:$B$98,2,FALSE)="Fixed","Fixed",(AE$104)))</f>
        <v>44.9</v>
      </c>
      <c r="AF113" s="15">
        <f t="shared" si="80"/>
        <v>0</v>
      </c>
      <c r="AH113" s="70">
        <f>INDEX(Input!$C$86:$BJ$98,MATCH($A113,Input!$A$86:$A$98,0),MATCH(AH$95,Input!$C$85:$BJ$85,0))</f>
        <v>0</v>
      </c>
      <c r="AI113" s="24">
        <f>IF(VLOOKUP($A113,Input!$A$86:$B$98,2,FALSE)="Percentage",AJ$104,IF(VLOOKUP($A113,Input!$A$86:$B$98,2,FALSE)="Fixed","Fixed",(AI$104)))</f>
        <v>44.9</v>
      </c>
      <c r="AJ113" s="15">
        <f t="shared" si="81"/>
        <v>0</v>
      </c>
      <c r="AL113" s="70">
        <f>INDEX(Input!$C$86:$BJ$98,MATCH($A113,Input!$A$86:$A$98,0),MATCH(AL$95,Input!$C$85:$BJ$85,0))</f>
        <v>0</v>
      </c>
      <c r="AM113" s="24">
        <f>IF(VLOOKUP($A113,Input!$A$86:$B$98,2,FALSE)="Percentage",AN$104,IF(VLOOKUP($A113,Input!$A$86:$B$98,2,FALSE)="Fixed","Fixed",(AM$104)))</f>
        <v>44.9</v>
      </c>
      <c r="AN113" s="15">
        <f t="shared" si="82"/>
        <v>0</v>
      </c>
      <c r="AP113" s="70">
        <f>INDEX(Input!$C$86:$BJ$98,MATCH($A113,Input!$A$86:$A$98,0),MATCH(AP$95,Input!$C$85:$BJ$85,0))</f>
        <v>0</v>
      </c>
      <c r="AQ113" s="24">
        <f>IF(VLOOKUP($A113,Input!$A$86:$B$98,2,FALSE)="Percentage",AR$104,IF(VLOOKUP($A113,Input!$A$86:$B$98,2,FALSE)="Fixed","Fixed",(AQ$104)))</f>
        <v>44.9</v>
      </c>
      <c r="AR113" s="15">
        <f t="shared" si="83"/>
        <v>0</v>
      </c>
      <c r="AS113" s="7"/>
      <c r="AT113" s="70">
        <f>INDEX(Input!$C$86:$BJ$98,MATCH($A113,Input!$A$86:$A$98,0),MATCH(AT$95,Input!$C$85:$BJ$85,0))</f>
        <v>0</v>
      </c>
      <c r="AU113" s="24">
        <f>IF(VLOOKUP($A113,Input!$A$86:$B$98,2,FALSE)="Percentage",AV$104,IF(VLOOKUP($A113,Input!$A$86:$B$98,2,FALSE)="Fixed","Fixed",(AU$104)))</f>
        <v>44.9</v>
      </c>
      <c r="AV113" s="15">
        <f t="shared" si="84"/>
        <v>0</v>
      </c>
    </row>
    <row r="114" spans="1:48" x14ac:dyDescent="0.25">
      <c r="A114" t="str">
        <f t="shared" si="72"/>
        <v>Interim Rate True Up</v>
      </c>
      <c r="B114" s="70">
        <f>INDEX(Input!$C$86:$BJ$98,MATCH($A114,Input!$A$86:$A$98,0),MATCH(B$95,Input!$C$85:$BJ$85,0))</f>
        <v>0</v>
      </c>
      <c r="C114" s="24">
        <f>IF(VLOOKUP($A114,Input!$A$86:$B$98,2,FALSE)="Percentage",D$104,IF(VLOOKUP($A114,Input!$A$86:$B$98,2,FALSE)="Fixed","Fixed",(C$104)))</f>
        <v>44.9</v>
      </c>
      <c r="D114" s="15">
        <f t="shared" ref="D114:D120" si="85">ROUND(IF(C114="Fixed",B114,(B114*C114)),2)</f>
        <v>0</v>
      </c>
      <c r="F114" s="70">
        <f>INDEX(Input!$C$86:$BJ$98,MATCH($A114,Input!$A$86:$A$98,0),MATCH(F$95,Input!$C$85:$BJ$85,0))</f>
        <v>0</v>
      </c>
      <c r="G114" s="24">
        <f>IF(VLOOKUP($A114,Input!$A$86:$B$98,2,FALSE)="Percentage",H$104,IF(VLOOKUP($A114,Input!$A$86:$B$98,2,FALSE)="Fixed","Fixed",(G$104)))</f>
        <v>44.9</v>
      </c>
      <c r="H114" s="15">
        <f t="shared" ref="H114:H120" si="86">ROUND(IF(G114="Fixed",F114,(F114*G114)),2)</f>
        <v>0</v>
      </c>
      <c r="J114" s="70">
        <f>INDEX(Input!$C$86:$BJ$98,MATCH($A114,Input!$A$86:$A$98,0),MATCH(J$95,Input!$C$85:$BJ$85,0))</f>
        <v>0</v>
      </c>
      <c r="K114" s="24">
        <f>IF(VLOOKUP($A114,Input!$A$86:$B$98,2,FALSE)="Percentage",L$104,IF(VLOOKUP($A114,Input!$A$86:$B$98,2,FALSE)="Fixed","Fixed",(K$104)))</f>
        <v>44.9</v>
      </c>
      <c r="L114" s="15">
        <f t="shared" ref="L114:L120" si="87">ROUND(IF(K114="Fixed",J114,(J114*K114)),2)</f>
        <v>0</v>
      </c>
      <c r="N114" s="70">
        <f>INDEX(Input!$C$86:$BJ$98,MATCH($A114,Input!$A$86:$A$98,0),MATCH(N$95,Input!$C$85:$BJ$85,0))</f>
        <v>0</v>
      </c>
      <c r="O114" s="24">
        <f>IF(VLOOKUP($A114,Input!$A$86:$B$98,2,FALSE)="Percentage",P$104,IF(VLOOKUP($A114,Input!$A$86:$B$98,2,FALSE)="Fixed","Fixed",(O$104)))</f>
        <v>44.9</v>
      </c>
      <c r="P114" s="15">
        <f t="shared" ref="P114:P120" si="88">ROUND(IF(O114="Fixed",N114,(N114*O114)),2)</f>
        <v>0</v>
      </c>
      <c r="R114" s="70">
        <f>INDEX(Input!$C$86:$BJ$98,MATCH($A114,Input!$A$86:$A$98,0),MATCH(R$95,Input!$C$85:$BJ$85,0))</f>
        <v>0</v>
      </c>
      <c r="S114" s="24">
        <f>IF(VLOOKUP($A114,Input!$A$86:$B$98,2,FALSE)="Percentage",T$104,IF(VLOOKUP($A114,Input!$A$86:$B$98,2,FALSE)="Fixed","Fixed",(S$104)))</f>
        <v>44.9</v>
      </c>
      <c r="T114" s="15">
        <f t="shared" ref="T114:T120" si="89">ROUND(IF(S114="Fixed",R114,(R114*S114)),2)</f>
        <v>0</v>
      </c>
      <c r="V114" s="70">
        <f>INDEX(Input!$C$86:$BJ$98,MATCH($A114,Input!$A$86:$A$98,0),MATCH(V$95,Input!$C$85:$BJ$85,0))</f>
        <v>0</v>
      </c>
      <c r="W114" s="24">
        <f>IF(VLOOKUP($A114,Input!$A$86:$B$98,2,FALSE)="Percentage",X$104,IF(VLOOKUP($A114,Input!$A$86:$B$98,2,FALSE)="Fixed","Fixed",(W$104)))</f>
        <v>44.9</v>
      </c>
      <c r="X114" s="15">
        <f t="shared" ref="X114:X120" si="90">ROUND(IF(W114="Fixed",V114,(V114*W114)),2)</f>
        <v>0</v>
      </c>
      <c r="Z114" s="70">
        <f>INDEX(Input!$C$86:$BJ$98,MATCH($A114,Input!$A$86:$A$98,0),MATCH(Z$95,Input!$C$85:$BJ$85,0))</f>
        <v>0</v>
      </c>
      <c r="AA114" s="24">
        <f>IF(VLOOKUP($A114,Input!$A$86:$B$98,2,FALSE)="Percentage",AB$104,IF(VLOOKUP($A114,Input!$A$86:$B$98,2,FALSE)="Fixed","Fixed",(AA$104)))</f>
        <v>44.9</v>
      </c>
      <c r="AB114" s="15">
        <f t="shared" ref="AB114:AB120" si="91">ROUND(IF(AA114="Fixed",Z114,(Z114*AA114)),2)</f>
        <v>0</v>
      </c>
      <c r="AD114" s="70">
        <f>INDEX(Input!$C$86:$BJ$98,MATCH($A114,Input!$A$86:$A$98,0),MATCH(AD$95,Input!$C$85:$BJ$85,0))</f>
        <v>0</v>
      </c>
      <c r="AE114" s="24">
        <f>IF(VLOOKUP($A114,Input!$A$86:$B$98,2,FALSE)="Percentage",AF$104,IF(VLOOKUP($A114,Input!$A$86:$B$98,2,FALSE)="Fixed","Fixed",(AE$104)))</f>
        <v>44.9</v>
      </c>
      <c r="AF114" s="15">
        <f t="shared" ref="AF114:AF120" si="92">ROUND(IF(AE114="Fixed",AD114,(AD114*AE114)),2)</f>
        <v>0</v>
      </c>
      <c r="AH114" s="70">
        <f>INDEX(Input!$C$86:$BJ$98,MATCH($A114,Input!$A$86:$A$98,0),MATCH(AH$95,Input!$C$85:$BJ$85,0))</f>
        <v>0</v>
      </c>
      <c r="AI114" s="24">
        <f>IF(VLOOKUP($A114,Input!$A$86:$B$98,2,FALSE)="Percentage",AJ$104,IF(VLOOKUP($A114,Input!$A$86:$B$98,2,FALSE)="Fixed","Fixed",(AI$104)))</f>
        <v>44.9</v>
      </c>
      <c r="AJ114" s="15">
        <f t="shared" ref="AJ114:AJ120" si="93">ROUND(IF(AI114="Fixed",AH114,(AH114*AI114)),2)</f>
        <v>0</v>
      </c>
      <c r="AL114" s="70">
        <f>INDEX(Input!$C$86:$BJ$98,MATCH($A114,Input!$A$86:$A$98,0),MATCH(AL$95,Input!$C$85:$BJ$85,0))</f>
        <v>0</v>
      </c>
      <c r="AM114" s="24">
        <f>IF(VLOOKUP($A114,Input!$A$86:$B$98,2,FALSE)="Percentage",AN$104,IF(VLOOKUP($A114,Input!$A$86:$B$98,2,FALSE)="Fixed","Fixed",(AM$104)))</f>
        <v>44.9</v>
      </c>
      <c r="AN114" s="15">
        <f t="shared" ref="AN114:AN120" si="94">ROUND(IF(AM114="Fixed",AL114,(AL114*AM114)),2)</f>
        <v>0</v>
      </c>
      <c r="AP114" s="70">
        <f>INDEX(Input!$C$86:$BJ$98,MATCH($A114,Input!$A$86:$A$98,0),MATCH(AP$95,Input!$C$85:$BJ$85,0))</f>
        <v>0</v>
      </c>
      <c r="AQ114" s="24">
        <f>IF(VLOOKUP($A114,Input!$A$86:$B$98,2,FALSE)="Percentage",AR$104,IF(VLOOKUP($A114,Input!$A$86:$B$98,2,FALSE)="Fixed","Fixed",(AQ$104)))</f>
        <v>44.9</v>
      </c>
      <c r="AR114" s="15">
        <f t="shared" ref="AR114:AR120" si="95">ROUND(IF(AQ114="Fixed",AP114,(AP114*AQ114)),2)</f>
        <v>0</v>
      </c>
      <c r="AS114" s="7"/>
      <c r="AT114" s="70">
        <f>INDEX(Input!$C$86:$BJ$98,MATCH($A114,Input!$A$86:$A$98,0),MATCH(AT$95,Input!$C$85:$BJ$85,0))</f>
        <v>0</v>
      </c>
      <c r="AU114" s="24">
        <f>IF(VLOOKUP($A114,Input!$A$86:$B$98,2,FALSE)="Percentage",AV$104,IF(VLOOKUP($A114,Input!$A$86:$B$98,2,FALSE)="Fixed","Fixed",(AU$104)))</f>
        <v>44.9</v>
      </c>
      <c r="AV114" s="15">
        <f t="shared" ref="AV114:AV120" si="96">ROUND(IF(AU114="Fixed",AT114,(AT114*AU114)),2)</f>
        <v>0</v>
      </c>
    </row>
    <row r="115" spans="1:48" x14ac:dyDescent="0.25">
      <c r="A115" t="str">
        <f t="shared" si="72"/>
        <v>SRF Loan Surcharge</v>
      </c>
      <c r="B115" s="70">
        <f>INDEX(Input!$C$86:$BJ$98,MATCH($A115,Input!$A$86:$A$98,0),MATCH(B$95,Input!$C$85:$BJ$85,0))</f>
        <v>0</v>
      </c>
      <c r="C115" s="24" t="str">
        <f>IF(VLOOKUP($A115,Input!$A$86:$B$98,2,FALSE)="Percentage",D$104,IF(VLOOKUP($A115,Input!$A$86:$B$98,2,FALSE)="Fixed","Fixed",(C$104)))</f>
        <v>Fixed</v>
      </c>
      <c r="D115" s="15">
        <f t="shared" si="85"/>
        <v>0</v>
      </c>
      <c r="F115" s="70">
        <f>INDEX(Input!$C$86:$BJ$98,MATCH($A115,Input!$A$86:$A$98,0),MATCH(F$95,Input!$C$85:$BJ$85,0))</f>
        <v>0</v>
      </c>
      <c r="G115" s="24" t="str">
        <f>IF(VLOOKUP($A115,Input!$A$86:$B$98,2,FALSE)="Percentage",H$104,IF(VLOOKUP($A115,Input!$A$86:$B$98,2,FALSE)="Fixed","Fixed",(G$104)))</f>
        <v>Fixed</v>
      </c>
      <c r="H115" s="15">
        <f t="shared" si="86"/>
        <v>0</v>
      </c>
      <c r="J115" s="70">
        <f>INDEX(Input!$C$86:$BJ$98,MATCH($A115,Input!$A$86:$A$98,0),MATCH(J$95,Input!$C$85:$BJ$85,0))</f>
        <v>0</v>
      </c>
      <c r="K115" s="24" t="str">
        <f>IF(VLOOKUP($A115,Input!$A$86:$B$98,2,FALSE)="Percentage",L$104,IF(VLOOKUP($A115,Input!$A$86:$B$98,2,FALSE)="Fixed","Fixed",(K$104)))</f>
        <v>Fixed</v>
      </c>
      <c r="L115" s="15">
        <f t="shared" si="87"/>
        <v>0</v>
      </c>
      <c r="N115" s="70">
        <f>INDEX(Input!$C$86:$BJ$98,MATCH($A115,Input!$A$86:$A$98,0),MATCH(N$95,Input!$C$85:$BJ$85,0))</f>
        <v>0</v>
      </c>
      <c r="O115" s="24" t="str">
        <f>IF(VLOOKUP($A115,Input!$A$86:$B$98,2,FALSE)="Percentage",P$104,IF(VLOOKUP($A115,Input!$A$86:$B$98,2,FALSE)="Fixed","Fixed",(O$104)))</f>
        <v>Fixed</v>
      </c>
      <c r="P115" s="15">
        <f t="shared" si="88"/>
        <v>0</v>
      </c>
      <c r="R115" s="70">
        <f>INDEX(Input!$C$86:$BJ$98,MATCH($A115,Input!$A$86:$A$98,0),MATCH(R$95,Input!$C$85:$BJ$85,0))</f>
        <v>0</v>
      </c>
      <c r="S115" s="24" t="str">
        <f>IF(VLOOKUP($A115,Input!$A$86:$B$98,2,FALSE)="Percentage",T$104,IF(VLOOKUP($A115,Input!$A$86:$B$98,2,FALSE)="Fixed","Fixed",(S$104)))</f>
        <v>Fixed</v>
      </c>
      <c r="T115" s="15">
        <f t="shared" si="89"/>
        <v>0</v>
      </c>
      <c r="V115" s="70">
        <f>INDEX(Input!$C$86:$BJ$98,MATCH($A115,Input!$A$86:$A$98,0),MATCH(V$95,Input!$C$85:$BJ$85,0))</f>
        <v>0</v>
      </c>
      <c r="W115" s="24" t="str">
        <f>IF(VLOOKUP($A115,Input!$A$86:$B$98,2,FALSE)="Percentage",X$104,IF(VLOOKUP($A115,Input!$A$86:$B$98,2,FALSE)="Fixed","Fixed",(W$104)))</f>
        <v>Fixed</v>
      </c>
      <c r="X115" s="15">
        <f t="shared" si="90"/>
        <v>0</v>
      </c>
      <c r="Z115" s="70">
        <f>INDEX(Input!$C$86:$BJ$98,MATCH($A115,Input!$A$86:$A$98,0),MATCH(Z$95,Input!$C$85:$BJ$85,0))</f>
        <v>0</v>
      </c>
      <c r="AA115" s="24" t="str">
        <f>IF(VLOOKUP($A115,Input!$A$86:$B$98,2,FALSE)="Percentage",AB$104,IF(VLOOKUP($A115,Input!$A$86:$B$98,2,FALSE)="Fixed","Fixed",(AA$104)))</f>
        <v>Fixed</v>
      </c>
      <c r="AB115" s="15">
        <f t="shared" si="91"/>
        <v>0</v>
      </c>
      <c r="AD115" s="70">
        <f>INDEX(Input!$C$86:$BJ$98,MATCH($A115,Input!$A$86:$A$98,0),MATCH(AD$95,Input!$C$85:$BJ$85,0))</f>
        <v>0</v>
      </c>
      <c r="AE115" s="24" t="str">
        <f>IF(VLOOKUP($A115,Input!$A$86:$B$98,2,FALSE)="Percentage",AF$104,IF(VLOOKUP($A115,Input!$A$86:$B$98,2,FALSE)="Fixed","Fixed",(AE$104)))</f>
        <v>Fixed</v>
      </c>
      <c r="AF115" s="15">
        <f t="shared" si="92"/>
        <v>0</v>
      </c>
      <c r="AH115" s="70">
        <f>INDEX(Input!$C$86:$BJ$98,MATCH($A115,Input!$A$86:$A$98,0),MATCH(AH$95,Input!$C$85:$BJ$85,0))</f>
        <v>0</v>
      </c>
      <c r="AI115" s="24" t="str">
        <f>IF(VLOOKUP($A115,Input!$A$86:$B$98,2,FALSE)="Percentage",AJ$104,IF(VLOOKUP($A115,Input!$A$86:$B$98,2,FALSE)="Fixed","Fixed",(AI$104)))</f>
        <v>Fixed</v>
      </c>
      <c r="AJ115" s="15">
        <f t="shared" si="93"/>
        <v>0</v>
      </c>
      <c r="AL115" s="70">
        <f>INDEX(Input!$C$86:$BJ$98,MATCH($A115,Input!$A$86:$A$98,0),MATCH(AL$95,Input!$C$85:$BJ$85,0))</f>
        <v>0</v>
      </c>
      <c r="AM115" s="24" t="str">
        <f>IF(VLOOKUP($A115,Input!$A$86:$B$98,2,FALSE)="Percentage",AN$104,IF(VLOOKUP($A115,Input!$A$86:$B$98,2,FALSE)="Fixed","Fixed",(AM$104)))</f>
        <v>Fixed</v>
      </c>
      <c r="AN115" s="15">
        <f t="shared" si="94"/>
        <v>0</v>
      </c>
      <c r="AP115" s="70">
        <f>INDEX(Input!$C$86:$BJ$98,MATCH($A115,Input!$A$86:$A$98,0),MATCH(AP$95,Input!$C$85:$BJ$85,0))</f>
        <v>0</v>
      </c>
      <c r="AQ115" s="24" t="str">
        <f>IF(VLOOKUP($A115,Input!$A$86:$B$98,2,FALSE)="Percentage",AR$104,IF(VLOOKUP($A115,Input!$A$86:$B$98,2,FALSE)="Fixed","Fixed",(AQ$104)))</f>
        <v>Fixed</v>
      </c>
      <c r="AR115" s="15">
        <f t="shared" si="95"/>
        <v>0</v>
      </c>
      <c r="AS115" s="7"/>
      <c r="AT115" s="70">
        <f>INDEX(Input!$C$86:$BJ$98,MATCH($A115,Input!$A$86:$A$98,0),MATCH(AT$95,Input!$C$85:$BJ$85,0))</f>
        <v>0</v>
      </c>
      <c r="AU115" s="24" t="str">
        <f>IF(VLOOKUP($A115,Input!$A$86:$B$98,2,FALSE)="Percentage",AV$104,IF(VLOOKUP($A115,Input!$A$86:$B$98,2,FALSE)="Fixed","Fixed",(AU$104)))</f>
        <v>Fixed</v>
      </c>
      <c r="AV115" s="15">
        <f t="shared" si="96"/>
        <v>0</v>
      </c>
    </row>
    <row r="116" spans="1:48" x14ac:dyDescent="0.25">
      <c r="A116" t="str">
        <f t="shared" si="72"/>
        <v>Interim True Up Surcredit</v>
      </c>
      <c r="B116" s="70">
        <f>INDEX(Input!$C$86:$BJ$98,MATCH($A116,Input!$A$86:$A$98,0),MATCH(B$95,Input!$C$85:$BJ$85,0))</f>
        <v>0</v>
      </c>
      <c r="C116" s="24" t="str">
        <f>IF(VLOOKUP($A116,Input!$A$86:$B$98,2,FALSE)="Percentage",D$104,IF(VLOOKUP($A116,Input!$A$86:$B$98,2,FALSE)="Fixed","Fixed",(C$104)))</f>
        <v>Fixed</v>
      </c>
      <c r="D116" s="15">
        <f t="shared" si="85"/>
        <v>0</v>
      </c>
      <c r="F116" s="70">
        <f>INDEX(Input!$C$86:$BJ$98,MATCH($A116,Input!$A$86:$A$98,0),MATCH(F$95,Input!$C$85:$BJ$85,0))</f>
        <v>0</v>
      </c>
      <c r="G116" s="24" t="str">
        <f>IF(VLOOKUP($A116,Input!$A$86:$B$98,2,FALSE)="Percentage",H$104,IF(VLOOKUP($A116,Input!$A$86:$B$98,2,FALSE)="Fixed","Fixed",(G$104)))</f>
        <v>Fixed</v>
      </c>
      <c r="H116" s="15">
        <f t="shared" si="86"/>
        <v>0</v>
      </c>
      <c r="J116" s="70">
        <f>INDEX(Input!$C$86:$BJ$98,MATCH($A116,Input!$A$86:$A$98,0),MATCH(J$95,Input!$C$85:$BJ$85,0))</f>
        <v>0</v>
      </c>
      <c r="K116" s="24" t="str">
        <f>IF(VLOOKUP($A116,Input!$A$86:$B$98,2,FALSE)="Percentage",L$104,IF(VLOOKUP($A116,Input!$A$86:$B$98,2,FALSE)="Fixed","Fixed",(K$104)))</f>
        <v>Fixed</v>
      </c>
      <c r="L116" s="15">
        <f t="shared" si="87"/>
        <v>0</v>
      </c>
      <c r="N116" s="70">
        <f>INDEX(Input!$C$86:$BJ$98,MATCH($A116,Input!$A$86:$A$98,0),MATCH(N$95,Input!$C$85:$BJ$85,0))</f>
        <v>0</v>
      </c>
      <c r="O116" s="24" t="str">
        <f>IF(VLOOKUP($A116,Input!$A$86:$B$98,2,FALSE)="Percentage",P$104,IF(VLOOKUP($A116,Input!$A$86:$B$98,2,FALSE)="Fixed","Fixed",(O$104)))</f>
        <v>Fixed</v>
      </c>
      <c r="P116" s="15">
        <f t="shared" si="88"/>
        <v>0</v>
      </c>
      <c r="R116" s="70">
        <f>INDEX(Input!$C$86:$BJ$98,MATCH($A116,Input!$A$86:$A$98,0),MATCH(R$95,Input!$C$85:$BJ$85,0))</f>
        <v>0</v>
      </c>
      <c r="S116" s="24" t="str">
        <f>IF(VLOOKUP($A116,Input!$A$86:$B$98,2,FALSE)="Percentage",T$104,IF(VLOOKUP($A116,Input!$A$86:$B$98,2,FALSE)="Fixed","Fixed",(S$104)))</f>
        <v>Fixed</v>
      </c>
      <c r="T116" s="15">
        <f t="shared" si="89"/>
        <v>0</v>
      </c>
      <c r="V116" s="70">
        <f>INDEX(Input!$C$86:$BJ$98,MATCH($A116,Input!$A$86:$A$98,0),MATCH(V$95,Input!$C$85:$BJ$85,0))</f>
        <v>0</v>
      </c>
      <c r="W116" s="24" t="str">
        <f>IF(VLOOKUP($A116,Input!$A$86:$B$98,2,FALSE)="Percentage",X$104,IF(VLOOKUP($A116,Input!$A$86:$B$98,2,FALSE)="Fixed","Fixed",(W$104)))</f>
        <v>Fixed</v>
      </c>
      <c r="X116" s="15">
        <f t="shared" si="90"/>
        <v>0</v>
      </c>
      <c r="Z116" s="70">
        <f>INDEX(Input!$C$86:$BJ$98,MATCH($A116,Input!$A$86:$A$98,0),MATCH(Z$95,Input!$C$85:$BJ$85,0))</f>
        <v>0</v>
      </c>
      <c r="AA116" s="24" t="str">
        <f>IF(VLOOKUP($A116,Input!$A$86:$B$98,2,FALSE)="Percentage",AB$104,IF(VLOOKUP($A116,Input!$A$86:$B$98,2,FALSE)="Fixed","Fixed",(AA$104)))</f>
        <v>Fixed</v>
      </c>
      <c r="AB116" s="15">
        <f t="shared" si="91"/>
        <v>0</v>
      </c>
      <c r="AD116" s="70">
        <f>INDEX(Input!$C$86:$BJ$98,MATCH($A116,Input!$A$86:$A$98,0),MATCH(AD$95,Input!$C$85:$BJ$85,0))</f>
        <v>0</v>
      </c>
      <c r="AE116" s="24" t="str">
        <f>IF(VLOOKUP($A116,Input!$A$86:$B$98,2,FALSE)="Percentage",AF$104,IF(VLOOKUP($A116,Input!$A$86:$B$98,2,FALSE)="Fixed","Fixed",(AE$104)))</f>
        <v>Fixed</v>
      </c>
      <c r="AF116" s="15">
        <f t="shared" si="92"/>
        <v>0</v>
      </c>
      <c r="AH116" s="70">
        <f>INDEX(Input!$C$86:$BJ$98,MATCH($A116,Input!$A$86:$A$98,0),MATCH(AH$95,Input!$C$85:$BJ$85,0))</f>
        <v>0</v>
      </c>
      <c r="AI116" s="24" t="str">
        <f>IF(VLOOKUP($A116,Input!$A$86:$B$98,2,FALSE)="Percentage",AJ$104,IF(VLOOKUP($A116,Input!$A$86:$B$98,2,FALSE)="Fixed","Fixed",(AI$104)))</f>
        <v>Fixed</v>
      </c>
      <c r="AJ116" s="15">
        <f t="shared" si="93"/>
        <v>0</v>
      </c>
      <c r="AL116" s="70">
        <f>INDEX(Input!$C$86:$BJ$98,MATCH($A116,Input!$A$86:$A$98,0),MATCH(AL$95,Input!$C$85:$BJ$85,0))</f>
        <v>0</v>
      </c>
      <c r="AM116" s="24" t="str">
        <f>IF(VLOOKUP($A116,Input!$A$86:$B$98,2,FALSE)="Percentage",AN$104,IF(VLOOKUP($A116,Input!$A$86:$B$98,2,FALSE)="Fixed","Fixed",(AM$104)))</f>
        <v>Fixed</v>
      </c>
      <c r="AN116" s="15">
        <f t="shared" si="94"/>
        <v>0</v>
      </c>
      <c r="AP116" s="70">
        <f>INDEX(Input!$C$86:$BJ$98,MATCH($A116,Input!$A$86:$A$98,0),MATCH(AP$95,Input!$C$85:$BJ$85,0))</f>
        <v>0</v>
      </c>
      <c r="AQ116" s="24" t="str">
        <f>IF(VLOOKUP($A116,Input!$A$86:$B$98,2,FALSE)="Percentage",AR$104,IF(VLOOKUP($A116,Input!$A$86:$B$98,2,FALSE)="Fixed","Fixed",(AQ$104)))</f>
        <v>Fixed</v>
      </c>
      <c r="AR116" s="15">
        <f t="shared" si="95"/>
        <v>0</v>
      </c>
      <c r="AS116" s="7"/>
      <c r="AT116" s="70">
        <f>INDEX(Input!$C$86:$BJ$98,MATCH($A116,Input!$A$86:$A$98,0),MATCH(AT$95,Input!$C$85:$BJ$85,0))</f>
        <v>0</v>
      </c>
      <c r="AU116" s="24" t="str">
        <f>IF(VLOOKUP($A116,Input!$A$86:$B$98,2,FALSE)="Percentage",AV$104,IF(VLOOKUP($A116,Input!$A$86:$B$98,2,FALSE)="Fixed","Fixed",(AU$104)))</f>
        <v>Fixed</v>
      </c>
      <c r="AV116" s="15">
        <f t="shared" si="96"/>
        <v>0</v>
      </c>
    </row>
    <row r="117" spans="1:48" x14ac:dyDescent="0.25">
      <c r="A117" t="str">
        <f t="shared" si="72"/>
        <v>Purchased Power Surcharge</v>
      </c>
      <c r="B117" s="70">
        <f>INDEX(Input!$C$86:$BJ$98,MATCH($A117,Input!$A$86:$A$98,0),MATCH(B$95,Input!$C$85:$BJ$85,0))</f>
        <v>0</v>
      </c>
      <c r="C117" s="24">
        <f>IF(VLOOKUP($A117,Input!$A$86:$B$98,2,FALSE)="Percentage",D$104,IF(VLOOKUP($A117,Input!$A$86:$B$98,2,FALSE)="Fixed","Fixed",(C$104)))</f>
        <v>44.9</v>
      </c>
      <c r="D117" s="15">
        <f t="shared" si="85"/>
        <v>0</v>
      </c>
      <c r="F117" s="70">
        <f>INDEX(Input!$C$86:$BJ$98,MATCH($A117,Input!$A$86:$A$98,0),MATCH(F$95,Input!$C$85:$BJ$85,0))</f>
        <v>0</v>
      </c>
      <c r="G117" s="24">
        <f>IF(VLOOKUP($A117,Input!$A$86:$B$98,2,FALSE)="Percentage",H$104,IF(VLOOKUP($A117,Input!$A$86:$B$98,2,FALSE)="Fixed","Fixed",(G$104)))</f>
        <v>44.9</v>
      </c>
      <c r="H117" s="15">
        <f t="shared" si="86"/>
        <v>0</v>
      </c>
      <c r="J117" s="70">
        <f>INDEX(Input!$C$86:$BJ$98,MATCH($A117,Input!$A$86:$A$98,0),MATCH(J$95,Input!$C$85:$BJ$85,0))</f>
        <v>0</v>
      </c>
      <c r="K117" s="24">
        <f>IF(VLOOKUP($A117,Input!$A$86:$B$98,2,FALSE)="Percentage",L$104,IF(VLOOKUP($A117,Input!$A$86:$B$98,2,FALSE)="Fixed","Fixed",(K$104)))</f>
        <v>44.9</v>
      </c>
      <c r="L117" s="15">
        <f t="shared" si="87"/>
        <v>0</v>
      </c>
      <c r="N117" s="70">
        <f>INDEX(Input!$C$86:$BJ$98,MATCH($A117,Input!$A$86:$A$98,0),MATCH(N$95,Input!$C$85:$BJ$85,0))</f>
        <v>0</v>
      </c>
      <c r="O117" s="24">
        <f>IF(VLOOKUP($A117,Input!$A$86:$B$98,2,FALSE)="Percentage",P$104,IF(VLOOKUP($A117,Input!$A$86:$B$98,2,FALSE)="Fixed","Fixed",(O$104)))</f>
        <v>44.9</v>
      </c>
      <c r="P117" s="15">
        <f t="shared" si="88"/>
        <v>0</v>
      </c>
      <c r="R117" s="70">
        <f>INDEX(Input!$C$86:$BJ$98,MATCH($A117,Input!$A$86:$A$98,0),MATCH(R$95,Input!$C$85:$BJ$85,0))</f>
        <v>0</v>
      </c>
      <c r="S117" s="24">
        <f>IF(VLOOKUP($A117,Input!$A$86:$B$98,2,FALSE)="Percentage",T$104,IF(VLOOKUP($A117,Input!$A$86:$B$98,2,FALSE)="Fixed","Fixed",(S$104)))</f>
        <v>44.9</v>
      </c>
      <c r="T117" s="15">
        <f t="shared" si="89"/>
        <v>0</v>
      </c>
      <c r="V117" s="70">
        <f>INDEX(Input!$C$86:$BJ$98,MATCH($A117,Input!$A$86:$A$98,0),MATCH(V$95,Input!$C$85:$BJ$85,0))</f>
        <v>0</v>
      </c>
      <c r="W117" s="24">
        <f>IF(VLOOKUP($A117,Input!$A$86:$B$98,2,FALSE)="Percentage",X$104,IF(VLOOKUP($A117,Input!$A$86:$B$98,2,FALSE)="Fixed","Fixed",(W$104)))</f>
        <v>44.9</v>
      </c>
      <c r="X117" s="15">
        <f t="shared" si="90"/>
        <v>0</v>
      </c>
      <c r="Z117" s="70">
        <f>INDEX(Input!$C$86:$BJ$98,MATCH($A117,Input!$A$86:$A$98,0),MATCH(Z$95,Input!$C$85:$BJ$85,0))</f>
        <v>0</v>
      </c>
      <c r="AA117" s="24">
        <f>IF(VLOOKUP($A117,Input!$A$86:$B$98,2,FALSE)="Percentage",AB$104,IF(VLOOKUP($A117,Input!$A$86:$B$98,2,FALSE)="Fixed","Fixed",(AA$104)))</f>
        <v>44.9</v>
      </c>
      <c r="AB117" s="15">
        <f t="shared" si="91"/>
        <v>0</v>
      </c>
      <c r="AD117" s="70">
        <f>INDEX(Input!$C$86:$BJ$98,MATCH($A117,Input!$A$86:$A$98,0),MATCH(AD$95,Input!$C$85:$BJ$85,0))</f>
        <v>0</v>
      </c>
      <c r="AE117" s="24">
        <f>IF(VLOOKUP($A117,Input!$A$86:$B$98,2,FALSE)="Percentage",AF$104,IF(VLOOKUP($A117,Input!$A$86:$B$98,2,FALSE)="Fixed","Fixed",(AE$104)))</f>
        <v>44.9</v>
      </c>
      <c r="AF117" s="15">
        <f t="shared" si="92"/>
        <v>0</v>
      </c>
      <c r="AH117" s="70">
        <f>INDEX(Input!$C$86:$BJ$98,MATCH($A117,Input!$A$86:$A$98,0),MATCH(AH$95,Input!$C$85:$BJ$85,0))</f>
        <v>0</v>
      </c>
      <c r="AI117" s="24">
        <f>IF(VLOOKUP($A117,Input!$A$86:$B$98,2,FALSE)="Percentage",AJ$104,IF(VLOOKUP($A117,Input!$A$86:$B$98,2,FALSE)="Fixed","Fixed",(AI$104)))</f>
        <v>44.9</v>
      </c>
      <c r="AJ117" s="15">
        <f t="shared" si="93"/>
        <v>0</v>
      </c>
      <c r="AL117" s="70">
        <f>INDEX(Input!$C$86:$BJ$98,MATCH($A117,Input!$A$86:$A$98,0),MATCH(AL$95,Input!$C$85:$BJ$85,0))</f>
        <v>0</v>
      </c>
      <c r="AM117" s="24">
        <f>IF(VLOOKUP($A117,Input!$A$86:$B$98,2,FALSE)="Percentage",AN$104,IF(VLOOKUP($A117,Input!$A$86:$B$98,2,FALSE)="Fixed","Fixed",(AM$104)))</f>
        <v>44.9</v>
      </c>
      <c r="AN117" s="15">
        <f t="shared" si="94"/>
        <v>0</v>
      </c>
      <c r="AP117" s="70">
        <f>INDEX(Input!$C$86:$BJ$98,MATCH($A117,Input!$A$86:$A$98,0),MATCH(AP$95,Input!$C$85:$BJ$85,0))</f>
        <v>0</v>
      </c>
      <c r="AQ117" s="24">
        <f>IF(VLOOKUP($A117,Input!$A$86:$B$98,2,FALSE)="Percentage",AR$104,IF(VLOOKUP($A117,Input!$A$86:$B$98,2,FALSE)="Fixed","Fixed",(AQ$104)))</f>
        <v>44.9</v>
      </c>
      <c r="AR117" s="15">
        <f t="shared" si="95"/>
        <v>0</v>
      </c>
      <c r="AS117" s="7"/>
      <c r="AT117" s="70">
        <f>INDEX(Input!$C$86:$BJ$98,MATCH($A117,Input!$A$86:$A$98,0),MATCH(AT$95,Input!$C$85:$BJ$85,0))</f>
        <v>0</v>
      </c>
      <c r="AU117" s="24">
        <f>IF(VLOOKUP($A117,Input!$A$86:$B$98,2,FALSE)="Percentage",AV$104,IF(VLOOKUP($A117,Input!$A$86:$B$98,2,FALSE)="Fixed","Fixed",(AU$104)))</f>
        <v>44.9</v>
      </c>
      <c r="AV117" s="15">
        <f t="shared" si="96"/>
        <v>0</v>
      </c>
    </row>
    <row r="118" spans="1:48" x14ac:dyDescent="0.25">
      <c r="A118" t="str">
        <f t="shared" si="72"/>
        <v>CART Mechanism</v>
      </c>
      <c r="B118" s="70">
        <f>INDEX(Input!$C$86:$BJ$98,MATCH($A118,Input!$A$86:$A$98,0),MATCH(B$95,Input!$C$85:$BJ$85,0))</f>
        <v>0</v>
      </c>
      <c r="C118" s="24">
        <f>IF(VLOOKUP($A118,Input!$A$86:$B$98,2,FALSE)="Percentage",D$104,IF(VLOOKUP($A118,Input!$A$86:$B$98,2,FALSE)="Fixed","Fixed",(C$104)))</f>
        <v>44.9</v>
      </c>
      <c r="D118" s="15">
        <f t="shared" si="85"/>
        <v>0</v>
      </c>
      <c r="F118" s="70">
        <f>INDEX(Input!$C$86:$BJ$98,MATCH($A118,Input!$A$86:$A$98,0),MATCH(F$95,Input!$C$85:$BJ$85,0))</f>
        <v>0</v>
      </c>
      <c r="G118" s="24">
        <f>IF(VLOOKUP($A118,Input!$A$86:$B$98,2,FALSE)="Percentage",H$104,IF(VLOOKUP($A118,Input!$A$86:$B$98,2,FALSE)="Fixed","Fixed",(G$104)))</f>
        <v>44.9</v>
      </c>
      <c r="H118" s="15">
        <f t="shared" si="86"/>
        <v>0</v>
      </c>
      <c r="J118" s="70">
        <f>INDEX(Input!$C$86:$BJ$98,MATCH($A118,Input!$A$86:$A$98,0),MATCH(J$95,Input!$C$85:$BJ$85,0))</f>
        <v>0</v>
      </c>
      <c r="K118" s="24">
        <f>IF(VLOOKUP($A118,Input!$A$86:$B$98,2,FALSE)="Percentage",L$104,IF(VLOOKUP($A118,Input!$A$86:$B$98,2,FALSE)="Fixed","Fixed",(K$104)))</f>
        <v>44.9</v>
      </c>
      <c r="L118" s="15">
        <f t="shared" si="87"/>
        <v>0</v>
      </c>
      <c r="N118" s="70">
        <f>INDEX(Input!$C$86:$BJ$98,MATCH($A118,Input!$A$86:$A$98,0),MATCH(N$95,Input!$C$85:$BJ$85,0))</f>
        <v>0</v>
      </c>
      <c r="O118" s="24">
        <f>IF(VLOOKUP($A118,Input!$A$86:$B$98,2,FALSE)="Percentage",P$104,IF(VLOOKUP($A118,Input!$A$86:$B$98,2,FALSE)="Fixed","Fixed",(O$104)))</f>
        <v>44.9</v>
      </c>
      <c r="P118" s="15">
        <f t="shared" si="88"/>
        <v>0</v>
      </c>
      <c r="R118" s="70">
        <f>INDEX(Input!$C$86:$BJ$98,MATCH($A118,Input!$A$86:$A$98,0),MATCH(R$95,Input!$C$85:$BJ$85,0))</f>
        <v>0</v>
      </c>
      <c r="S118" s="24">
        <f>IF(VLOOKUP($A118,Input!$A$86:$B$98,2,FALSE)="Percentage",T$104,IF(VLOOKUP($A118,Input!$A$86:$B$98,2,FALSE)="Fixed","Fixed",(S$104)))</f>
        <v>44.9</v>
      </c>
      <c r="T118" s="15">
        <f t="shared" si="89"/>
        <v>0</v>
      </c>
      <c r="V118" s="70">
        <f>INDEX(Input!$C$86:$BJ$98,MATCH($A118,Input!$A$86:$A$98,0),MATCH(V$95,Input!$C$85:$BJ$85,0))</f>
        <v>0</v>
      </c>
      <c r="W118" s="24">
        <f>IF(VLOOKUP($A118,Input!$A$86:$B$98,2,FALSE)="Percentage",X$104,IF(VLOOKUP($A118,Input!$A$86:$B$98,2,FALSE)="Fixed","Fixed",(W$104)))</f>
        <v>44.9</v>
      </c>
      <c r="X118" s="15">
        <f t="shared" si="90"/>
        <v>0</v>
      </c>
      <c r="Z118" s="70">
        <f>INDEX(Input!$C$86:$BJ$98,MATCH($A118,Input!$A$86:$A$98,0),MATCH(Z$95,Input!$C$85:$BJ$85,0))</f>
        <v>0</v>
      </c>
      <c r="AA118" s="24">
        <f>IF(VLOOKUP($A118,Input!$A$86:$B$98,2,FALSE)="Percentage",AB$104,IF(VLOOKUP($A118,Input!$A$86:$B$98,2,FALSE)="Fixed","Fixed",(AA$104)))</f>
        <v>44.9</v>
      </c>
      <c r="AB118" s="15">
        <f t="shared" si="91"/>
        <v>0</v>
      </c>
      <c r="AD118" s="70">
        <f>INDEX(Input!$C$86:$BJ$98,MATCH($A118,Input!$A$86:$A$98,0),MATCH(AD$95,Input!$C$85:$BJ$85,0))</f>
        <v>0</v>
      </c>
      <c r="AE118" s="24">
        <f>IF(VLOOKUP($A118,Input!$A$86:$B$98,2,FALSE)="Percentage",AF$104,IF(VLOOKUP($A118,Input!$A$86:$B$98,2,FALSE)="Fixed","Fixed",(AE$104)))</f>
        <v>44.9</v>
      </c>
      <c r="AF118" s="15">
        <f t="shared" si="92"/>
        <v>0</v>
      </c>
      <c r="AH118" s="70">
        <f>INDEX(Input!$C$86:$BJ$98,MATCH($A118,Input!$A$86:$A$98,0),MATCH(AH$95,Input!$C$85:$BJ$85,0))</f>
        <v>0</v>
      </c>
      <c r="AI118" s="24">
        <f>IF(VLOOKUP($A118,Input!$A$86:$B$98,2,FALSE)="Percentage",AJ$104,IF(VLOOKUP($A118,Input!$A$86:$B$98,2,FALSE)="Fixed","Fixed",(AI$104)))</f>
        <v>44.9</v>
      </c>
      <c r="AJ118" s="15">
        <f t="shared" si="93"/>
        <v>0</v>
      </c>
      <c r="AL118" s="70">
        <f>INDEX(Input!$C$86:$BJ$98,MATCH($A118,Input!$A$86:$A$98,0),MATCH(AL$95,Input!$C$85:$BJ$85,0))</f>
        <v>0</v>
      </c>
      <c r="AM118" s="24">
        <f>IF(VLOOKUP($A118,Input!$A$86:$B$98,2,FALSE)="Percentage",AN$104,IF(VLOOKUP($A118,Input!$A$86:$B$98,2,FALSE)="Fixed","Fixed",(AM$104)))</f>
        <v>44.9</v>
      </c>
      <c r="AN118" s="15">
        <f t="shared" si="94"/>
        <v>0</v>
      </c>
      <c r="AP118" s="70">
        <f>INDEX(Input!$C$86:$BJ$98,MATCH($A118,Input!$A$86:$A$98,0),MATCH(AP$95,Input!$C$85:$BJ$85,0))</f>
        <v>0</v>
      </c>
      <c r="AQ118" s="24">
        <f>IF(VLOOKUP($A118,Input!$A$86:$B$98,2,FALSE)="Percentage",AR$104,IF(VLOOKUP($A118,Input!$A$86:$B$98,2,FALSE)="Fixed","Fixed",(AQ$104)))</f>
        <v>44.9</v>
      </c>
      <c r="AR118" s="15">
        <f t="shared" si="95"/>
        <v>0</v>
      </c>
      <c r="AS118" s="7"/>
      <c r="AT118" s="70">
        <f>INDEX(Input!$C$86:$BJ$98,MATCH($A118,Input!$A$86:$A$98,0),MATCH(AT$95,Input!$C$85:$BJ$85,0))</f>
        <v>0</v>
      </c>
      <c r="AU118" s="24">
        <f>IF(VLOOKUP($A118,Input!$A$86:$B$98,2,FALSE)="Percentage",AV$104,IF(VLOOKUP($A118,Input!$A$86:$B$98,2,FALSE)="Fixed","Fixed",(AU$104)))</f>
        <v>44.9</v>
      </c>
      <c r="AV118" s="15">
        <f t="shared" si="96"/>
        <v>0</v>
      </c>
    </row>
    <row r="119" spans="1:48" x14ac:dyDescent="0.25">
      <c r="A119" t="str">
        <f t="shared" si="72"/>
        <v>Incremental Cost Balancing Account</v>
      </c>
      <c r="B119" s="70">
        <f>INDEX(Input!$C$86:$BJ$98,MATCH($A119,Input!$A$86:$A$98,0),MATCH(B$95,Input!$C$85:$BJ$85,0))</f>
        <v>0</v>
      </c>
      <c r="C119" s="24" t="str">
        <f>IF(VLOOKUP($A119,Input!$A$86:$B$98,2,FALSE)="Percentage",D$104,IF(VLOOKUP($A119,Input!$A$86:$B$98,2,FALSE)="Fixed","Fixed",(C$104)))</f>
        <v>Fixed</v>
      </c>
      <c r="D119" s="15">
        <f t="shared" si="85"/>
        <v>0</v>
      </c>
      <c r="F119" s="70">
        <f>INDEX(Input!$C$86:$BJ$98,MATCH($A119,Input!$A$86:$A$98,0),MATCH(F$95,Input!$C$85:$BJ$85,0))</f>
        <v>0</v>
      </c>
      <c r="G119" s="24" t="str">
        <f>IF(VLOOKUP($A119,Input!$A$86:$B$98,2,FALSE)="Percentage",H$104,IF(VLOOKUP($A119,Input!$A$86:$B$98,2,FALSE)="Fixed","Fixed",(G$104)))</f>
        <v>Fixed</v>
      </c>
      <c r="H119" s="15">
        <f t="shared" si="86"/>
        <v>0</v>
      </c>
      <c r="J119" s="70">
        <f>INDEX(Input!$C$86:$BJ$98,MATCH($A119,Input!$A$86:$A$98,0),MATCH(J$95,Input!$C$85:$BJ$85,0))</f>
        <v>0</v>
      </c>
      <c r="K119" s="24" t="str">
        <f>IF(VLOOKUP($A119,Input!$A$86:$B$98,2,FALSE)="Percentage",L$104,IF(VLOOKUP($A119,Input!$A$86:$B$98,2,FALSE)="Fixed","Fixed",(K$104)))</f>
        <v>Fixed</v>
      </c>
      <c r="L119" s="15">
        <f t="shared" si="87"/>
        <v>0</v>
      </c>
      <c r="N119" s="70">
        <f>INDEX(Input!$C$86:$BJ$98,MATCH($A119,Input!$A$86:$A$98,0),MATCH(N$95,Input!$C$85:$BJ$85,0))</f>
        <v>0</v>
      </c>
      <c r="O119" s="24" t="str">
        <f>IF(VLOOKUP($A119,Input!$A$86:$B$98,2,FALSE)="Percentage",P$104,IF(VLOOKUP($A119,Input!$A$86:$B$98,2,FALSE)="Fixed","Fixed",(O$104)))</f>
        <v>Fixed</v>
      </c>
      <c r="P119" s="15">
        <f t="shared" si="88"/>
        <v>0</v>
      </c>
      <c r="R119" s="70">
        <f>INDEX(Input!$C$86:$BJ$98,MATCH($A119,Input!$A$86:$A$98,0),MATCH(R$95,Input!$C$85:$BJ$85,0))</f>
        <v>0</v>
      </c>
      <c r="S119" s="24" t="str">
        <f>IF(VLOOKUP($A119,Input!$A$86:$B$98,2,FALSE)="Percentage",T$104,IF(VLOOKUP($A119,Input!$A$86:$B$98,2,FALSE)="Fixed","Fixed",(S$104)))</f>
        <v>Fixed</v>
      </c>
      <c r="T119" s="15">
        <f t="shared" si="89"/>
        <v>0</v>
      </c>
      <c r="V119" s="70">
        <f>INDEX(Input!$C$86:$BJ$98,MATCH($A119,Input!$A$86:$A$98,0),MATCH(V$95,Input!$C$85:$BJ$85,0))</f>
        <v>0</v>
      </c>
      <c r="W119" s="24" t="str">
        <f>IF(VLOOKUP($A119,Input!$A$86:$B$98,2,FALSE)="Percentage",X$104,IF(VLOOKUP($A119,Input!$A$86:$B$98,2,FALSE)="Fixed","Fixed",(W$104)))</f>
        <v>Fixed</v>
      </c>
      <c r="X119" s="15">
        <f t="shared" si="90"/>
        <v>0</v>
      </c>
      <c r="Z119" s="70">
        <f>INDEX(Input!$C$86:$BJ$98,MATCH($A119,Input!$A$86:$A$98,0),MATCH(Z$95,Input!$C$85:$BJ$85,0))</f>
        <v>0</v>
      </c>
      <c r="AA119" s="24" t="str">
        <f>IF(VLOOKUP($A119,Input!$A$86:$B$98,2,FALSE)="Percentage",AB$104,IF(VLOOKUP($A119,Input!$A$86:$B$98,2,FALSE)="Fixed","Fixed",(AA$104)))</f>
        <v>Fixed</v>
      </c>
      <c r="AB119" s="15">
        <f t="shared" si="91"/>
        <v>0</v>
      </c>
      <c r="AD119" s="70">
        <f>INDEX(Input!$C$86:$BJ$98,MATCH($A119,Input!$A$86:$A$98,0),MATCH(AD$95,Input!$C$85:$BJ$85,0))</f>
        <v>0</v>
      </c>
      <c r="AE119" s="24" t="str">
        <f>IF(VLOOKUP($A119,Input!$A$86:$B$98,2,FALSE)="Percentage",AF$104,IF(VLOOKUP($A119,Input!$A$86:$B$98,2,FALSE)="Fixed","Fixed",(AE$104)))</f>
        <v>Fixed</v>
      </c>
      <c r="AF119" s="15">
        <f t="shared" si="92"/>
        <v>0</v>
      </c>
      <c r="AH119" s="70">
        <f>INDEX(Input!$C$86:$BJ$98,MATCH($A119,Input!$A$86:$A$98,0),MATCH(AH$95,Input!$C$85:$BJ$85,0))</f>
        <v>0</v>
      </c>
      <c r="AI119" s="24" t="str">
        <f>IF(VLOOKUP($A119,Input!$A$86:$B$98,2,FALSE)="Percentage",AJ$104,IF(VLOOKUP($A119,Input!$A$86:$B$98,2,FALSE)="Fixed","Fixed",(AI$104)))</f>
        <v>Fixed</v>
      </c>
      <c r="AJ119" s="15">
        <f t="shared" si="93"/>
        <v>0</v>
      </c>
      <c r="AL119" s="70">
        <f>INDEX(Input!$C$86:$BJ$98,MATCH($A119,Input!$A$86:$A$98,0),MATCH(AL$95,Input!$C$85:$BJ$85,0))</f>
        <v>0</v>
      </c>
      <c r="AM119" s="24" t="str">
        <f>IF(VLOOKUP($A119,Input!$A$86:$B$98,2,FALSE)="Percentage",AN$104,IF(VLOOKUP($A119,Input!$A$86:$B$98,2,FALSE)="Fixed","Fixed",(AM$104)))</f>
        <v>Fixed</v>
      </c>
      <c r="AN119" s="15">
        <f t="shared" si="94"/>
        <v>0</v>
      </c>
      <c r="AP119" s="70">
        <f>INDEX(Input!$C$86:$BJ$98,MATCH($A119,Input!$A$86:$A$98,0),MATCH(AP$95,Input!$C$85:$BJ$85,0))</f>
        <v>0</v>
      </c>
      <c r="AQ119" s="24" t="str">
        <f>IF(VLOOKUP($A119,Input!$A$86:$B$98,2,FALSE)="Percentage",AR$104,IF(VLOOKUP($A119,Input!$A$86:$B$98,2,FALSE)="Fixed","Fixed",(AQ$104)))</f>
        <v>Fixed</v>
      </c>
      <c r="AR119" s="15">
        <f t="shared" si="95"/>
        <v>0</v>
      </c>
      <c r="AS119" s="7"/>
      <c r="AT119" s="70">
        <f>INDEX(Input!$C$86:$BJ$98,MATCH($A119,Input!$A$86:$A$98,0),MATCH(AT$95,Input!$C$85:$BJ$85,0))</f>
        <v>0</v>
      </c>
      <c r="AU119" s="24" t="str">
        <f>IF(VLOOKUP($A119,Input!$A$86:$B$98,2,FALSE)="Percentage",AV$104,IF(VLOOKUP($A119,Input!$A$86:$B$98,2,FALSE)="Fixed","Fixed",(AU$104)))</f>
        <v>Fixed</v>
      </c>
      <c r="AV119" s="15">
        <f t="shared" si="96"/>
        <v>0</v>
      </c>
    </row>
    <row r="120" spans="1:48" x14ac:dyDescent="0.25">
      <c r="A120" t="str">
        <f t="shared" si="72"/>
        <v>WRAM/MCBA Surcredit</v>
      </c>
      <c r="B120" s="70">
        <f>INDEX(Input!$C$86:$BJ$133,MATCH($A120,Input!$A$86:$A$133,0),MATCH(B$95,Input!$C$85:$BJ$85,0))</f>
        <v>0</v>
      </c>
      <c r="C120" s="24" t="str">
        <f>IF(VLOOKUP($A120,Input!$A$86:$B$133,2,FALSE)="Percentage",D$104,IF(VLOOKUP($A120,Input!$A$86:$B$133,2,FALSE)="Fixed","Fixed",(C$104)))</f>
        <v>Fixed</v>
      </c>
      <c r="D120" s="15">
        <f t="shared" si="85"/>
        <v>0</v>
      </c>
      <c r="F120" s="70">
        <f>INDEX(Input!$C$86:$BJ$133,MATCH($A120,Input!$A$86:$A$133,0),MATCH(F$95,Input!$C$85:$BJ$85,0))</f>
        <v>0</v>
      </c>
      <c r="G120" s="24" t="str">
        <f>IF(VLOOKUP($A120,Input!$A$86:$B$133,2,FALSE)="Percentage",H$104,IF(VLOOKUP($A120,Input!$A$86:$B$133,2,FALSE)="Fixed","Fixed",(G$104)))</f>
        <v>Fixed</v>
      </c>
      <c r="H120" s="15">
        <f t="shared" si="86"/>
        <v>0</v>
      </c>
      <c r="J120" s="70">
        <f>INDEX(Input!$C$86:$BJ$133,MATCH($A120,Input!$A$86:$A$133,0),MATCH(J$95,Input!$C$85:$BJ$85,0))</f>
        <v>0</v>
      </c>
      <c r="K120" s="24" t="str">
        <f>IF(VLOOKUP($A120,Input!$A$86:$B$133,2,FALSE)="Percentage",L$104,IF(VLOOKUP($A120,Input!$A$86:$B$133,2,FALSE)="Fixed","Fixed",(K$104)))</f>
        <v>Fixed</v>
      </c>
      <c r="L120" s="15">
        <f t="shared" si="87"/>
        <v>0</v>
      </c>
      <c r="N120" s="70">
        <f>INDEX(Input!$C$86:$BJ$133,MATCH($A120,Input!$A$86:$A$133,0),MATCH(N$95,Input!$C$85:$BJ$85,0))</f>
        <v>0</v>
      </c>
      <c r="O120" s="24" t="str">
        <f>IF(VLOOKUP($A120,Input!$A$86:$B$133,2,FALSE)="Percentage",P$104,IF(VLOOKUP($A120,Input!$A$86:$B$133,2,FALSE)="Fixed","Fixed",(O$104)))</f>
        <v>Fixed</v>
      </c>
      <c r="P120" s="15">
        <f t="shared" si="88"/>
        <v>0</v>
      </c>
      <c r="R120" s="70">
        <f>INDEX(Input!$C$86:$BJ$133,MATCH($A120,Input!$A$86:$A$133,0),MATCH(R$95,Input!$C$85:$BJ$85,0))</f>
        <v>0</v>
      </c>
      <c r="S120" s="24" t="str">
        <f>IF(VLOOKUP($A120,Input!$A$86:$B$133,2,FALSE)="Percentage",T$104,IF(VLOOKUP($A120,Input!$A$86:$B$133,2,FALSE)="Fixed","Fixed",(S$104)))</f>
        <v>Fixed</v>
      </c>
      <c r="T120" s="15">
        <f t="shared" si="89"/>
        <v>0</v>
      </c>
      <c r="V120" s="70">
        <f>INDEX(Input!$C$86:$BJ$133,MATCH($A120,Input!$A$86:$A$133,0),MATCH(V$95,Input!$C$85:$BJ$85,0))</f>
        <v>0</v>
      </c>
      <c r="W120" s="24" t="str">
        <f>IF(VLOOKUP($A120,Input!$A$86:$B$133,2,FALSE)="Percentage",X$104,IF(VLOOKUP($A120,Input!$A$86:$B$133,2,FALSE)="Fixed","Fixed",(W$104)))</f>
        <v>Fixed</v>
      </c>
      <c r="X120" s="15">
        <f t="shared" si="90"/>
        <v>0</v>
      </c>
      <c r="Z120" s="70">
        <f>INDEX(Input!$C$86:$BJ$133,MATCH($A120,Input!$A$86:$A$133,0),MATCH(Z$95,Input!$C$85:$BJ$85,0))</f>
        <v>0</v>
      </c>
      <c r="AA120" s="24" t="str">
        <f>IF(VLOOKUP($A120,Input!$A$86:$B$133,2,FALSE)="Percentage",AB$104,IF(VLOOKUP($A120,Input!$A$86:$B$133,2,FALSE)="Fixed","Fixed",(AA$104)))</f>
        <v>Fixed</v>
      </c>
      <c r="AB120" s="15">
        <f t="shared" si="91"/>
        <v>0</v>
      </c>
      <c r="AD120" s="70">
        <f>INDEX(Input!$C$86:$BJ$133,MATCH($A120,Input!$A$86:$A$133,0),MATCH(AD$95,Input!$C$85:$BJ$85,0))</f>
        <v>0</v>
      </c>
      <c r="AE120" s="24" t="str">
        <f>IF(VLOOKUP($A120,Input!$A$86:$B$133,2,FALSE)="Percentage",AF$104,IF(VLOOKUP($A120,Input!$A$86:$B$133,2,FALSE)="Fixed","Fixed",(AE$104)))</f>
        <v>Fixed</v>
      </c>
      <c r="AF120" s="15">
        <f t="shared" si="92"/>
        <v>0</v>
      </c>
      <c r="AH120" s="70">
        <f>INDEX(Input!$C$86:$BJ$133,MATCH($A120,Input!$A$86:$A$133,0),MATCH(AH$95,Input!$C$85:$BJ$85,0))</f>
        <v>0</v>
      </c>
      <c r="AI120" s="24" t="str">
        <f>IF(VLOOKUP($A120,Input!$A$86:$B$133,2,FALSE)="Percentage",AJ$104,IF(VLOOKUP($A120,Input!$A$86:$B$133,2,FALSE)="Fixed","Fixed",(AI$104)))</f>
        <v>Fixed</v>
      </c>
      <c r="AJ120" s="15">
        <f t="shared" si="93"/>
        <v>0</v>
      </c>
      <c r="AL120" s="70">
        <f>INDEX(Input!$C$86:$BJ$133,MATCH($A120,Input!$A$86:$A$133,0),MATCH(AL$95,Input!$C$85:$BJ$85,0))</f>
        <v>0</v>
      </c>
      <c r="AM120" s="24" t="str">
        <f>IF(VLOOKUP($A120,Input!$A$86:$B$133,2,FALSE)="Percentage",AN$104,IF(VLOOKUP($A120,Input!$A$86:$B$133,2,FALSE)="Fixed","Fixed",(AM$104)))</f>
        <v>Fixed</v>
      </c>
      <c r="AN120" s="15">
        <f t="shared" si="94"/>
        <v>0</v>
      </c>
      <c r="AP120" s="70">
        <f>INDEX(Input!$C$86:$BJ$133,MATCH($A120,Input!$A$86:$A$133,0),MATCH(AP$95,Input!$C$85:$BJ$85,0))</f>
        <v>0</v>
      </c>
      <c r="AQ120" s="24" t="str">
        <f>IF(VLOOKUP($A120,Input!$A$86:$B$133,2,FALSE)="Percentage",AR$104,IF(VLOOKUP($A120,Input!$A$86:$B$133,2,FALSE)="Fixed","Fixed",(AQ$104)))</f>
        <v>Fixed</v>
      </c>
      <c r="AR120" s="15">
        <f t="shared" si="95"/>
        <v>0</v>
      </c>
      <c r="AS120" s="7"/>
      <c r="AT120" s="70">
        <f>INDEX(Input!$C$86:$BJ$133,MATCH($A120,Input!$A$86:$A$133,0),MATCH(AT$95,Input!$C$85:$BJ$85,0))</f>
        <v>0</v>
      </c>
      <c r="AU120" s="24" t="str">
        <f>IF(VLOOKUP($A120,Input!$A$86:$B$133,2,FALSE)="Percentage",AV$104,IF(VLOOKUP($A120,Input!$A$86:$B$133,2,FALSE)="Fixed","Fixed",(AU$104)))</f>
        <v>Fixed</v>
      </c>
      <c r="AV120" s="15">
        <f t="shared" si="96"/>
        <v>0</v>
      </c>
    </row>
    <row r="121" spans="1:48" hidden="1" x14ac:dyDescent="0.25">
      <c r="B121" s="70"/>
      <c r="C121" s="24"/>
      <c r="D121" s="15"/>
      <c r="F121" s="70"/>
      <c r="G121" s="24"/>
      <c r="H121" s="15"/>
      <c r="J121" s="70"/>
      <c r="K121" s="24"/>
      <c r="L121" s="15"/>
      <c r="N121" s="70"/>
      <c r="O121" s="24"/>
      <c r="P121" s="15"/>
      <c r="R121" s="70"/>
      <c r="S121" s="24"/>
      <c r="T121" s="15"/>
      <c r="V121" s="70"/>
      <c r="W121" s="24"/>
      <c r="X121" s="15"/>
      <c r="Z121" s="70"/>
      <c r="AA121" s="24"/>
      <c r="AB121" s="15"/>
      <c r="AD121" s="70"/>
      <c r="AE121" s="24"/>
      <c r="AF121" s="15"/>
      <c r="AH121" s="70"/>
      <c r="AI121" s="24"/>
      <c r="AJ121" s="15"/>
      <c r="AL121" s="70"/>
      <c r="AM121" s="24"/>
      <c r="AN121" s="15"/>
      <c r="AP121" s="70"/>
      <c r="AQ121" s="24"/>
      <c r="AR121" s="15"/>
      <c r="AS121" s="7"/>
      <c r="AT121" s="70"/>
      <c r="AU121" s="24"/>
      <c r="AV121" s="15"/>
    </row>
    <row r="122" spans="1:48" hidden="1" x14ac:dyDescent="0.25">
      <c r="B122" s="70"/>
      <c r="C122" s="24"/>
      <c r="D122" s="15"/>
      <c r="F122" s="70"/>
      <c r="G122" s="24"/>
      <c r="H122" s="15"/>
      <c r="J122" s="70"/>
      <c r="K122" s="24"/>
      <c r="L122" s="15"/>
      <c r="N122" s="70"/>
      <c r="O122" s="24"/>
      <c r="P122" s="15"/>
      <c r="R122" s="70"/>
      <c r="S122" s="24"/>
      <c r="T122" s="15"/>
      <c r="V122" s="70"/>
      <c r="W122" s="24"/>
      <c r="X122" s="15"/>
      <c r="Z122" s="70"/>
      <c r="AA122" s="24"/>
      <c r="AB122" s="15"/>
      <c r="AD122" s="70"/>
      <c r="AE122" s="24"/>
      <c r="AF122" s="15"/>
      <c r="AH122" s="70"/>
      <c r="AI122" s="24"/>
      <c r="AJ122" s="15"/>
      <c r="AL122" s="70"/>
      <c r="AM122" s="24"/>
      <c r="AN122" s="15"/>
      <c r="AP122" s="70"/>
      <c r="AQ122" s="24"/>
      <c r="AR122" s="15"/>
      <c r="AS122" s="7"/>
      <c r="AT122" s="70"/>
      <c r="AU122" s="24"/>
      <c r="AV122" s="15"/>
    </row>
    <row r="123" spans="1:48" hidden="1" x14ac:dyDescent="0.25">
      <c r="B123" s="70"/>
      <c r="C123" s="24"/>
      <c r="D123" s="15"/>
      <c r="F123" s="70"/>
      <c r="G123" s="24"/>
      <c r="H123" s="15"/>
      <c r="J123" s="70"/>
      <c r="K123" s="24"/>
      <c r="L123" s="15"/>
      <c r="N123" s="70"/>
      <c r="O123" s="24"/>
      <c r="P123" s="15"/>
      <c r="R123" s="70"/>
      <c r="S123" s="24"/>
      <c r="T123" s="15"/>
      <c r="V123" s="70"/>
      <c r="W123" s="24"/>
      <c r="X123" s="15"/>
      <c r="Z123" s="70"/>
      <c r="AA123" s="24"/>
      <c r="AB123" s="15"/>
      <c r="AD123" s="70"/>
      <c r="AE123" s="24"/>
      <c r="AF123" s="15"/>
      <c r="AH123" s="70"/>
      <c r="AI123" s="24"/>
      <c r="AJ123" s="15"/>
      <c r="AL123" s="70"/>
      <c r="AM123" s="24"/>
      <c r="AN123" s="15"/>
      <c r="AP123" s="70"/>
      <c r="AQ123" s="24"/>
      <c r="AR123" s="15"/>
      <c r="AS123" s="7"/>
      <c r="AT123" s="70"/>
      <c r="AU123" s="24"/>
      <c r="AV123" s="15"/>
    </row>
    <row r="124" spans="1:48" hidden="1" x14ac:dyDescent="0.25">
      <c r="B124" s="70"/>
      <c r="C124" s="24"/>
      <c r="D124" s="15"/>
      <c r="F124" s="70"/>
      <c r="G124" s="24"/>
      <c r="H124" s="15"/>
      <c r="J124" s="70"/>
      <c r="K124" s="24"/>
      <c r="L124" s="15"/>
      <c r="N124" s="70"/>
      <c r="O124" s="24"/>
      <c r="P124" s="15"/>
      <c r="R124" s="70"/>
      <c r="S124" s="24"/>
      <c r="T124" s="15"/>
      <c r="V124" s="70"/>
      <c r="W124" s="24"/>
      <c r="X124" s="15"/>
      <c r="Z124" s="70"/>
      <c r="AA124" s="24"/>
      <c r="AB124" s="15"/>
      <c r="AD124" s="70"/>
      <c r="AE124" s="24"/>
      <c r="AF124" s="15"/>
      <c r="AH124" s="70"/>
      <c r="AI124" s="24"/>
      <c r="AJ124" s="15"/>
      <c r="AL124" s="70"/>
      <c r="AM124" s="24"/>
      <c r="AN124" s="15"/>
      <c r="AP124" s="70"/>
      <c r="AQ124" s="24"/>
      <c r="AR124" s="15"/>
      <c r="AS124" s="7"/>
      <c r="AT124" s="70"/>
      <c r="AU124" s="24"/>
      <c r="AV124" s="15"/>
    </row>
    <row r="125" spans="1:48" hidden="1" x14ac:dyDescent="0.25">
      <c r="B125" s="70"/>
      <c r="C125" s="24"/>
      <c r="D125" s="15"/>
      <c r="F125" s="70"/>
      <c r="G125" s="24"/>
      <c r="H125" s="15"/>
      <c r="J125" s="70"/>
      <c r="K125" s="24"/>
      <c r="L125" s="15"/>
      <c r="N125" s="70"/>
      <c r="O125" s="24"/>
      <c r="P125" s="15"/>
      <c r="R125" s="70"/>
      <c r="S125" s="24"/>
      <c r="T125" s="15"/>
      <c r="V125" s="70"/>
      <c r="W125" s="24"/>
      <c r="X125" s="15"/>
      <c r="Z125" s="70"/>
      <c r="AA125" s="24"/>
      <c r="AB125" s="15"/>
      <c r="AD125" s="70"/>
      <c r="AE125" s="24"/>
      <c r="AF125" s="15"/>
      <c r="AH125" s="70"/>
      <c r="AI125" s="24"/>
      <c r="AJ125" s="15"/>
      <c r="AL125" s="70"/>
      <c r="AM125" s="24"/>
      <c r="AN125" s="15"/>
      <c r="AP125" s="70"/>
      <c r="AQ125" s="24"/>
      <c r="AR125" s="15"/>
      <c r="AS125" s="7"/>
      <c r="AT125" s="70"/>
      <c r="AU125" s="24"/>
      <c r="AV125" s="15"/>
    </row>
    <row r="126" spans="1:48" hidden="1" x14ac:dyDescent="0.25">
      <c r="B126" s="70"/>
      <c r="C126" s="24"/>
      <c r="D126" s="15"/>
      <c r="F126" s="70"/>
      <c r="G126" s="24"/>
      <c r="H126" s="15"/>
      <c r="J126" s="70"/>
      <c r="K126" s="24"/>
      <c r="L126" s="15"/>
      <c r="N126" s="70"/>
      <c r="O126" s="24"/>
      <c r="P126" s="15"/>
      <c r="R126" s="70"/>
      <c r="S126" s="24"/>
      <c r="T126" s="15"/>
      <c r="V126" s="70"/>
      <c r="W126" s="24"/>
      <c r="X126" s="15"/>
      <c r="Z126" s="70"/>
      <c r="AA126" s="24"/>
      <c r="AB126" s="15"/>
      <c r="AD126" s="70"/>
      <c r="AE126" s="24"/>
      <c r="AF126" s="15"/>
      <c r="AH126" s="70"/>
      <c r="AI126" s="24"/>
      <c r="AJ126" s="15"/>
      <c r="AL126" s="70"/>
      <c r="AM126" s="24"/>
      <c r="AN126" s="15"/>
      <c r="AP126" s="70"/>
      <c r="AQ126" s="24"/>
      <c r="AR126" s="15"/>
      <c r="AS126" s="7"/>
      <c r="AT126" s="70"/>
      <c r="AU126" s="24"/>
      <c r="AV126" s="15"/>
    </row>
    <row r="127" spans="1:48" hidden="1" x14ac:dyDescent="0.25">
      <c r="B127" s="70"/>
      <c r="C127" s="24"/>
      <c r="D127" s="15"/>
      <c r="F127" s="70"/>
      <c r="G127" s="24"/>
      <c r="H127" s="15"/>
      <c r="J127" s="70"/>
      <c r="K127" s="24"/>
      <c r="L127" s="15"/>
      <c r="N127" s="70"/>
      <c r="O127" s="24"/>
      <c r="P127" s="15"/>
      <c r="R127" s="70"/>
      <c r="S127" s="24"/>
      <c r="T127" s="15"/>
      <c r="V127" s="70"/>
      <c r="W127" s="24"/>
      <c r="X127" s="15"/>
      <c r="Z127" s="70"/>
      <c r="AA127" s="24"/>
      <c r="AB127" s="15"/>
      <c r="AD127" s="70"/>
      <c r="AE127" s="24"/>
      <c r="AF127" s="15"/>
      <c r="AH127" s="70"/>
      <c r="AI127" s="24"/>
      <c r="AJ127" s="15"/>
      <c r="AL127" s="70"/>
      <c r="AM127" s="24"/>
      <c r="AN127" s="15"/>
      <c r="AP127" s="70"/>
      <c r="AQ127" s="24"/>
      <c r="AR127" s="15"/>
      <c r="AS127" s="7"/>
      <c r="AT127" s="70"/>
      <c r="AU127" s="24"/>
      <c r="AV127" s="15"/>
    </row>
    <row r="128" spans="1:48" hidden="1" x14ac:dyDescent="0.25">
      <c r="B128" s="70"/>
      <c r="C128" s="24"/>
      <c r="D128" s="15"/>
      <c r="F128" s="70"/>
      <c r="G128" s="24"/>
      <c r="H128" s="15"/>
      <c r="J128" s="70"/>
      <c r="K128" s="24"/>
      <c r="L128" s="15"/>
      <c r="N128" s="70"/>
      <c r="O128" s="24"/>
      <c r="P128" s="15"/>
      <c r="R128" s="70"/>
      <c r="S128" s="24"/>
      <c r="T128" s="15"/>
      <c r="V128" s="70"/>
      <c r="W128" s="24"/>
      <c r="X128" s="15"/>
      <c r="Z128" s="70"/>
      <c r="AA128" s="24"/>
      <c r="AB128" s="15"/>
      <c r="AD128" s="70"/>
      <c r="AE128" s="24"/>
      <c r="AF128" s="15"/>
      <c r="AH128" s="70"/>
      <c r="AI128" s="24"/>
      <c r="AJ128" s="15"/>
      <c r="AL128" s="70"/>
      <c r="AM128" s="24"/>
      <c r="AN128" s="15"/>
      <c r="AP128" s="70"/>
      <c r="AQ128" s="24"/>
      <c r="AR128" s="15"/>
      <c r="AS128" s="7"/>
      <c r="AT128" s="70"/>
      <c r="AU128" s="24"/>
      <c r="AV128" s="15"/>
    </row>
    <row r="129" spans="2:48" hidden="1" x14ac:dyDescent="0.25">
      <c r="B129" s="70"/>
      <c r="C129" s="24"/>
      <c r="D129" s="15"/>
      <c r="F129" s="70"/>
      <c r="G129" s="24"/>
      <c r="H129" s="15"/>
      <c r="J129" s="70"/>
      <c r="K129" s="24"/>
      <c r="L129" s="15"/>
      <c r="N129" s="70"/>
      <c r="O129" s="24"/>
      <c r="P129" s="15"/>
      <c r="R129" s="70"/>
      <c r="S129" s="24"/>
      <c r="T129" s="15"/>
      <c r="V129" s="70"/>
      <c r="W129" s="24"/>
      <c r="X129" s="15"/>
      <c r="Z129" s="70"/>
      <c r="AA129" s="24"/>
      <c r="AB129" s="15"/>
      <c r="AD129" s="70"/>
      <c r="AE129" s="24"/>
      <c r="AF129" s="15"/>
      <c r="AH129" s="70"/>
      <c r="AI129" s="24"/>
      <c r="AJ129" s="15"/>
      <c r="AL129" s="70"/>
      <c r="AM129" s="24"/>
      <c r="AN129" s="15"/>
      <c r="AP129" s="70"/>
      <c r="AQ129" s="24"/>
      <c r="AR129" s="15"/>
      <c r="AS129" s="7"/>
      <c r="AT129" s="70"/>
      <c r="AU129" s="24"/>
      <c r="AV129" s="15"/>
    </row>
    <row r="130" spans="2:48" hidden="1" x14ac:dyDescent="0.25">
      <c r="B130" s="70"/>
      <c r="C130" s="24"/>
      <c r="D130" s="15"/>
      <c r="F130" s="70"/>
      <c r="G130" s="24"/>
      <c r="H130" s="15"/>
      <c r="J130" s="70"/>
      <c r="K130" s="24"/>
      <c r="L130" s="15"/>
      <c r="N130" s="70"/>
      <c r="O130" s="24"/>
      <c r="P130" s="15"/>
      <c r="R130" s="70"/>
      <c r="S130" s="24"/>
      <c r="T130" s="15"/>
      <c r="V130" s="70"/>
      <c r="W130" s="24"/>
      <c r="X130" s="15"/>
      <c r="Z130" s="70"/>
      <c r="AA130" s="24"/>
      <c r="AB130" s="15"/>
      <c r="AD130" s="70"/>
      <c r="AE130" s="24"/>
      <c r="AF130" s="15"/>
      <c r="AH130" s="70"/>
      <c r="AI130" s="24"/>
      <c r="AJ130" s="15"/>
      <c r="AL130" s="70"/>
      <c r="AM130" s="24"/>
      <c r="AN130" s="15"/>
      <c r="AP130" s="70"/>
      <c r="AQ130" s="24"/>
      <c r="AR130" s="15"/>
      <c r="AS130" s="7"/>
      <c r="AT130" s="70"/>
      <c r="AU130" s="24"/>
      <c r="AV130" s="15"/>
    </row>
    <row r="131" spans="2:48" hidden="1" x14ac:dyDescent="0.25">
      <c r="B131" s="70"/>
      <c r="C131" s="24"/>
      <c r="D131" s="15"/>
      <c r="F131" s="70"/>
      <c r="G131" s="24"/>
      <c r="H131" s="15"/>
      <c r="J131" s="70"/>
      <c r="K131" s="24"/>
      <c r="L131" s="15"/>
      <c r="N131" s="70"/>
      <c r="O131" s="24"/>
      <c r="P131" s="15"/>
      <c r="R131" s="70"/>
      <c r="S131" s="24"/>
      <c r="T131" s="15"/>
      <c r="V131" s="70"/>
      <c r="W131" s="24"/>
      <c r="X131" s="15"/>
      <c r="Z131" s="70"/>
      <c r="AA131" s="24"/>
      <c r="AB131" s="15"/>
      <c r="AD131" s="70"/>
      <c r="AE131" s="24"/>
      <c r="AF131" s="15"/>
      <c r="AH131" s="70"/>
      <c r="AI131" s="24"/>
      <c r="AJ131" s="15"/>
      <c r="AL131" s="70"/>
      <c r="AM131" s="24"/>
      <c r="AN131" s="15"/>
      <c r="AP131" s="70"/>
      <c r="AQ131" s="24"/>
      <c r="AR131" s="15"/>
      <c r="AS131" s="7"/>
      <c r="AT131" s="70"/>
      <c r="AU131" s="24"/>
      <c r="AV131" s="15"/>
    </row>
    <row r="132" spans="2:48" hidden="1" x14ac:dyDescent="0.25">
      <c r="B132" s="70"/>
      <c r="C132" s="24"/>
      <c r="D132" s="15"/>
      <c r="F132" s="70"/>
      <c r="G132" s="24"/>
      <c r="H132" s="15"/>
      <c r="J132" s="70"/>
      <c r="K132" s="24"/>
      <c r="L132" s="15"/>
      <c r="N132" s="70"/>
      <c r="O132" s="24"/>
      <c r="P132" s="15"/>
      <c r="R132" s="70"/>
      <c r="S132" s="24"/>
      <c r="T132" s="15"/>
      <c r="V132" s="70"/>
      <c r="W132" s="24"/>
      <c r="X132" s="15"/>
      <c r="Z132" s="70"/>
      <c r="AA132" s="24"/>
      <c r="AB132" s="15"/>
      <c r="AD132" s="70"/>
      <c r="AE132" s="24"/>
      <c r="AF132" s="15"/>
      <c r="AH132" s="70"/>
      <c r="AI132" s="24"/>
      <c r="AJ132" s="15"/>
      <c r="AL132" s="70"/>
      <c r="AM132" s="24"/>
      <c r="AN132" s="15"/>
      <c r="AP132" s="70"/>
      <c r="AQ132" s="24"/>
      <c r="AR132" s="15"/>
      <c r="AS132" s="7"/>
      <c r="AT132" s="70"/>
      <c r="AU132" s="24"/>
      <c r="AV132" s="15"/>
    </row>
    <row r="133" spans="2:48" hidden="1" x14ac:dyDescent="0.25">
      <c r="B133" s="70"/>
      <c r="C133" s="24"/>
      <c r="D133" s="15"/>
      <c r="F133" s="70"/>
      <c r="G133" s="24"/>
      <c r="H133" s="15"/>
      <c r="J133" s="70"/>
      <c r="K133" s="24"/>
      <c r="L133" s="15"/>
      <c r="N133" s="70"/>
      <c r="O133" s="24"/>
      <c r="P133" s="15"/>
      <c r="R133" s="70"/>
      <c r="S133" s="24"/>
      <c r="T133" s="15"/>
      <c r="V133" s="70"/>
      <c r="W133" s="24"/>
      <c r="X133" s="15"/>
      <c r="Z133" s="70"/>
      <c r="AA133" s="24"/>
      <c r="AB133" s="15"/>
      <c r="AD133" s="70"/>
      <c r="AE133" s="24"/>
      <c r="AF133" s="15"/>
      <c r="AH133" s="70"/>
      <c r="AI133" s="24"/>
      <c r="AJ133" s="15"/>
      <c r="AL133" s="70"/>
      <c r="AM133" s="24"/>
      <c r="AN133" s="15"/>
      <c r="AP133" s="70"/>
      <c r="AQ133" s="24"/>
      <c r="AR133" s="15"/>
      <c r="AS133" s="7"/>
      <c r="AT133" s="70"/>
      <c r="AU133" s="24"/>
      <c r="AV133" s="15"/>
    </row>
    <row r="134" spans="2:48" hidden="1" x14ac:dyDescent="0.25">
      <c r="B134" s="70"/>
      <c r="C134" s="24"/>
      <c r="D134" s="15"/>
      <c r="F134" s="70"/>
      <c r="G134" s="24"/>
      <c r="H134" s="15"/>
      <c r="J134" s="70"/>
      <c r="K134" s="24"/>
      <c r="L134" s="15"/>
      <c r="N134" s="70"/>
      <c r="O134" s="24"/>
      <c r="P134" s="15"/>
      <c r="R134" s="70"/>
      <c r="S134" s="24"/>
      <c r="T134" s="15"/>
      <c r="V134" s="70"/>
      <c r="W134" s="24"/>
      <c r="X134" s="15"/>
      <c r="Z134" s="70"/>
      <c r="AA134" s="24"/>
      <c r="AB134" s="15"/>
      <c r="AD134" s="70"/>
      <c r="AE134" s="24"/>
      <c r="AF134" s="15"/>
      <c r="AH134" s="70"/>
      <c r="AI134" s="24"/>
      <c r="AJ134" s="15"/>
      <c r="AL134" s="70"/>
      <c r="AM134" s="24"/>
      <c r="AN134" s="15"/>
      <c r="AP134" s="70"/>
      <c r="AQ134" s="24"/>
      <c r="AR134" s="15"/>
      <c r="AS134" s="7"/>
      <c r="AT134" s="70"/>
      <c r="AU134" s="24"/>
      <c r="AV134" s="15"/>
    </row>
    <row r="135" spans="2:48" hidden="1" x14ac:dyDescent="0.25">
      <c r="B135" s="70"/>
      <c r="C135" s="24"/>
      <c r="D135" s="15"/>
      <c r="F135" s="70"/>
      <c r="G135" s="24"/>
      <c r="H135" s="15"/>
      <c r="J135" s="70"/>
      <c r="K135" s="24"/>
      <c r="L135" s="15"/>
      <c r="N135" s="70"/>
      <c r="O135" s="24"/>
      <c r="P135" s="15"/>
      <c r="R135" s="70"/>
      <c r="S135" s="24"/>
      <c r="T135" s="15"/>
      <c r="V135" s="70"/>
      <c r="W135" s="24"/>
      <c r="X135" s="15"/>
      <c r="Z135" s="70"/>
      <c r="AA135" s="24"/>
      <c r="AB135" s="15"/>
      <c r="AD135" s="70"/>
      <c r="AE135" s="24"/>
      <c r="AF135" s="15"/>
      <c r="AH135" s="70"/>
      <c r="AI135" s="24"/>
      <c r="AJ135" s="15"/>
      <c r="AL135" s="70"/>
      <c r="AM135" s="24"/>
      <c r="AN135" s="15"/>
      <c r="AP135" s="70"/>
      <c r="AQ135" s="24"/>
      <c r="AR135" s="15"/>
      <c r="AS135" s="7"/>
      <c r="AT135" s="70"/>
      <c r="AU135" s="24"/>
      <c r="AV135" s="15"/>
    </row>
    <row r="136" spans="2:48" hidden="1" x14ac:dyDescent="0.25">
      <c r="B136" s="70"/>
      <c r="C136" s="24"/>
      <c r="D136" s="15"/>
      <c r="F136" s="70"/>
      <c r="G136" s="24"/>
      <c r="H136" s="15"/>
      <c r="J136" s="70"/>
      <c r="K136" s="24"/>
      <c r="L136" s="15"/>
      <c r="N136" s="70"/>
      <c r="O136" s="24"/>
      <c r="P136" s="15"/>
      <c r="R136" s="70"/>
      <c r="S136" s="24"/>
      <c r="T136" s="15"/>
      <c r="V136" s="70"/>
      <c r="W136" s="24"/>
      <c r="X136" s="15"/>
      <c r="Z136" s="70"/>
      <c r="AA136" s="24"/>
      <c r="AB136" s="15"/>
      <c r="AD136" s="70"/>
      <c r="AE136" s="24"/>
      <c r="AF136" s="15"/>
      <c r="AH136" s="70"/>
      <c r="AI136" s="24"/>
      <c r="AJ136" s="15"/>
      <c r="AL136" s="70"/>
      <c r="AM136" s="24"/>
      <c r="AN136" s="15"/>
      <c r="AP136" s="70"/>
      <c r="AQ136" s="24"/>
      <c r="AR136" s="15"/>
      <c r="AS136" s="7"/>
      <c r="AT136" s="70"/>
      <c r="AU136" s="24"/>
      <c r="AV136" s="15"/>
    </row>
    <row r="137" spans="2:48" hidden="1" x14ac:dyDescent="0.25">
      <c r="B137" s="70"/>
      <c r="C137" s="24"/>
      <c r="D137" s="15"/>
      <c r="F137" s="70"/>
      <c r="G137" s="24"/>
      <c r="H137" s="15"/>
      <c r="J137" s="70"/>
      <c r="K137" s="24"/>
      <c r="L137" s="15"/>
      <c r="N137" s="70"/>
      <c r="O137" s="24"/>
      <c r="P137" s="15"/>
      <c r="R137" s="70"/>
      <c r="S137" s="24"/>
      <c r="T137" s="15"/>
      <c r="V137" s="70"/>
      <c r="W137" s="24"/>
      <c r="X137" s="15"/>
      <c r="Z137" s="70"/>
      <c r="AA137" s="24"/>
      <c r="AB137" s="15"/>
      <c r="AD137" s="70"/>
      <c r="AE137" s="24"/>
      <c r="AF137" s="15"/>
      <c r="AH137" s="70"/>
      <c r="AI137" s="24"/>
      <c r="AJ137" s="15"/>
      <c r="AL137" s="70"/>
      <c r="AM137" s="24"/>
      <c r="AN137" s="15"/>
      <c r="AP137" s="70"/>
      <c r="AQ137" s="24"/>
      <c r="AR137" s="15"/>
      <c r="AS137" s="7"/>
      <c r="AT137" s="70"/>
      <c r="AU137" s="24"/>
      <c r="AV137" s="15"/>
    </row>
    <row r="138" spans="2:48" hidden="1" x14ac:dyDescent="0.25">
      <c r="B138" s="70"/>
      <c r="C138" s="24"/>
      <c r="D138" s="15"/>
      <c r="F138" s="70"/>
      <c r="G138" s="24"/>
      <c r="H138" s="15"/>
      <c r="J138" s="70"/>
      <c r="K138" s="24"/>
      <c r="L138" s="15"/>
      <c r="N138" s="70"/>
      <c r="O138" s="24"/>
      <c r="P138" s="15"/>
      <c r="R138" s="70"/>
      <c r="S138" s="24"/>
      <c r="T138" s="15"/>
      <c r="V138" s="70"/>
      <c r="W138" s="24"/>
      <c r="X138" s="15"/>
      <c r="Z138" s="70"/>
      <c r="AA138" s="24"/>
      <c r="AB138" s="15"/>
      <c r="AD138" s="70"/>
      <c r="AE138" s="24"/>
      <c r="AF138" s="15"/>
      <c r="AH138" s="70"/>
      <c r="AI138" s="24"/>
      <c r="AJ138" s="15"/>
      <c r="AL138" s="70"/>
      <c r="AM138" s="24"/>
      <c r="AN138" s="15"/>
      <c r="AP138" s="70"/>
      <c r="AQ138" s="24"/>
      <c r="AR138" s="15"/>
      <c r="AS138" s="7"/>
      <c r="AT138" s="70"/>
      <c r="AU138" s="24"/>
      <c r="AV138" s="15"/>
    </row>
    <row r="139" spans="2:48" hidden="1" x14ac:dyDescent="0.25">
      <c r="B139" s="70"/>
      <c r="C139" s="24"/>
      <c r="D139" s="15"/>
      <c r="F139" s="70"/>
      <c r="G139" s="24"/>
      <c r="H139" s="15"/>
      <c r="J139" s="70"/>
      <c r="K139" s="24"/>
      <c r="L139" s="15"/>
      <c r="N139" s="70"/>
      <c r="O139" s="24"/>
      <c r="P139" s="15"/>
      <c r="R139" s="70"/>
      <c r="S139" s="24"/>
      <c r="T139" s="15"/>
      <c r="V139" s="70"/>
      <c r="W139" s="24"/>
      <c r="X139" s="15"/>
      <c r="Z139" s="70"/>
      <c r="AA139" s="24"/>
      <c r="AB139" s="15"/>
      <c r="AD139" s="70"/>
      <c r="AE139" s="24"/>
      <c r="AF139" s="15"/>
      <c r="AH139" s="70"/>
      <c r="AI139" s="24"/>
      <c r="AJ139" s="15"/>
      <c r="AL139" s="70"/>
      <c r="AM139" s="24"/>
      <c r="AN139" s="15"/>
      <c r="AP139" s="70"/>
      <c r="AQ139" s="24"/>
      <c r="AR139" s="15"/>
      <c r="AS139" s="7"/>
      <c r="AT139" s="70"/>
      <c r="AU139" s="24"/>
      <c r="AV139" s="15"/>
    </row>
    <row r="140" spans="2:48" hidden="1" x14ac:dyDescent="0.25">
      <c r="B140" s="70"/>
      <c r="C140" s="24"/>
      <c r="D140" s="15"/>
      <c r="F140" s="70"/>
      <c r="G140" s="24"/>
      <c r="H140" s="15"/>
      <c r="J140" s="70"/>
      <c r="K140" s="24"/>
      <c r="L140" s="15"/>
      <c r="N140" s="70"/>
      <c r="O140" s="24"/>
      <c r="P140" s="15"/>
      <c r="R140" s="70"/>
      <c r="S140" s="24"/>
      <c r="T140" s="15"/>
      <c r="V140" s="70"/>
      <c r="W140" s="24"/>
      <c r="X140" s="15"/>
      <c r="Z140" s="70"/>
      <c r="AA140" s="24"/>
      <c r="AB140" s="15"/>
      <c r="AD140" s="70"/>
      <c r="AE140" s="24"/>
      <c r="AF140" s="15"/>
      <c r="AH140" s="70"/>
      <c r="AI140" s="24"/>
      <c r="AJ140" s="15"/>
      <c r="AL140" s="70"/>
      <c r="AM140" s="24"/>
      <c r="AN140" s="15"/>
      <c r="AP140" s="70"/>
      <c r="AQ140" s="24"/>
      <c r="AR140" s="15"/>
      <c r="AS140" s="7"/>
      <c r="AT140" s="70"/>
      <c r="AU140" s="24"/>
      <c r="AV140" s="15"/>
    </row>
    <row r="141" spans="2:48" hidden="1" x14ac:dyDescent="0.25">
      <c r="B141" s="70"/>
      <c r="C141" s="24"/>
      <c r="D141" s="15"/>
      <c r="F141" s="70"/>
      <c r="G141" s="24"/>
      <c r="H141" s="15"/>
      <c r="J141" s="70"/>
      <c r="K141" s="24"/>
      <c r="L141" s="15"/>
      <c r="N141" s="70"/>
      <c r="O141" s="24"/>
      <c r="P141" s="15"/>
      <c r="R141" s="70"/>
      <c r="S141" s="24"/>
      <c r="T141" s="15"/>
      <c r="V141" s="70"/>
      <c r="W141" s="24"/>
      <c r="X141" s="15"/>
      <c r="Z141" s="70"/>
      <c r="AA141" s="24"/>
      <c r="AB141" s="15"/>
      <c r="AD141" s="70"/>
      <c r="AE141" s="24"/>
      <c r="AF141" s="15"/>
      <c r="AH141" s="70"/>
      <c r="AI141" s="24"/>
      <c r="AJ141" s="15"/>
      <c r="AL141" s="70"/>
      <c r="AM141" s="24"/>
      <c r="AN141" s="15"/>
      <c r="AP141" s="70"/>
      <c r="AQ141" s="24"/>
      <c r="AR141" s="15"/>
      <c r="AS141" s="7"/>
      <c r="AT141" s="70"/>
      <c r="AU141" s="24"/>
      <c r="AV141" s="15"/>
    </row>
    <row r="142" spans="2:48" hidden="1" x14ac:dyDescent="0.25">
      <c r="B142" s="70"/>
      <c r="C142" s="24"/>
      <c r="D142" s="15"/>
      <c r="F142" s="70"/>
      <c r="G142" s="24"/>
      <c r="H142" s="15"/>
      <c r="J142" s="70"/>
      <c r="K142" s="24"/>
      <c r="L142" s="15"/>
      <c r="N142" s="70"/>
      <c r="O142" s="24"/>
      <c r="P142" s="15"/>
      <c r="R142" s="70"/>
      <c r="S142" s="24"/>
      <c r="T142" s="15"/>
      <c r="V142" s="70"/>
      <c r="W142" s="24"/>
      <c r="X142" s="15"/>
      <c r="Z142" s="70"/>
      <c r="AA142" s="24"/>
      <c r="AB142" s="15"/>
      <c r="AD142" s="70"/>
      <c r="AE142" s="24"/>
      <c r="AF142" s="15"/>
      <c r="AH142" s="70"/>
      <c r="AI142" s="24"/>
      <c r="AJ142" s="15"/>
      <c r="AL142" s="70"/>
      <c r="AM142" s="24"/>
      <c r="AN142" s="15"/>
      <c r="AP142" s="70"/>
      <c r="AQ142" s="24"/>
      <c r="AR142" s="15"/>
      <c r="AS142" s="7"/>
      <c r="AT142" s="70"/>
      <c r="AU142" s="24"/>
      <c r="AV142" s="15"/>
    </row>
    <row r="143" spans="2:48" hidden="1" x14ac:dyDescent="0.25">
      <c r="B143" s="70"/>
      <c r="C143" s="24"/>
      <c r="D143" s="15"/>
      <c r="F143" s="70"/>
      <c r="G143" s="24"/>
      <c r="H143" s="15"/>
      <c r="J143" s="70"/>
      <c r="K143" s="24"/>
      <c r="L143" s="15"/>
      <c r="N143" s="70"/>
      <c r="O143" s="24"/>
      <c r="P143" s="15"/>
      <c r="R143" s="70"/>
      <c r="S143" s="24"/>
      <c r="T143" s="15"/>
      <c r="V143" s="70"/>
      <c r="W143" s="24"/>
      <c r="X143" s="15"/>
      <c r="Z143" s="70"/>
      <c r="AA143" s="24"/>
      <c r="AB143" s="15"/>
      <c r="AD143" s="70"/>
      <c r="AE143" s="24"/>
      <c r="AF143" s="15"/>
      <c r="AH143" s="70"/>
      <c r="AI143" s="24"/>
      <c r="AJ143" s="15"/>
      <c r="AL143" s="70"/>
      <c r="AM143" s="24"/>
      <c r="AN143" s="15"/>
      <c r="AP143" s="70"/>
      <c r="AQ143" s="24"/>
      <c r="AR143" s="15"/>
      <c r="AS143" s="7"/>
      <c r="AT143" s="70"/>
      <c r="AU143" s="24"/>
      <c r="AV143" s="15"/>
    </row>
    <row r="144" spans="2:48" hidden="1" x14ac:dyDescent="0.25">
      <c r="B144" s="70"/>
      <c r="C144" s="24"/>
      <c r="D144" s="15"/>
      <c r="F144" s="70"/>
      <c r="G144" s="24"/>
      <c r="H144" s="15"/>
      <c r="J144" s="70"/>
      <c r="K144" s="24"/>
      <c r="L144" s="15"/>
      <c r="N144" s="70"/>
      <c r="O144" s="24"/>
      <c r="P144" s="15"/>
      <c r="R144" s="70"/>
      <c r="S144" s="24"/>
      <c r="T144" s="15"/>
      <c r="V144" s="70"/>
      <c r="W144" s="24"/>
      <c r="X144" s="15"/>
      <c r="Z144" s="70"/>
      <c r="AA144" s="24"/>
      <c r="AB144" s="15"/>
      <c r="AD144" s="70"/>
      <c r="AE144" s="24"/>
      <c r="AF144" s="15"/>
      <c r="AH144" s="70"/>
      <c r="AI144" s="24"/>
      <c r="AJ144" s="15"/>
      <c r="AL144" s="70"/>
      <c r="AM144" s="24"/>
      <c r="AN144" s="15"/>
      <c r="AP144" s="70"/>
      <c r="AQ144" s="24"/>
      <c r="AR144" s="15"/>
      <c r="AS144" s="7"/>
      <c r="AT144" s="70"/>
      <c r="AU144" s="24"/>
      <c r="AV144" s="15"/>
    </row>
    <row r="145" spans="1:48" hidden="1" x14ac:dyDescent="0.25">
      <c r="B145" s="70"/>
      <c r="C145" s="24"/>
      <c r="D145" s="15"/>
      <c r="F145" s="70"/>
      <c r="G145" s="24"/>
      <c r="H145" s="15"/>
      <c r="J145" s="70"/>
      <c r="K145" s="24"/>
      <c r="L145" s="15"/>
      <c r="N145" s="70"/>
      <c r="O145" s="24"/>
      <c r="P145" s="15"/>
      <c r="R145" s="70"/>
      <c r="S145" s="24"/>
      <c r="T145" s="15"/>
      <c r="V145" s="70"/>
      <c r="W145" s="24"/>
      <c r="X145" s="15"/>
      <c r="Z145" s="70"/>
      <c r="AA145" s="24"/>
      <c r="AB145" s="15"/>
      <c r="AD145" s="70"/>
      <c r="AE145" s="24"/>
      <c r="AF145" s="15"/>
      <c r="AH145" s="70"/>
      <c r="AI145" s="24"/>
      <c r="AJ145" s="15"/>
      <c r="AL145" s="70"/>
      <c r="AM145" s="24"/>
      <c r="AN145" s="15"/>
      <c r="AP145" s="70"/>
      <c r="AQ145" s="24"/>
      <c r="AR145" s="15"/>
      <c r="AS145" s="7"/>
      <c r="AT145" s="70"/>
      <c r="AU145" s="24"/>
      <c r="AV145" s="15"/>
    </row>
    <row r="146" spans="1:48" hidden="1" x14ac:dyDescent="0.25">
      <c r="B146" s="70"/>
      <c r="C146" s="24"/>
      <c r="D146" s="15"/>
      <c r="F146" s="70"/>
      <c r="G146" s="24"/>
      <c r="H146" s="15"/>
      <c r="J146" s="70"/>
      <c r="K146" s="24"/>
      <c r="L146" s="15"/>
      <c r="N146" s="70"/>
      <c r="O146" s="24"/>
      <c r="P146" s="15"/>
      <c r="R146" s="70"/>
      <c r="S146" s="24"/>
      <c r="T146" s="15"/>
      <c r="V146" s="70"/>
      <c r="W146" s="24"/>
      <c r="X146" s="15"/>
      <c r="Z146" s="70"/>
      <c r="AA146" s="24"/>
      <c r="AB146" s="15"/>
      <c r="AD146" s="70"/>
      <c r="AE146" s="24"/>
      <c r="AF146" s="15"/>
      <c r="AH146" s="70"/>
      <c r="AI146" s="24"/>
      <c r="AJ146" s="15"/>
      <c r="AL146" s="70"/>
      <c r="AM146" s="24"/>
      <c r="AN146" s="15"/>
      <c r="AP146" s="70"/>
      <c r="AQ146" s="24"/>
      <c r="AR146" s="15"/>
      <c r="AS146" s="7"/>
      <c r="AT146" s="70"/>
      <c r="AU146" s="24"/>
      <c r="AV146" s="15"/>
    </row>
    <row r="147" spans="1:48" hidden="1" x14ac:dyDescent="0.25">
      <c r="B147" s="70"/>
      <c r="C147" s="24"/>
      <c r="D147" s="15"/>
      <c r="F147" s="70"/>
      <c r="G147" s="24"/>
      <c r="H147" s="15"/>
      <c r="J147" s="70"/>
      <c r="K147" s="24"/>
      <c r="L147" s="15"/>
      <c r="N147" s="70"/>
      <c r="O147" s="24"/>
      <c r="P147" s="15"/>
      <c r="R147" s="70"/>
      <c r="S147" s="24"/>
      <c r="T147" s="15"/>
      <c r="V147" s="70"/>
      <c r="W147" s="24"/>
      <c r="X147" s="15"/>
      <c r="Z147" s="70"/>
      <c r="AA147" s="24"/>
      <c r="AB147" s="15"/>
      <c r="AD147" s="70"/>
      <c r="AE147" s="24"/>
      <c r="AF147" s="15"/>
      <c r="AH147" s="70"/>
      <c r="AI147" s="24"/>
      <c r="AJ147" s="15"/>
      <c r="AL147" s="70"/>
      <c r="AM147" s="24"/>
      <c r="AN147" s="15"/>
      <c r="AP147" s="70"/>
      <c r="AQ147" s="24"/>
      <c r="AR147" s="15"/>
      <c r="AS147" s="7"/>
      <c r="AT147" s="70"/>
      <c r="AU147" s="24"/>
      <c r="AV147" s="15"/>
    </row>
    <row r="148" spans="1:48" hidden="1" x14ac:dyDescent="0.25">
      <c r="B148" s="70"/>
      <c r="C148" s="24"/>
      <c r="D148" s="15"/>
      <c r="F148" s="70"/>
      <c r="G148" s="24"/>
      <c r="H148" s="15"/>
      <c r="J148" s="70"/>
      <c r="K148" s="24"/>
      <c r="L148" s="15"/>
      <c r="N148" s="70"/>
      <c r="O148" s="24"/>
      <c r="P148" s="15"/>
      <c r="R148" s="70"/>
      <c r="S148" s="24"/>
      <c r="T148" s="15"/>
      <c r="V148" s="70"/>
      <c r="W148" s="24"/>
      <c r="X148" s="15"/>
      <c r="Z148" s="70"/>
      <c r="AA148" s="24"/>
      <c r="AB148" s="15"/>
      <c r="AD148" s="70"/>
      <c r="AE148" s="24"/>
      <c r="AF148" s="15"/>
      <c r="AH148" s="70"/>
      <c r="AI148" s="24"/>
      <c r="AJ148" s="15"/>
      <c r="AL148" s="70"/>
      <c r="AM148" s="24"/>
      <c r="AN148" s="15"/>
      <c r="AP148" s="70"/>
      <c r="AQ148" s="24"/>
      <c r="AR148" s="15"/>
      <c r="AS148" s="7"/>
      <c r="AT148" s="70"/>
      <c r="AU148" s="24"/>
      <c r="AV148" s="15"/>
    </row>
    <row r="149" spans="1:48" hidden="1" x14ac:dyDescent="0.25">
      <c r="B149" s="70"/>
      <c r="C149" s="24"/>
      <c r="D149" s="15"/>
      <c r="F149" s="70"/>
      <c r="G149" s="24"/>
      <c r="H149" s="15"/>
      <c r="J149" s="70"/>
      <c r="K149" s="24"/>
      <c r="L149" s="15"/>
      <c r="N149" s="70"/>
      <c r="O149" s="24"/>
      <c r="P149" s="15"/>
      <c r="R149" s="70"/>
      <c r="S149" s="24"/>
      <c r="T149" s="15"/>
      <c r="V149" s="70"/>
      <c r="W149" s="24"/>
      <c r="X149" s="15"/>
      <c r="Z149" s="70"/>
      <c r="AA149" s="24"/>
      <c r="AB149" s="15"/>
      <c r="AD149" s="70"/>
      <c r="AE149" s="24"/>
      <c r="AF149" s="15"/>
      <c r="AH149" s="70"/>
      <c r="AI149" s="24"/>
      <c r="AJ149" s="15"/>
      <c r="AL149" s="70"/>
      <c r="AM149" s="24"/>
      <c r="AN149" s="15"/>
      <c r="AP149" s="70"/>
      <c r="AQ149" s="24"/>
      <c r="AR149" s="15"/>
      <c r="AS149" s="7"/>
      <c r="AT149" s="70"/>
      <c r="AU149" s="24"/>
      <c r="AV149" s="15"/>
    </row>
    <row r="150" spans="1:48" hidden="1" x14ac:dyDescent="0.25">
      <c r="B150" s="70"/>
      <c r="C150" s="24"/>
      <c r="D150" s="15"/>
      <c r="F150" s="70"/>
      <c r="G150" s="24"/>
      <c r="H150" s="15"/>
      <c r="J150" s="70"/>
      <c r="K150" s="24"/>
      <c r="L150" s="15"/>
      <c r="N150" s="70"/>
      <c r="O150" s="24"/>
      <c r="P150" s="15"/>
      <c r="R150" s="70"/>
      <c r="S150" s="24"/>
      <c r="T150" s="15"/>
      <c r="V150" s="70"/>
      <c r="W150" s="24"/>
      <c r="X150" s="15"/>
      <c r="Z150" s="70"/>
      <c r="AA150" s="24"/>
      <c r="AB150" s="15"/>
      <c r="AD150" s="70"/>
      <c r="AE150" s="24"/>
      <c r="AF150" s="15"/>
      <c r="AH150" s="70"/>
      <c r="AI150" s="24"/>
      <c r="AJ150" s="15"/>
      <c r="AL150" s="70"/>
      <c r="AM150" s="24"/>
      <c r="AN150" s="15"/>
      <c r="AP150" s="70"/>
      <c r="AQ150" s="24"/>
      <c r="AR150" s="15"/>
      <c r="AS150" s="7"/>
      <c r="AT150" s="70"/>
      <c r="AU150" s="24"/>
      <c r="AV150" s="15"/>
    </row>
    <row r="151" spans="1:48" hidden="1" x14ac:dyDescent="0.25">
      <c r="B151" s="70"/>
      <c r="C151" s="24"/>
      <c r="D151" s="15"/>
      <c r="F151" s="70"/>
      <c r="G151" s="24"/>
      <c r="H151" s="15"/>
      <c r="J151" s="70"/>
      <c r="K151" s="24"/>
      <c r="L151" s="15"/>
      <c r="N151" s="70"/>
      <c r="O151" s="24"/>
      <c r="P151" s="15"/>
      <c r="R151" s="70"/>
      <c r="S151" s="24"/>
      <c r="T151" s="15"/>
      <c r="V151" s="70"/>
      <c r="W151" s="24"/>
      <c r="X151" s="15"/>
      <c r="Z151" s="70"/>
      <c r="AA151" s="24"/>
      <c r="AB151" s="15"/>
      <c r="AD151" s="70"/>
      <c r="AE151" s="24"/>
      <c r="AF151" s="15"/>
      <c r="AH151" s="70"/>
      <c r="AI151" s="24"/>
      <c r="AJ151" s="15"/>
      <c r="AL151" s="70"/>
      <c r="AM151" s="24"/>
      <c r="AN151" s="15"/>
      <c r="AP151" s="70"/>
      <c r="AQ151" s="24"/>
      <c r="AR151" s="15"/>
      <c r="AS151" s="7"/>
      <c r="AT151" s="70"/>
      <c r="AU151" s="24"/>
      <c r="AV151" s="15"/>
    </row>
    <row r="152" spans="1:48" hidden="1" x14ac:dyDescent="0.25">
      <c r="B152" s="70"/>
      <c r="C152" s="24"/>
      <c r="D152" s="15"/>
      <c r="F152" s="70"/>
      <c r="G152" s="24"/>
      <c r="H152" s="15"/>
      <c r="J152" s="70"/>
      <c r="K152" s="24"/>
      <c r="L152" s="15"/>
      <c r="N152" s="70"/>
      <c r="O152" s="24"/>
      <c r="P152" s="15"/>
      <c r="R152" s="70"/>
      <c r="S152" s="24"/>
      <c r="T152" s="15"/>
      <c r="V152" s="70"/>
      <c r="W152" s="24"/>
      <c r="X152" s="15"/>
      <c r="Z152" s="70"/>
      <c r="AA152" s="24"/>
      <c r="AB152" s="15"/>
      <c r="AD152" s="70"/>
      <c r="AE152" s="24"/>
      <c r="AF152" s="15"/>
      <c r="AH152" s="70"/>
      <c r="AI152" s="24"/>
      <c r="AJ152" s="15"/>
      <c r="AL152" s="70"/>
      <c r="AM152" s="24"/>
      <c r="AN152" s="15"/>
      <c r="AP152" s="70"/>
      <c r="AQ152" s="24"/>
      <c r="AR152" s="15"/>
      <c r="AS152" s="7"/>
      <c r="AT152" s="70"/>
      <c r="AU152" s="24"/>
      <c r="AV152" s="15"/>
    </row>
    <row r="153" spans="1:48" hidden="1" x14ac:dyDescent="0.25">
      <c r="B153" s="70"/>
      <c r="C153" s="24"/>
      <c r="D153" s="15"/>
      <c r="F153" s="70"/>
      <c r="G153" s="24"/>
      <c r="H153" s="15"/>
      <c r="J153" s="70"/>
      <c r="K153" s="24"/>
      <c r="L153" s="15"/>
      <c r="N153" s="70"/>
      <c r="O153" s="24"/>
      <c r="P153" s="15"/>
      <c r="R153" s="70"/>
      <c r="S153" s="24"/>
      <c r="T153" s="15"/>
      <c r="V153" s="70"/>
      <c r="W153" s="24"/>
      <c r="X153" s="15"/>
      <c r="Z153" s="70"/>
      <c r="AA153" s="24"/>
      <c r="AB153" s="15"/>
      <c r="AD153" s="70"/>
      <c r="AE153" s="24"/>
      <c r="AF153" s="15"/>
      <c r="AH153" s="70"/>
      <c r="AI153" s="24"/>
      <c r="AJ153" s="15"/>
      <c r="AL153" s="70"/>
      <c r="AM153" s="24"/>
      <c r="AN153" s="15"/>
      <c r="AP153" s="70"/>
      <c r="AQ153" s="24"/>
      <c r="AR153" s="15"/>
      <c r="AS153" s="7"/>
      <c r="AT153" s="70"/>
      <c r="AU153" s="24"/>
      <c r="AV153" s="15"/>
    </row>
    <row r="154" spans="1:48" x14ac:dyDescent="0.25">
      <c r="A154" t="s">
        <v>25</v>
      </c>
      <c r="B154" s="14"/>
      <c r="D154" s="20">
        <f>SUM(D107:D153)</f>
        <v>-16.55</v>
      </c>
      <c r="F154" s="14"/>
      <c r="H154" s="20">
        <f>SUM(H107:H153)</f>
        <v>-16.55</v>
      </c>
      <c r="J154" s="14"/>
      <c r="L154" s="20">
        <f>SUM(L107:L153)</f>
        <v>-16.55</v>
      </c>
      <c r="N154" s="14"/>
      <c r="P154" s="20">
        <f>SUM(P107:P153)</f>
        <v>-16.55</v>
      </c>
      <c r="R154" s="14"/>
      <c r="T154" s="20">
        <f>SUM(T107:T153)</f>
        <v>-16.55</v>
      </c>
      <c r="V154" s="14"/>
      <c r="X154" s="20">
        <f>SUM(X107:X153)</f>
        <v>-16.55</v>
      </c>
      <c r="Z154" s="14"/>
      <c r="AB154" s="20">
        <f>SUM(AB107:AB153)</f>
        <v>-16.55</v>
      </c>
      <c r="AD154" s="14"/>
      <c r="AF154" s="20">
        <f>SUM(AF107:AF153)</f>
        <v>-16.55</v>
      </c>
      <c r="AH154" s="14"/>
      <c r="AJ154" s="20">
        <f>SUM(AJ107:AJ153)</f>
        <v>-16.55</v>
      </c>
      <c r="AL154" s="14"/>
      <c r="AN154" s="20">
        <f>SUM(AN107:AN153)</f>
        <v>-16.55</v>
      </c>
      <c r="AP154" s="14"/>
      <c r="AR154" s="20">
        <f>SUM(AR107:AR153)</f>
        <v>-16.55</v>
      </c>
      <c r="AS154" s="39"/>
      <c r="AT154" s="14"/>
      <c r="AV154" s="20">
        <f>SUM(AV107:AV153)</f>
        <v>-16.55</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25">
      <c r="A157" t="str">
        <f>A75</f>
        <v>Commission Surcharge</v>
      </c>
      <c r="B157" s="23" cm="1">
        <f t="array" ref="B157">SUMPRODUCT(($A157=Input!$A$138:$A$143)*(B$13=Input!$C$137:$BJ$137)*(Input!$C$138:$BJ$143))</f>
        <v>7.0000000000000001E-3</v>
      </c>
      <c r="C157" s="7">
        <f>D154+D104</f>
        <v>49.644625568504068</v>
      </c>
      <c r="D157" s="15">
        <f>ROUND(B157*C157,2)</f>
        <v>0.35</v>
      </c>
      <c r="F157" s="23" cm="1">
        <f t="array" ref="F157">SUMPRODUCT(($A157=Input!$A$138:$A$143)*(F$13=Input!$C$137:$BJ$137)*(Input!$C$138:$BJ$143))</f>
        <v>7.0000000000000001E-3</v>
      </c>
      <c r="G157" s="7">
        <f>H154+H104</f>
        <v>49.644625568504068</v>
      </c>
      <c r="H157" s="15">
        <f>ROUND(F157*G157,2)</f>
        <v>0.35</v>
      </c>
      <c r="J157" s="23" cm="1">
        <f t="array" ref="J157">SUMPRODUCT(($A157=Input!$A$138:$A$143)*(J$13=Input!$C$137:$BJ$137)*(Input!$C$138:$BJ$143))</f>
        <v>7.0000000000000001E-3</v>
      </c>
      <c r="K157" s="7">
        <f>L154+L104</f>
        <v>49.644625568504068</v>
      </c>
      <c r="L157" s="15">
        <f>ROUND(J157*K157,2)</f>
        <v>0.35</v>
      </c>
      <c r="N157" s="23" cm="1">
        <f t="array" ref="N157">SUMPRODUCT(($A157=Input!$A$138:$A$143)*(N$13=Input!$C$137:$BJ$137)*(Input!$C$138:$BJ$143))</f>
        <v>7.0000000000000001E-3</v>
      </c>
      <c r="O157" s="7">
        <f>P154+P104</f>
        <v>49.644625568504068</v>
      </c>
      <c r="P157" s="15">
        <f>ROUND(N157*O157,2)</f>
        <v>0.35</v>
      </c>
      <c r="R157" s="23" cm="1">
        <f t="array" ref="R157">SUMPRODUCT(($A157=Input!$A$138:$A$143)*(R$13=Input!$C$137:$BJ$137)*(Input!$C$138:$BJ$143))</f>
        <v>7.0000000000000001E-3</v>
      </c>
      <c r="S157" s="7">
        <f>T154+T104</f>
        <v>49.644625568504068</v>
      </c>
      <c r="T157" s="15">
        <f>ROUND(R157*S157,2)</f>
        <v>0.35</v>
      </c>
      <c r="V157" s="23" cm="1">
        <f t="array" ref="V157">SUMPRODUCT(($A157=Input!$A$138:$A$143)*(V$13=Input!$C$137:$BJ$137)*(Input!$C$138:$BJ$143))</f>
        <v>7.0000000000000001E-3</v>
      </c>
      <c r="W157" s="7">
        <f>X154+X104</f>
        <v>49.644625568504068</v>
      </c>
      <c r="X157" s="15">
        <f>ROUND(V157*W157,2)</f>
        <v>0.35</v>
      </c>
      <c r="Z157" s="23" cm="1">
        <f t="array" ref="Z157">SUMPRODUCT(($A157=Input!$A$138:$A$143)*(Z$13=Input!$C$137:$BJ$137)*(Input!$C$138:$BJ$143))</f>
        <v>7.0000000000000001E-3</v>
      </c>
      <c r="AA157" s="7">
        <f>AB154+AB104</f>
        <v>49.644625568504068</v>
      </c>
      <c r="AB157" s="15">
        <f>ROUND(Z157*AA157,2)</f>
        <v>0.35</v>
      </c>
      <c r="AD157" s="23" cm="1">
        <f t="array" ref="AD157">SUMPRODUCT(($A157=Input!$A$138:$A$143)*(AD$13=Input!$C$137:$BJ$137)*(Input!$C$138:$BJ$143))</f>
        <v>7.0000000000000001E-3</v>
      </c>
      <c r="AE157" s="7">
        <f>AF154+AF104</f>
        <v>49.644625568504068</v>
      </c>
      <c r="AF157" s="15">
        <f>ROUND(AD157*AE157,2)</f>
        <v>0.35</v>
      </c>
      <c r="AH157" s="23" cm="1">
        <f t="array" ref="AH157">SUMPRODUCT(($A157=Input!$A$138:$A$143)*(AH$13=Input!$C$137:$BJ$137)*(Input!$C$138:$BJ$143))</f>
        <v>7.0000000000000001E-3</v>
      </c>
      <c r="AI157" s="7">
        <f>AJ154+AJ104</f>
        <v>49.644625568504068</v>
      </c>
      <c r="AJ157" s="15">
        <f>ROUND(AH157*AI157,2)</f>
        <v>0.35</v>
      </c>
      <c r="AL157" s="23" cm="1">
        <f t="array" ref="AL157">SUMPRODUCT(($A157=Input!$A$138:$A$143)*(AL$13=Input!$C$137:$BJ$137)*(Input!$C$138:$BJ$143))</f>
        <v>7.0000000000000001E-3</v>
      </c>
      <c r="AM157" s="7">
        <f>AN154+AN104</f>
        <v>49.644625568504068</v>
      </c>
      <c r="AN157" s="15">
        <f>ROUND(AL157*AM157,2)</f>
        <v>0.35</v>
      </c>
      <c r="AP157" s="23" cm="1">
        <f t="array" ref="AP157">SUMPRODUCT(($A157=Input!$A$138:$A$143)*(AP$13=Input!$C$137:$BJ$137)*(Input!$C$138:$BJ$143))</f>
        <v>7.0000000000000001E-3</v>
      </c>
      <c r="AQ157" s="7">
        <f>AR154+AR104</f>
        <v>49.644625568504068</v>
      </c>
      <c r="AR157" s="15">
        <f>ROUND(AP157*AQ157,2)</f>
        <v>0.35</v>
      </c>
      <c r="AS157" s="7"/>
      <c r="AT157" s="23" cm="1">
        <f t="array" ref="AT157">SUMPRODUCT(($A157=Input!$A$138:$A$143)*(AT$13=Input!$C$137:$BJ$137)*(Input!$C$138:$BJ$143))</f>
        <v>7.0000000000000001E-3</v>
      </c>
      <c r="AU157" s="7">
        <f>AV154+AV104</f>
        <v>49.644625568504068</v>
      </c>
      <c r="AV157" s="15">
        <f>ROUND(AT157*AU157,2)</f>
        <v>0.35</v>
      </c>
    </row>
    <row r="158" spans="1:48" ht="14.65" customHeight="1" x14ac:dyDescent="0.25">
      <c r="A158" t="str">
        <f t="shared" ref="A158:A162" si="97">A76</f>
        <v>License Tax</v>
      </c>
      <c r="B158" s="23" cm="1">
        <f t="array" ref="B158">SUMPRODUCT(($A158=Input!$A$138:$A$143)*(B$13=Input!$C$137:$BJ$137)*(Input!$C$138:$BJ$143))</f>
        <v>0</v>
      </c>
      <c r="C158" s="7">
        <f>C157</f>
        <v>49.644625568504068</v>
      </c>
      <c r="D158" s="15">
        <f t="shared" ref="D158:D162" si="98">ROUND(B158*C158,2)</f>
        <v>0</v>
      </c>
      <c r="F158" s="23" cm="1">
        <f t="array" ref="F158">SUMPRODUCT(($A158=Input!$A$138:$A$143)*(F$13=Input!$C$137:$BJ$137)*(Input!$C$138:$BJ$143))</f>
        <v>0</v>
      </c>
      <c r="G158" s="7">
        <f>G157</f>
        <v>49.644625568504068</v>
      </c>
      <c r="H158" s="15">
        <f t="shared" ref="H158:H162" si="99">ROUND(F158*G158,2)</f>
        <v>0</v>
      </c>
      <c r="J158" s="23" cm="1">
        <f t="array" ref="J158">SUMPRODUCT(($A158=Input!$A$138:$A$143)*(J$13=Input!$C$137:$BJ$137)*(Input!$C$138:$BJ$143))</f>
        <v>0</v>
      </c>
      <c r="K158" s="7">
        <f>K157</f>
        <v>49.644625568504068</v>
      </c>
      <c r="L158" s="15">
        <f t="shared" ref="L158:L162" si="100">ROUND(J158*K158,2)</f>
        <v>0</v>
      </c>
      <c r="N158" s="23" cm="1">
        <f t="array" ref="N158">SUMPRODUCT(($A158=Input!$A$138:$A$143)*(N$13=Input!$C$137:$BJ$137)*(Input!$C$138:$BJ$143))</f>
        <v>0</v>
      </c>
      <c r="O158" s="7">
        <f>O157</f>
        <v>49.644625568504068</v>
      </c>
      <c r="P158" s="15">
        <f t="shared" ref="P158:P162" si="101">ROUND(N158*O158,2)</f>
        <v>0</v>
      </c>
      <c r="R158" s="23" cm="1">
        <f t="array" ref="R158">SUMPRODUCT(($A158=Input!$A$138:$A$143)*(R$13=Input!$C$137:$BJ$137)*(Input!$C$138:$BJ$143))</f>
        <v>0</v>
      </c>
      <c r="S158" s="7">
        <f>S157</f>
        <v>49.644625568504068</v>
      </c>
      <c r="T158" s="15">
        <f t="shared" ref="T158:T162" si="102">ROUND(R158*S158,2)</f>
        <v>0</v>
      </c>
      <c r="V158" s="23" cm="1">
        <f t="array" ref="V158">SUMPRODUCT(($A158=Input!$A$138:$A$143)*(V$13=Input!$C$137:$BJ$137)*(Input!$C$138:$BJ$143))</f>
        <v>0</v>
      </c>
      <c r="W158" s="7">
        <f>W157</f>
        <v>49.644625568504068</v>
      </c>
      <c r="X158" s="15">
        <f t="shared" ref="X158:X162" si="103">ROUND(V158*W158,2)</f>
        <v>0</v>
      </c>
      <c r="Z158" s="23" cm="1">
        <f t="array" ref="Z158">SUMPRODUCT(($A158=Input!$A$138:$A$143)*(Z$13=Input!$C$137:$BJ$137)*(Input!$C$138:$BJ$143))</f>
        <v>0</v>
      </c>
      <c r="AA158" s="7">
        <f>AA157</f>
        <v>49.644625568504068</v>
      </c>
      <c r="AB158" s="15">
        <f t="shared" ref="AB158:AB162" si="104">ROUND(Z158*AA158,2)</f>
        <v>0</v>
      </c>
      <c r="AD158" s="23" cm="1">
        <f t="array" ref="AD158">SUMPRODUCT(($A158=Input!$A$138:$A$143)*(AD$13=Input!$C$137:$BJ$137)*(Input!$C$138:$BJ$143))</f>
        <v>0</v>
      </c>
      <c r="AE158" s="7">
        <f>AE157</f>
        <v>49.644625568504068</v>
      </c>
      <c r="AF158" s="15">
        <f t="shared" ref="AF158:AF162" si="105">ROUND(AD158*AE158,2)</f>
        <v>0</v>
      </c>
      <c r="AH158" s="23" cm="1">
        <f t="array" ref="AH158">SUMPRODUCT(($A158=Input!$A$138:$A$143)*(AH$13=Input!$C$137:$BJ$137)*(Input!$C$138:$BJ$143))</f>
        <v>0</v>
      </c>
      <c r="AI158" s="7">
        <f>AI157</f>
        <v>49.644625568504068</v>
      </c>
      <c r="AJ158" s="15">
        <f t="shared" ref="AJ158:AJ162" si="106">ROUND(AH158*AI158,2)</f>
        <v>0</v>
      </c>
      <c r="AL158" s="23" cm="1">
        <f t="array" ref="AL158">SUMPRODUCT(($A158=Input!$A$138:$A$143)*(AL$13=Input!$C$137:$BJ$137)*(Input!$C$138:$BJ$143))</f>
        <v>0</v>
      </c>
      <c r="AM158" s="7">
        <f>AM157</f>
        <v>49.644625568504068</v>
      </c>
      <c r="AN158" s="15">
        <f t="shared" ref="AN158:AN162" si="107">ROUND(AL158*AM158,2)</f>
        <v>0</v>
      </c>
      <c r="AP158" s="23" cm="1">
        <f t="array" ref="AP158">SUMPRODUCT(($A158=Input!$A$138:$A$143)*(AP$13=Input!$C$137:$BJ$137)*(Input!$C$138:$BJ$143))</f>
        <v>0</v>
      </c>
      <c r="AQ158" s="7">
        <f>AQ157</f>
        <v>49.644625568504068</v>
      </c>
      <c r="AR158" s="15">
        <f t="shared" ref="AR158:AR162" si="108">ROUND(AP158*AQ158,2)</f>
        <v>0</v>
      </c>
      <c r="AT158" s="23" cm="1">
        <f t="array" ref="AT158">SUMPRODUCT(($A158=Input!$A$138:$A$143)*(AT$13=Input!$C$137:$BJ$137)*(Input!$C$138:$BJ$143))</f>
        <v>0</v>
      </c>
      <c r="AU158" s="7">
        <f>AU157</f>
        <v>49.644625568504068</v>
      </c>
      <c r="AV158" s="15">
        <f t="shared" ref="AV158:AV162" si="109">ROUND(AT158*AU158,2)</f>
        <v>0</v>
      </c>
    </row>
    <row r="159" spans="1:48" ht="14.65" customHeight="1" x14ac:dyDescent="0.25">
      <c r="A159" t="str">
        <f t="shared" si="97"/>
        <v>Franchise Fee</v>
      </c>
      <c r="B159" s="23" cm="1">
        <f t="array" ref="B159">SUMPRODUCT(($A159=Input!$A$138:$A$143)*(B$13=Input!$C$137:$BJ$137)*(Input!$C$138:$BJ$143))</f>
        <v>0.02</v>
      </c>
      <c r="C159" s="7">
        <f t="shared" ref="C159:C162" si="110">C158</f>
        <v>49.644625568504068</v>
      </c>
      <c r="D159" s="15">
        <f t="shared" si="98"/>
        <v>0.99</v>
      </c>
      <c r="F159" s="23" cm="1">
        <f t="array" ref="F159">SUMPRODUCT(($A159=Input!$A$138:$A$143)*(F$13=Input!$C$137:$BJ$137)*(Input!$C$138:$BJ$143))</f>
        <v>0.02</v>
      </c>
      <c r="G159" s="7">
        <f t="shared" ref="G159:G162" si="111">G158</f>
        <v>49.644625568504068</v>
      </c>
      <c r="H159" s="15">
        <f t="shared" si="99"/>
        <v>0.99</v>
      </c>
      <c r="J159" s="23" cm="1">
        <f t="array" ref="J159">SUMPRODUCT(($A159=Input!$A$138:$A$143)*(J$13=Input!$C$137:$BJ$137)*(Input!$C$138:$BJ$143))</f>
        <v>0.02</v>
      </c>
      <c r="K159" s="7">
        <f t="shared" ref="K159:K162" si="112">K158</f>
        <v>49.644625568504068</v>
      </c>
      <c r="L159" s="15">
        <f t="shared" si="100"/>
        <v>0.99</v>
      </c>
      <c r="N159" s="23" cm="1">
        <f t="array" ref="N159">SUMPRODUCT(($A159=Input!$A$138:$A$143)*(N$13=Input!$C$137:$BJ$137)*(Input!$C$138:$BJ$143))</f>
        <v>0.02</v>
      </c>
      <c r="O159" s="7">
        <f t="shared" ref="O159:O162" si="113">O158</f>
        <v>49.644625568504068</v>
      </c>
      <c r="P159" s="15">
        <f t="shared" si="101"/>
        <v>0.99</v>
      </c>
      <c r="R159" s="23" cm="1">
        <f t="array" ref="R159">SUMPRODUCT(($A159=Input!$A$138:$A$143)*(R$13=Input!$C$137:$BJ$137)*(Input!$C$138:$BJ$143))</f>
        <v>0.02</v>
      </c>
      <c r="S159" s="7">
        <f t="shared" ref="S159:S162" si="114">S158</f>
        <v>49.644625568504068</v>
      </c>
      <c r="T159" s="15">
        <f t="shared" si="102"/>
        <v>0.99</v>
      </c>
      <c r="V159" s="23" cm="1">
        <f t="array" ref="V159">SUMPRODUCT(($A159=Input!$A$138:$A$143)*(V$13=Input!$C$137:$BJ$137)*(Input!$C$138:$BJ$143))</f>
        <v>0.02</v>
      </c>
      <c r="W159" s="7">
        <f t="shared" ref="W159:W162" si="115">W158</f>
        <v>49.644625568504068</v>
      </c>
      <c r="X159" s="15">
        <f t="shared" si="103"/>
        <v>0.99</v>
      </c>
      <c r="Z159" s="23" cm="1">
        <f t="array" ref="Z159">SUMPRODUCT(($A159=Input!$A$138:$A$143)*(Z$13=Input!$C$137:$BJ$137)*(Input!$C$138:$BJ$143))</f>
        <v>0.02</v>
      </c>
      <c r="AA159" s="7">
        <f t="shared" ref="AA159:AA162" si="116">AA158</f>
        <v>49.644625568504068</v>
      </c>
      <c r="AB159" s="15">
        <f t="shared" si="104"/>
        <v>0.99</v>
      </c>
      <c r="AD159" s="23" cm="1">
        <f t="array" ref="AD159">SUMPRODUCT(($A159=Input!$A$138:$A$143)*(AD$13=Input!$C$137:$BJ$137)*(Input!$C$138:$BJ$143))</f>
        <v>0.02</v>
      </c>
      <c r="AE159" s="7">
        <f t="shared" ref="AE159:AE162" si="117">AE158</f>
        <v>49.644625568504068</v>
      </c>
      <c r="AF159" s="15">
        <f t="shared" si="105"/>
        <v>0.99</v>
      </c>
      <c r="AH159" s="23" cm="1">
        <f t="array" ref="AH159">SUMPRODUCT(($A159=Input!$A$138:$A$143)*(AH$13=Input!$C$137:$BJ$137)*(Input!$C$138:$BJ$143))</f>
        <v>0.02</v>
      </c>
      <c r="AI159" s="7">
        <f t="shared" ref="AI159:AI162" si="118">AI158</f>
        <v>49.644625568504068</v>
      </c>
      <c r="AJ159" s="15">
        <f t="shared" si="106"/>
        <v>0.99</v>
      </c>
      <c r="AL159" s="23" cm="1">
        <f t="array" ref="AL159">SUMPRODUCT(($A159=Input!$A$138:$A$143)*(AL$13=Input!$C$137:$BJ$137)*(Input!$C$138:$BJ$143))</f>
        <v>0.02</v>
      </c>
      <c r="AM159" s="7">
        <f t="shared" ref="AM159:AM162" si="119">AM158</f>
        <v>49.644625568504068</v>
      </c>
      <c r="AN159" s="15">
        <f t="shared" si="107"/>
        <v>0.99</v>
      </c>
      <c r="AP159" s="23" cm="1">
        <f t="array" ref="AP159">SUMPRODUCT(($A159=Input!$A$138:$A$143)*(AP$13=Input!$C$137:$BJ$137)*(Input!$C$138:$BJ$143))</f>
        <v>0.02</v>
      </c>
      <c r="AQ159" s="7">
        <f t="shared" ref="AQ159:AQ162" si="120">AQ158</f>
        <v>49.644625568504068</v>
      </c>
      <c r="AR159" s="15">
        <f t="shared" si="108"/>
        <v>0.99</v>
      </c>
      <c r="AT159" s="23" cm="1">
        <f t="array" ref="AT159">SUMPRODUCT(($A159=Input!$A$138:$A$143)*(AT$13=Input!$C$137:$BJ$137)*(Input!$C$138:$BJ$143))</f>
        <v>0.02</v>
      </c>
      <c r="AU159" s="7">
        <f t="shared" ref="AU159:AU162" si="121">AU158</f>
        <v>49.644625568504068</v>
      </c>
      <c r="AV159" s="15">
        <f t="shared" si="109"/>
        <v>0.99</v>
      </c>
    </row>
    <row r="160" spans="1:48" ht="14.65" hidden="1" customHeight="1" x14ac:dyDescent="0.25">
      <c r="A160" t="str">
        <f t="shared" si="97"/>
        <v>Reserved</v>
      </c>
      <c r="B160" s="23" cm="1">
        <f t="array" ref="B160">SUMPRODUCT(($A160=Input!$A$138:$A$143)*(B$13=Input!$C$137:$BJ$137)*(Input!$C$138:$BJ$143))</f>
        <v>0</v>
      </c>
      <c r="C160" s="7">
        <f t="shared" si="110"/>
        <v>49.644625568504068</v>
      </c>
      <c r="D160" s="15">
        <f t="shared" si="98"/>
        <v>0</v>
      </c>
      <c r="F160" s="23" cm="1">
        <f t="array" ref="F160">SUMPRODUCT(($A160=Input!$A$138:$A$143)*(F$13=Input!$C$137:$BJ$137)*(Input!$C$138:$BJ$143))</f>
        <v>0</v>
      </c>
      <c r="G160" s="7">
        <f t="shared" si="111"/>
        <v>49.644625568504068</v>
      </c>
      <c r="H160" s="15">
        <f t="shared" si="99"/>
        <v>0</v>
      </c>
      <c r="J160" s="23" cm="1">
        <f t="array" ref="J160">SUMPRODUCT(($A160=Input!$A$138:$A$143)*(J$13=Input!$C$137:$BJ$137)*(Input!$C$138:$BJ$143))</f>
        <v>0</v>
      </c>
      <c r="K160" s="7">
        <f t="shared" si="112"/>
        <v>49.644625568504068</v>
      </c>
      <c r="L160" s="15">
        <f t="shared" si="100"/>
        <v>0</v>
      </c>
      <c r="N160" s="23" cm="1">
        <f t="array" ref="N160">SUMPRODUCT(($A160=Input!$A$138:$A$143)*(N$13=Input!$C$137:$BJ$137)*(Input!$C$138:$BJ$143))</f>
        <v>0</v>
      </c>
      <c r="O160" s="7">
        <f t="shared" si="113"/>
        <v>49.644625568504068</v>
      </c>
      <c r="P160" s="15">
        <f t="shared" si="101"/>
        <v>0</v>
      </c>
      <c r="R160" s="23" cm="1">
        <f t="array" ref="R160">SUMPRODUCT(($A160=Input!$A$138:$A$143)*(R$13=Input!$C$137:$BJ$137)*(Input!$C$138:$BJ$143))</f>
        <v>0</v>
      </c>
      <c r="S160" s="7">
        <f t="shared" si="114"/>
        <v>49.644625568504068</v>
      </c>
      <c r="T160" s="15">
        <f t="shared" si="102"/>
        <v>0</v>
      </c>
      <c r="V160" s="23" cm="1">
        <f t="array" ref="V160">SUMPRODUCT(($A160=Input!$A$138:$A$143)*(V$13=Input!$C$137:$BJ$137)*(Input!$C$138:$BJ$143))</f>
        <v>0</v>
      </c>
      <c r="W160" s="7">
        <f t="shared" si="115"/>
        <v>49.644625568504068</v>
      </c>
      <c r="X160" s="15">
        <f t="shared" si="103"/>
        <v>0</v>
      </c>
      <c r="Z160" s="23" cm="1">
        <f t="array" ref="Z160">SUMPRODUCT(($A160=Input!$A$138:$A$143)*(Z$13=Input!$C$137:$BJ$137)*(Input!$C$138:$BJ$143))</f>
        <v>0</v>
      </c>
      <c r="AA160" s="7">
        <f t="shared" si="116"/>
        <v>49.644625568504068</v>
      </c>
      <c r="AB160" s="15">
        <f t="shared" si="104"/>
        <v>0</v>
      </c>
      <c r="AD160" s="23" cm="1">
        <f t="array" ref="AD160">SUMPRODUCT(($A160=Input!$A$138:$A$143)*(AD$13=Input!$C$137:$BJ$137)*(Input!$C$138:$BJ$143))</f>
        <v>0</v>
      </c>
      <c r="AE160" s="7">
        <f t="shared" si="117"/>
        <v>49.644625568504068</v>
      </c>
      <c r="AF160" s="15">
        <f t="shared" si="105"/>
        <v>0</v>
      </c>
      <c r="AH160" s="23" cm="1">
        <f t="array" ref="AH160">SUMPRODUCT(($A160=Input!$A$138:$A$143)*(AH$13=Input!$C$137:$BJ$137)*(Input!$C$138:$BJ$143))</f>
        <v>0</v>
      </c>
      <c r="AI160" s="7">
        <f t="shared" si="118"/>
        <v>49.644625568504068</v>
      </c>
      <c r="AJ160" s="15">
        <f t="shared" si="106"/>
        <v>0</v>
      </c>
      <c r="AL160" s="23" cm="1">
        <f t="array" ref="AL160">SUMPRODUCT(($A160=Input!$A$138:$A$143)*(AL$13=Input!$C$137:$BJ$137)*(Input!$C$138:$BJ$143))</f>
        <v>0</v>
      </c>
      <c r="AM160" s="7">
        <f t="shared" si="119"/>
        <v>49.644625568504068</v>
      </c>
      <c r="AN160" s="15">
        <f t="shared" si="107"/>
        <v>0</v>
      </c>
      <c r="AP160" s="23" cm="1">
        <f t="array" ref="AP160">SUMPRODUCT(($A160=Input!$A$138:$A$143)*(AP$13=Input!$C$137:$BJ$137)*(Input!$C$138:$BJ$143))</f>
        <v>0</v>
      </c>
      <c r="AQ160" s="7">
        <f t="shared" si="120"/>
        <v>49.644625568504068</v>
      </c>
      <c r="AR160" s="15">
        <f t="shared" si="108"/>
        <v>0</v>
      </c>
      <c r="AT160" s="23" cm="1">
        <f t="array" ref="AT160">SUMPRODUCT(($A160=Input!$A$138:$A$143)*(AT$13=Input!$C$137:$BJ$137)*(Input!$C$138:$BJ$143))</f>
        <v>0</v>
      </c>
      <c r="AU160" s="7">
        <f t="shared" si="121"/>
        <v>49.644625568504068</v>
      </c>
      <c r="AV160" s="15">
        <f t="shared" si="109"/>
        <v>0</v>
      </c>
    </row>
    <row r="161" spans="1:48" ht="14.65" hidden="1" customHeight="1" x14ac:dyDescent="0.25">
      <c r="A161" t="str">
        <f t="shared" si="97"/>
        <v>Reserved</v>
      </c>
      <c r="B161" s="23" cm="1">
        <f t="array" ref="B161">SUMPRODUCT(($A161=Input!$A$138:$A$143)*(B$13=Input!$C$137:$BJ$137)*(Input!$C$138:$BJ$143))</f>
        <v>0</v>
      </c>
      <c r="C161" s="7">
        <f t="shared" si="110"/>
        <v>49.644625568504068</v>
      </c>
      <c r="D161" s="15">
        <f t="shared" si="98"/>
        <v>0</v>
      </c>
      <c r="F161" s="23" cm="1">
        <f t="array" ref="F161">SUMPRODUCT(($A161=Input!$A$138:$A$143)*(F$13=Input!$C$137:$BJ$137)*(Input!$C$138:$BJ$143))</f>
        <v>0</v>
      </c>
      <c r="G161" s="7">
        <f t="shared" si="111"/>
        <v>49.644625568504068</v>
      </c>
      <c r="H161" s="15">
        <f t="shared" si="99"/>
        <v>0</v>
      </c>
      <c r="J161" s="23" cm="1">
        <f t="array" ref="J161">SUMPRODUCT(($A161=Input!$A$138:$A$143)*(J$13=Input!$C$137:$BJ$137)*(Input!$C$138:$BJ$143))</f>
        <v>0</v>
      </c>
      <c r="K161" s="7">
        <f t="shared" si="112"/>
        <v>49.644625568504068</v>
      </c>
      <c r="L161" s="15">
        <f t="shared" si="100"/>
        <v>0</v>
      </c>
      <c r="N161" s="23" cm="1">
        <f t="array" ref="N161">SUMPRODUCT(($A161=Input!$A$138:$A$143)*(N$13=Input!$C$137:$BJ$137)*(Input!$C$138:$BJ$143))</f>
        <v>0</v>
      </c>
      <c r="O161" s="7">
        <f t="shared" si="113"/>
        <v>49.644625568504068</v>
      </c>
      <c r="P161" s="15">
        <f t="shared" si="101"/>
        <v>0</v>
      </c>
      <c r="R161" s="23" cm="1">
        <f t="array" ref="R161">SUMPRODUCT(($A161=Input!$A$138:$A$143)*(R$13=Input!$C$137:$BJ$137)*(Input!$C$138:$BJ$143))</f>
        <v>0</v>
      </c>
      <c r="S161" s="7">
        <f t="shared" si="114"/>
        <v>49.644625568504068</v>
      </c>
      <c r="T161" s="15">
        <f t="shared" si="102"/>
        <v>0</v>
      </c>
      <c r="V161" s="23" cm="1">
        <f t="array" ref="V161">SUMPRODUCT(($A161=Input!$A$138:$A$143)*(V$13=Input!$C$137:$BJ$137)*(Input!$C$138:$BJ$143))</f>
        <v>0</v>
      </c>
      <c r="W161" s="7">
        <f t="shared" si="115"/>
        <v>49.644625568504068</v>
      </c>
      <c r="X161" s="15">
        <f t="shared" si="103"/>
        <v>0</v>
      </c>
      <c r="Z161" s="23" cm="1">
        <f t="array" ref="Z161">SUMPRODUCT(($A161=Input!$A$138:$A$143)*(Z$13=Input!$C$137:$BJ$137)*(Input!$C$138:$BJ$143))</f>
        <v>0</v>
      </c>
      <c r="AA161" s="7">
        <f t="shared" si="116"/>
        <v>49.644625568504068</v>
      </c>
      <c r="AB161" s="15">
        <f t="shared" si="104"/>
        <v>0</v>
      </c>
      <c r="AD161" s="23" cm="1">
        <f t="array" ref="AD161">SUMPRODUCT(($A161=Input!$A$138:$A$143)*(AD$13=Input!$C$137:$BJ$137)*(Input!$C$138:$BJ$143))</f>
        <v>0</v>
      </c>
      <c r="AE161" s="7">
        <f t="shared" si="117"/>
        <v>49.644625568504068</v>
      </c>
      <c r="AF161" s="15">
        <f t="shared" si="105"/>
        <v>0</v>
      </c>
      <c r="AH161" s="23" cm="1">
        <f t="array" ref="AH161">SUMPRODUCT(($A161=Input!$A$138:$A$143)*(AH$13=Input!$C$137:$BJ$137)*(Input!$C$138:$BJ$143))</f>
        <v>0</v>
      </c>
      <c r="AI161" s="7">
        <f t="shared" si="118"/>
        <v>49.644625568504068</v>
      </c>
      <c r="AJ161" s="15">
        <f t="shared" si="106"/>
        <v>0</v>
      </c>
      <c r="AL161" s="23" cm="1">
        <f t="array" ref="AL161">SUMPRODUCT(($A161=Input!$A$138:$A$143)*(AL$13=Input!$C$137:$BJ$137)*(Input!$C$138:$BJ$143))</f>
        <v>0</v>
      </c>
      <c r="AM161" s="7">
        <f t="shared" si="119"/>
        <v>49.644625568504068</v>
      </c>
      <c r="AN161" s="15">
        <f t="shared" si="107"/>
        <v>0</v>
      </c>
      <c r="AP161" s="23" cm="1">
        <f t="array" ref="AP161">SUMPRODUCT(($A161=Input!$A$138:$A$143)*(AP$13=Input!$C$137:$BJ$137)*(Input!$C$138:$BJ$143))</f>
        <v>0</v>
      </c>
      <c r="AQ161" s="7">
        <f t="shared" si="120"/>
        <v>49.644625568504068</v>
      </c>
      <c r="AR161" s="15">
        <f t="shared" si="108"/>
        <v>0</v>
      </c>
      <c r="AT161" s="23" cm="1">
        <f t="array" ref="AT161">SUMPRODUCT(($A161=Input!$A$138:$A$143)*(AT$13=Input!$C$137:$BJ$137)*(Input!$C$138:$BJ$143))</f>
        <v>0</v>
      </c>
      <c r="AU161" s="7">
        <f t="shared" si="121"/>
        <v>49.644625568504068</v>
      </c>
      <c r="AV161" s="15">
        <f t="shared" si="109"/>
        <v>0</v>
      </c>
    </row>
    <row r="162" spans="1:48" ht="14.65" hidden="1" customHeight="1" x14ac:dyDescent="0.25">
      <c r="A162" t="str">
        <f t="shared" si="97"/>
        <v>Reserved</v>
      </c>
      <c r="B162" s="23" cm="1">
        <f t="array" ref="B162">SUMPRODUCT(($A162=Input!$A$138:$A$143)*(B$13=Input!$C$137:$BJ$137)*(Input!$C$138:$BJ$143))</f>
        <v>0</v>
      </c>
      <c r="C162" s="7">
        <f t="shared" si="110"/>
        <v>49.644625568504068</v>
      </c>
      <c r="D162" s="15">
        <f t="shared" si="98"/>
        <v>0</v>
      </c>
      <c r="F162" s="23" cm="1">
        <f t="array" ref="F162">SUMPRODUCT(($A162=Input!$A$138:$A$143)*(F$13=Input!$C$137:$BJ$137)*(Input!$C$138:$BJ$143))</f>
        <v>0</v>
      </c>
      <c r="G162" s="7">
        <f t="shared" si="111"/>
        <v>49.644625568504068</v>
      </c>
      <c r="H162" s="15">
        <f t="shared" si="99"/>
        <v>0</v>
      </c>
      <c r="J162" s="23" cm="1">
        <f t="array" ref="J162">SUMPRODUCT(($A162=Input!$A$138:$A$143)*(J$13=Input!$C$137:$BJ$137)*(Input!$C$138:$BJ$143))</f>
        <v>0</v>
      </c>
      <c r="K162" s="7">
        <f t="shared" si="112"/>
        <v>49.644625568504068</v>
      </c>
      <c r="L162" s="15">
        <f t="shared" si="100"/>
        <v>0</v>
      </c>
      <c r="N162" s="23" cm="1">
        <f t="array" ref="N162">SUMPRODUCT(($A162=Input!$A$138:$A$143)*(N$13=Input!$C$137:$BJ$137)*(Input!$C$138:$BJ$143))</f>
        <v>0</v>
      </c>
      <c r="O162" s="7">
        <f t="shared" si="113"/>
        <v>49.644625568504068</v>
      </c>
      <c r="P162" s="15">
        <f t="shared" si="101"/>
        <v>0</v>
      </c>
      <c r="R162" s="23" cm="1">
        <f t="array" ref="R162">SUMPRODUCT(($A162=Input!$A$138:$A$143)*(R$13=Input!$C$137:$BJ$137)*(Input!$C$138:$BJ$143))</f>
        <v>0</v>
      </c>
      <c r="S162" s="7">
        <f t="shared" si="114"/>
        <v>49.644625568504068</v>
      </c>
      <c r="T162" s="15">
        <f t="shared" si="102"/>
        <v>0</v>
      </c>
      <c r="V162" s="23" cm="1">
        <f t="array" ref="V162">SUMPRODUCT(($A162=Input!$A$138:$A$143)*(V$13=Input!$C$137:$BJ$137)*(Input!$C$138:$BJ$143))</f>
        <v>0</v>
      </c>
      <c r="W162" s="7">
        <f t="shared" si="115"/>
        <v>49.644625568504068</v>
      </c>
      <c r="X162" s="15">
        <f t="shared" si="103"/>
        <v>0</v>
      </c>
      <c r="Z162" s="23" cm="1">
        <f t="array" ref="Z162">SUMPRODUCT(($A162=Input!$A$138:$A$143)*(Z$13=Input!$C$137:$BJ$137)*(Input!$C$138:$BJ$143))</f>
        <v>0</v>
      </c>
      <c r="AA162" s="7">
        <f t="shared" si="116"/>
        <v>49.644625568504068</v>
      </c>
      <c r="AB162" s="15">
        <f t="shared" si="104"/>
        <v>0</v>
      </c>
      <c r="AD162" s="23" cm="1">
        <f t="array" ref="AD162">SUMPRODUCT(($A162=Input!$A$138:$A$143)*(AD$13=Input!$C$137:$BJ$137)*(Input!$C$138:$BJ$143))</f>
        <v>0</v>
      </c>
      <c r="AE162" s="7">
        <f t="shared" si="117"/>
        <v>49.644625568504068</v>
      </c>
      <c r="AF162" s="15">
        <f t="shared" si="105"/>
        <v>0</v>
      </c>
      <c r="AH162" s="23" cm="1">
        <f t="array" ref="AH162">SUMPRODUCT(($A162=Input!$A$138:$A$143)*(AH$13=Input!$C$137:$BJ$137)*(Input!$C$138:$BJ$143))</f>
        <v>0</v>
      </c>
      <c r="AI162" s="7">
        <f t="shared" si="118"/>
        <v>49.644625568504068</v>
      </c>
      <c r="AJ162" s="15">
        <f t="shared" si="106"/>
        <v>0</v>
      </c>
      <c r="AL162" s="23" cm="1">
        <f t="array" ref="AL162">SUMPRODUCT(($A162=Input!$A$138:$A$143)*(AL$13=Input!$C$137:$BJ$137)*(Input!$C$138:$BJ$143))</f>
        <v>0</v>
      </c>
      <c r="AM162" s="7">
        <f t="shared" si="119"/>
        <v>49.644625568504068</v>
      </c>
      <c r="AN162" s="15">
        <f t="shared" si="107"/>
        <v>0</v>
      </c>
      <c r="AP162" s="23" cm="1">
        <f t="array" ref="AP162">SUMPRODUCT(($A162=Input!$A$138:$A$143)*(AP$13=Input!$C$137:$BJ$137)*(Input!$C$138:$BJ$143))</f>
        <v>0</v>
      </c>
      <c r="AQ162" s="7">
        <f t="shared" si="120"/>
        <v>49.644625568504068</v>
      </c>
      <c r="AR162" s="15">
        <f t="shared" si="108"/>
        <v>0</v>
      </c>
      <c r="AT162" s="23" cm="1">
        <f t="array" ref="AT162">SUMPRODUCT(($A162=Input!$A$138:$A$143)*(AT$13=Input!$C$137:$BJ$137)*(Input!$C$138:$BJ$143))</f>
        <v>0</v>
      </c>
      <c r="AU162" s="7">
        <f t="shared" si="121"/>
        <v>49.644625568504068</v>
      </c>
      <c r="AV162" s="15">
        <f t="shared" si="109"/>
        <v>0</v>
      </c>
    </row>
    <row r="163" spans="1:48" x14ac:dyDescent="0.25">
      <c r="A163" t="s">
        <v>25</v>
      </c>
      <c r="B163" s="14"/>
      <c r="D163" s="20">
        <f>SUM(D157:D162)</f>
        <v>1.3399999999999999</v>
      </c>
      <c r="F163" s="14"/>
      <c r="H163" s="20">
        <f>SUM(H157:H162)</f>
        <v>1.3399999999999999</v>
      </c>
      <c r="J163" s="14"/>
      <c r="L163" s="20">
        <f>SUM(L157:L162)</f>
        <v>1.3399999999999999</v>
      </c>
      <c r="N163" s="14"/>
      <c r="P163" s="20">
        <f>SUM(P157:P162)</f>
        <v>1.3399999999999999</v>
      </c>
      <c r="R163" s="14"/>
      <c r="T163" s="20">
        <f>SUM(T157:T162)</f>
        <v>1.3399999999999999</v>
      </c>
      <c r="V163" s="14"/>
      <c r="X163" s="20">
        <f>SUM(X157:X162)</f>
        <v>1.3399999999999999</v>
      </c>
      <c r="Z163" s="14"/>
      <c r="AB163" s="20">
        <f>SUM(AB157:AB162)</f>
        <v>1.3399999999999999</v>
      </c>
      <c r="AD163" s="14"/>
      <c r="AF163" s="20">
        <f>SUM(AF157:AF162)</f>
        <v>1.3399999999999999</v>
      </c>
      <c r="AH163" s="14"/>
      <c r="AJ163" s="20">
        <f>SUM(AJ157:AJ162)</f>
        <v>1.3399999999999999</v>
      </c>
      <c r="AL163" s="14"/>
      <c r="AN163" s="20">
        <f>SUM(AN157:AN162)</f>
        <v>1.3399999999999999</v>
      </c>
      <c r="AP163" s="14"/>
      <c r="AR163" s="20">
        <f>SUM(AR157:AR162)</f>
        <v>1.3399999999999999</v>
      </c>
      <c r="AT163" s="14"/>
      <c r="AV163" s="20">
        <f>SUM(AV157:AV162)</f>
        <v>1.3399999999999999</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26</v>
      </c>
      <c r="B165" s="21"/>
      <c r="C165" s="22"/>
      <c r="D165" s="25">
        <f>D104+D154+D163</f>
        <v>50.984625568504072</v>
      </c>
      <c r="F165" s="21"/>
      <c r="G165" s="22"/>
      <c r="H165" s="25">
        <f>H104+H154+H163</f>
        <v>50.984625568504072</v>
      </c>
      <c r="J165" s="21"/>
      <c r="K165" s="22"/>
      <c r="L165" s="25">
        <f>L104+L154+L163</f>
        <v>50.984625568504072</v>
      </c>
      <c r="N165" s="21"/>
      <c r="O165" s="22"/>
      <c r="P165" s="25">
        <f>P104+P154+P163</f>
        <v>50.984625568504072</v>
      </c>
      <c r="R165" s="21"/>
      <c r="S165" s="22"/>
      <c r="T165" s="25">
        <f>T104+T154+T163</f>
        <v>50.984625568504072</v>
      </c>
      <c r="V165" s="21"/>
      <c r="W165" s="22"/>
      <c r="X165" s="25">
        <f>X104+X154+X163</f>
        <v>50.984625568504072</v>
      </c>
      <c r="Z165" s="21"/>
      <c r="AA165" s="22"/>
      <c r="AB165" s="25">
        <f>AB104+AB154+AB163</f>
        <v>50.984625568504072</v>
      </c>
      <c r="AD165" s="21"/>
      <c r="AE165" s="22"/>
      <c r="AF165" s="25">
        <f>AF104+AF154+AF163</f>
        <v>50.984625568504072</v>
      </c>
      <c r="AH165" s="21"/>
      <c r="AI165" s="22"/>
      <c r="AJ165" s="25">
        <f>AJ104+AJ154+AJ163</f>
        <v>50.984625568504072</v>
      </c>
      <c r="AL165" s="21"/>
      <c r="AM165" s="22"/>
      <c r="AN165" s="25">
        <f>AN104+AN154+AN163</f>
        <v>50.984625568504072</v>
      </c>
      <c r="AP165" s="21"/>
      <c r="AQ165" s="22"/>
      <c r="AR165" s="25">
        <f>AR104+AR154+AR163</f>
        <v>50.984625568504072</v>
      </c>
      <c r="AS165" s="72"/>
      <c r="AT165" s="21"/>
      <c r="AU165" s="22"/>
      <c r="AV165" s="25">
        <f>AV104+AV154+AV163</f>
        <v>50.984625568504072</v>
      </c>
    </row>
    <row r="167" spans="1:48" x14ac:dyDescent="0.25">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9" orientation="portrait" r:id="rId1"/>
  <rowBreaks count="1" manualBreakCount="1">
    <brk id="86" max="16383" man="1"/>
  </rowBreaks>
  <colBreaks count="4" manualBreakCount="4">
    <brk id="8" max="1048575" man="1"/>
    <brk id="20" max="1048575" man="1"/>
    <brk id="32" max="1048575" man="1"/>
    <brk id="40" max="1048575" man="1"/>
  </colBreaks>
  <customProperties>
    <customPr name="_pios_id" r:id="rId2"/>
  </customProperties>
  <extLst>
    <ext xmlns:x14="http://schemas.microsoft.com/office/spreadsheetml/2009/9/main" uri="{78C0D931-6437-407d-A8EE-F0AAD7539E65}">
      <x14:conditionalFormattings>
        <x14:conditionalFormatting xmlns:xm="http://schemas.microsoft.com/office/excel/2006/main">
          <x14:cfRule type="expression" priority="7" id="{CB883728-C3A6-49FA-96FD-583338F0F508}">
            <xm:f>OR(Input!$B33="Fixed",Input!$B33="Volumetric")</xm:f>
            <x14:dxf>
              <numFmt numFmtId="172" formatCode="&quot;$&quot;#,##0.000"/>
            </x14:dxf>
          </x14:cfRule>
          <x14:cfRule type="expression" priority="8" id="{3E068A7C-28B0-4709-99C9-F23270FCC783}">
            <xm:f>Input!$B33="Percentage"</xm:f>
            <x14:dxf>
              <numFmt numFmtId="166" formatCode="0.000%"/>
            </x14:dxf>
          </x14:cfRule>
          <xm:sqref>B25:B26 F25:F26 J25:J26 N25:N26 R25:R26 V25:V26 Z25:Z26 AD25:AD26 AH25:AH26 AL25:AL26 AP25:AP26 AT25:AT26 B28:B71 F28:F71 J28:J71 N28:N71 R28:R71 V28:V71 Z28:Z71 AD28:AD71 AH28:AH71 AL28:AL71 AP28:AP71 AT28:AT71</xm:sqref>
        </x14:conditionalFormatting>
        <x14:conditionalFormatting xmlns:xm="http://schemas.microsoft.com/office/excel/2006/main">
          <x14:cfRule type="expression" priority="5" id="{795735DF-D7BC-4523-A019-D0FA9D885C5D}">
            <xm:f>OR(Input!$B86="Fixed",Input!$B86="Volumetric")</xm:f>
            <x14:dxf>
              <numFmt numFmtId="172" formatCode="&quot;$&quot;#,##0.000"/>
            </x14:dxf>
          </x14:cfRule>
          <x14:cfRule type="expression" priority="6" id="{956CD344-55E0-498A-9508-5E18B8DB4391}">
            <xm:f>Input!$B86="Percentage"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45" id="{83FD6C0C-EF74-43AF-964B-54844F048752}">
            <xm:f>OR(Input!$B139="Fixed",Input!$B139="Volumetric")</xm:f>
            <x14:dxf>
              <numFmt numFmtId="172" formatCode="&quot;$&quot;#,##0.000"/>
            </x14:dxf>
          </x14:cfRule>
          <x14:cfRule type="expression" priority="46" id="{925A85A0-14E8-40F9-AC44-62125FC7269F}">
            <xm:f>Input!$B139="Percentage"</xm:f>
            <x14:dxf>
              <numFmt numFmtId="166" formatCode="0.000%"/>
            </x14:dxf>
          </x14:cfRule>
          <xm:sqref>B123:B153 F123:F153 J123:J153 N123:N153 R123:R153 V123:V153 Z123:Z153 AD123:AD153 AH123:AH153 AL123:AL153 AP123:AP153 AT123:AT153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058A36A-36FF-467B-AE56-DDE8B4815847}">
          <x14:formula1>
            <xm:f>Input!$A$147:$A$153</xm:f>
          </x14:formula1>
          <xm:sqref>B12 B94</xm:sqref>
        </x14:dataValidation>
        <x14:dataValidation type="list" allowBlank="1" showInputMessage="1" showErrorMessage="1" xr:uid="{EBBD25FC-8783-4FCD-810D-3E92E17EB006}">
          <x14:formula1>
            <xm:f>Input!$A$29:$A$29</xm:f>
          </x14:formula1>
          <xm:sqref>B6</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8B134-E018-443E-A627-3C726DCBB85C}">
  <dimension ref="A1:AV167"/>
  <sheetViews>
    <sheetView view="pageBreakPreview" zoomScale="75" zoomScaleNormal="115" zoomScaleSheetLayoutView="75" workbookViewId="0">
      <pane xSplit="1" topLeftCell="B1" activePane="topRight" state="frozen"/>
      <selection activeCell="A121" sqref="A121:XFD122"/>
      <selection pane="topRight" activeCell="B89" sqref="B89"/>
    </sheetView>
  </sheetViews>
  <sheetFormatPr defaultRowHeight="15" x14ac:dyDescent="0.25"/>
  <cols>
    <col min="1" max="1" width="30.42578125" customWidth="1"/>
    <col min="2" max="2" width="11.28515625"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0.7109375" customWidth="1"/>
    <col min="46" max="46" width="9.28515625" customWidth="1"/>
    <col min="47" max="47" width="13.7109375" customWidth="1"/>
    <col min="48" max="48" width="9.28515625" customWidth="1"/>
  </cols>
  <sheetData>
    <row r="1" spans="1:48" x14ac:dyDescent="0.25">
      <c r="A1" s="1" t="str">
        <f>Input!A1</f>
        <v>California American Water</v>
      </c>
    </row>
    <row r="2" spans="1:48" x14ac:dyDescent="0.25">
      <c r="A2" s="1" t="s">
        <v>0</v>
      </c>
    </row>
    <row r="3" spans="1:48" x14ac:dyDescent="0.25">
      <c r="A3" s="1" t="str">
        <f>Input!A147</f>
        <v>Baldwin Hills</v>
      </c>
    </row>
    <row r="4" spans="1:48" ht="15.75" thickBot="1" x14ac:dyDescent="0.3">
      <c r="A4" s="1"/>
    </row>
    <row r="5" spans="1:48" x14ac:dyDescent="0.25">
      <c r="A5" s="9" t="s">
        <v>53</v>
      </c>
      <c r="B5" s="10">
        <f>Input!$B$12</f>
        <v>2029</v>
      </c>
    </row>
    <row r="6" spans="1:48" x14ac:dyDescent="0.25">
      <c r="A6" s="11" t="s">
        <v>5</v>
      </c>
      <c r="B6" s="12" t="s">
        <v>10</v>
      </c>
      <c r="C6" t="s">
        <v>23</v>
      </c>
    </row>
    <row r="7" spans="1:48" x14ac:dyDescent="0.25">
      <c r="A7" s="11" t="s">
        <v>214</v>
      </c>
      <c r="B7" s="12">
        <f>ROUND(Input!I2,1)</f>
        <v>44.9</v>
      </c>
    </row>
    <row r="8" spans="1:48" x14ac:dyDescent="0.25">
      <c r="A8" s="11" t="s">
        <v>7</v>
      </c>
      <c r="B8" s="12" t="s">
        <v>11</v>
      </c>
    </row>
    <row r="9" spans="1:48" x14ac:dyDescent="0.25">
      <c r="A9" s="11" t="s">
        <v>58</v>
      </c>
      <c r="B9" s="12" t="s">
        <v>14</v>
      </c>
    </row>
    <row r="10" spans="1:48" x14ac:dyDescent="0.25">
      <c r="A10" s="11" t="s">
        <v>34</v>
      </c>
      <c r="B10" s="12" t="str">
        <f>VLOOKUP(B11,Input!$A$147:$C$153,2,FALSE)</f>
        <v>Monthly</v>
      </c>
    </row>
    <row r="11" spans="1:48" ht="15.75" thickBot="1" x14ac:dyDescent="0.3">
      <c r="A11" s="13" t="s">
        <v>15</v>
      </c>
      <c r="B11" s="27" t="str">
        <f>Input!$A$147</f>
        <v>Baldwin Hills</v>
      </c>
    </row>
    <row r="12" spans="1:48" ht="15.75" thickBot="1" x14ac:dyDescent="0.3">
      <c r="A12" s="1"/>
      <c r="B12" s="3"/>
    </row>
    <row r="13" spans="1:48" ht="15.75" thickBot="1" x14ac:dyDescent="0.3">
      <c r="A13" s="1"/>
      <c r="B13" s="163" t="str">
        <f>CONCATENATE("January"," ",$B$5)</f>
        <v>January 2029</v>
      </c>
      <c r="C13" s="164"/>
      <c r="D13" s="165"/>
      <c r="F13" s="163" t="str">
        <f>CONCATENATE("February"," ",$B$5)</f>
        <v>February 2029</v>
      </c>
      <c r="G13" s="164"/>
      <c r="H13" s="165"/>
      <c r="J13" s="163" t="str">
        <f>CONCATENATE("March"," ",$B$5)</f>
        <v>March 2029</v>
      </c>
      <c r="K13" s="164"/>
      <c r="L13" s="165"/>
      <c r="N13" s="163" t="str">
        <f>CONCATENATE("April"," ",$B$5)</f>
        <v>April 2029</v>
      </c>
      <c r="O13" s="164"/>
      <c r="P13" s="165"/>
      <c r="R13" s="163" t="str">
        <f>CONCATENATE("May"," ",$B$5)</f>
        <v>May 2029</v>
      </c>
      <c r="S13" s="164"/>
      <c r="T13" s="165"/>
      <c r="V13" s="163" t="str">
        <f>CONCATENATE("June"," ",$B$5)</f>
        <v>June 2029</v>
      </c>
      <c r="W13" s="164"/>
      <c r="X13" s="165"/>
      <c r="Z13" s="163" t="str">
        <f>CONCATENATE("July"," ",$B$5)</f>
        <v>July 2029</v>
      </c>
      <c r="AA13" s="164"/>
      <c r="AB13" s="165"/>
      <c r="AD13" s="163" t="str">
        <f>CONCATENATE("August"," ",$B$5)</f>
        <v>August 2029</v>
      </c>
      <c r="AE13" s="164"/>
      <c r="AF13" s="165"/>
      <c r="AH13" s="163" t="str">
        <f>CONCATENATE("September"," ",$B$5)</f>
        <v>September 2029</v>
      </c>
      <c r="AI13" s="164"/>
      <c r="AJ13" s="165"/>
      <c r="AL13" s="163" t="str">
        <f>CONCATENATE("October"," ",$B$5)</f>
        <v>October 2029</v>
      </c>
      <c r="AM13" s="164"/>
      <c r="AN13" s="165"/>
      <c r="AP13" s="163" t="str">
        <f>CONCATENATE("November"," ",$B$5)</f>
        <v>November 2029</v>
      </c>
      <c r="AQ13" s="164"/>
      <c r="AR13" s="165"/>
      <c r="AS13" s="68"/>
      <c r="AT13" s="163" t="str">
        <f>CONCATENATE("December"," ",$B$5)</f>
        <v>December 2029</v>
      </c>
      <c r="AU13" s="164"/>
      <c r="AV13" s="165"/>
    </row>
    <row r="14" spans="1:48" x14ac:dyDescent="0.25">
      <c r="A14" s="1" t="s">
        <v>4</v>
      </c>
      <c r="B14" s="14"/>
      <c r="D14" s="15">
        <f>INDEX(Input!$C$29:$BJ$29,MATCH('Residential Bills_Yr 5_6 Units'!$B$6,Input!$A$29:$A$29,0),MATCH('Residential Bills_Yr 5_6 Units'!B$13,Input!$C$28:$BJ$28,0))</f>
        <v>27.74120263958212</v>
      </c>
      <c r="F14" s="14"/>
      <c r="H14" s="15">
        <f>INDEX(Input!$C$29:$BJ$29,MATCH('Residential Bills_Yr 5_6 Units'!$B$6,Input!$A$29:$A$29,0),MATCH('Residential Bills_Yr 5_6 Units'!F$13,Input!$C$28:$BJ$28,0))</f>
        <v>27.74120263958212</v>
      </c>
      <c r="J14" s="14"/>
      <c r="L14" s="15">
        <f>INDEX(Input!$C$29:$BJ$29,MATCH('Residential Bills_Yr 5_6 Units'!$B$6,Input!$A$29:$A$29,0),MATCH('Residential Bills_Yr 5_6 Units'!J$13,Input!$C$28:$BJ$28,0))</f>
        <v>27.74120263958212</v>
      </c>
      <c r="N14" s="14"/>
      <c r="P14" s="15">
        <f>INDEX(Input!$C$29:$BJ$29,MATCH('Residential Bills_Yr 5_6 Units'!$B$6,Input!$A$29:$A$29,0),MATCH('Residential Bills_Yr 5_6 Units'!N$13,Input!$C$28:$BJ$28,0))</f>
        <v>27.74120263958212</v>
      </c>
      <c r="R14" s="14"/>
      <c r="T14" s="15">
        <f>INDEX(Input!$C$29:$BJ$29,MATCH('Residential Bills_Yr 5_6 Units'!$B$6,Input!$A$29:$A$29,0),MATCH('Residential Bills_Yr 5_6 Units'!R$13,Input!$C$28:$BJ$28,0))</f>
        <v>27.74120263958212</v>
      </c>
      <c r="V14" s="14"/>
      <c r="X14" s="15">
        <f>INDEX(Input!$C$29:$BJ$29,MATCH('Residential Bills_Yr 5_6 Units'!$B$6,Input!$A$29:$A$29,0),MATCH('Residential Bills_Yr 5_6 Units'!V$13,Input!$C$28:$BJ$28,0))</f>
        <v>27.74120263958212</v>
      </c>
      <c r="Z14" s="14"/>
      <c r="AB14" s="15">
        <f>INDEX(Input!$C$29:$BJ$29,MATCH('Residential Bills_Yr 5_6 Units'!$B$6,Input!$A$29:$A$29,0),MATCH('Residential Bills_Yr 5_6 Units'!Z$13,Input!$C$28:$BJ$28,0))</f>
        <v>27.74120263958212</v>
      </c>
      <c r="AD14" s="14"/>
      <c r="AF14" s="15">
        <f>INDEX(Input!$C$29:$BJ$29,MATCH('Residential Bills_Yr 5_6 Units'!$B$6,Input!$A$29:$A$29,0),MATCH('Residential Bills_Yr 5_6 Units'!AD$13,Input!$C$28:$BJ$28,0))</f>
        <v>27.74120263958212</v>
      </c>
      <c r="AH14" s="14"/>
      <c r="AJ14" s="15">
        <f>INDEX(Input!$C$29:$BJ$29,MATCH('Residential Bills_Yr 5_6 Units'!$B$6,Input!$A$29:$A$29,0),MATCH('Residential Bills_Yr 5_6 Units'!AH$13,Input!$C$28:$BJ$28,0))</f>
        <v>27.74120263958212</v>
      </c>
      <c r="AL14" s="14"/>
      <c r="AN14" s="15">
        <f>INDEX(Input!$C$29:$BJ$29,MATCH('Residential Bills_Yr 5_6 Units'!$B$6,Input!$A$29:$A$29,0),MATCH('Residential Bills_Yr 5_6 Units'!AL$13,Input!$C$28:$BJ$28,0))</f>
        <v>27.74120263958212</v>
      </c>
      <c r="AP14" s="14"/>
      <c r="AR14" s="15">
        <f>INDEX(Input!$C$29:$BJ$29,MATCH('Residential Bills_Yr 5_6 Units'!$B$6,Input!$A$29:$A$29,0),MATCH('Residential Bills_Yr 5_6 Units'!AP$13,Input!$C$28:$BJ$28,0))</f>
        <v>27.74120263958212</v>
      </c>
      <c r="AS14" s="7"/>
      <c r="AT14" s="14"/>
      <c r="AV14" s="15">
        <f>INDEX(Input!$C$29:$BJ$29,MATCH('Residential Bills_Yr 5_6 Units'!$B$6,Input!$A$29:$A$29,0),MATCH('Residential Bills_Yr 5_6 Units'!AT$13,Input!$C$28:$BJ$28,0))</f>
        <v>27.74120263958212</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5_6 Units'!$A17,Input!$A$22:$A$26,0),MATCH('Residential Bills_Yr 5_6 Units'!B$13,Input!$C$21:$BJ$21,0))</f>
        <v>0.94526400001759114</v>
      </c>
      <c r="C17" s="3">
        <f>IF($B$7&gt;Input!F155,Input!F155,'Residential Bills_Yr 5_6 Units'!$B$7)</f>
        <v>44.9</v>
      </c>
      <c r="D17" s="15">
        <f>ROUND(IFERROR(B17*C17," "),2)</f>
        <v>42.44</v>
      </c>
      <c r="F17" s="19">
        <f>INDEX(Input!$C$22:$BJ$26,MATCH('Residential Bills_Yr 5_6 Units'!$A17,Input!$A$22:$A$26,0),MATCH('Residential Bills_Yr 5_6 Units'!F$13,Input!$C$21:$BJ$21,0))</f>
        <v>0.94526400001759114</v>
      </c>
      <c r="G17" s="3">
        <f>IF($B$7&gt;Input!G155,Input!G155,'Residential Bills_Yr 5_6 Units'!$B$7)</f>
        <v>44.9</v>
      </c>
      <c r="H17" s="15">
        <f>ROUND(IFERROR(F17*G17," "),2)</f>
        <v>42.44</v>
      </c>
      <c r="J17" s="19">
        <f>INDEX(Input!$C$22:$BJ$26,MATCH('Residential Bills_Yr 5_6 Units'!$A17,Input!$A$22:$A$26,0),MATCH('Residential Bills_Yr 5_6 Units'!J$13,Input!$C$21:$BJ$21,0))</f>
        <v>0.94526400001759114</v>
      </c>
      <c r="K17" s="3">
        <f>IF($B$7&gt;Input!H155,Input!H155,'Residential Bills_Yr 5_6 Units'!$B$7)</f>
        <v>44.9</v>
      </c>
      <c r="L17" s="15">
        <f>ROUND(IFERROR(J17*K17," "),2)</f>
        <v>42.44</v>
      </c>
      <c r="N17" s="19">
        <f>INDEX(Input!$C$22:$BJ$26,MATCH('Residential Bills_Yr 5_6 Units'!$A17,Input!$A$22:$A$26,0),MATCH('Residential Bills_Yr 5_6 Units'!N$13,Input!$C$21:$BJ$21,0))</f>
        <v>0.94526400001759114</v>
      </c>
      <c r="O17" s="3">
        <f>IF($B$7&gt;Input!I155,Input!I155,'Residential Bills_Yr 5_6 Units'!$B$7)</f>
        <v>44.9</v>
      </c>
      <c r="P17" s="15">
        <f>ROUND(IFERROR(N17*O17," "),2)</f>
        <v>42.44</v>
      </c>
      <c r="R17" s="19">
        <f>INDEX(Input!$C$22:$BJ$26,MATCH('Residential Bills_Yr 5_6 Units'!$A17,Input!$A$22:$A$26,0),MATCH('Residential Bills_Yr 5_6 Units'!R$13,Input!$C$21:$BJ$21,0))</f>
        <v>0.94526400001759114</v>
      </c>
      <c r="S17" s="3">
        <f>IF($B$7&gt;Input!J155,Input!J155,'Residential Bills_Yr 5_6 Units'!$B$7)</f>
        <v>44.9</v>
      </c>
      <c r="T17" s="15">
        <f>ROUND(IFERROR(R17*S17," "),2)</f>
        <v>42.44</v>
      </c>
      <c r="V17" s="19">
        <f>INDEX(Input!$C$22:$BJ$26,MATCH('Residential Bills_Yr 5_6 Units'!$A17,Input!$A$22:$A$26,0),MATCH('Residential Bills_Yr 5_6 Units'!V$13,Input!$C$21:$BJ$21,0))</f>
        <v>0.94526400001759114</v>
      </c>
      <c r="W17" s="3">
        <f>IF($B$7&gt;Input!K155,Input!K155,'Residential Bills_Yr 5_6 Units'!$B$7)</f>
        <v>44.9</v>
      </c>
      <c r="X17" s="15">
        <f>ROUND(IFERROR(V17*W17," "),2)</f>
        <v>42.44</v>
      </c>
      <c r="Z17" s="19">
        <f>INDEX(Input!$C$22:$BJ$26,MATCH('Residential Bills_Yr 5_6 Units'!$A17,Input!$A$22:$A$26,0),MATCH('Residential Bills_Yr 5_6 Units'!Z$13,Input!$C$21:$BJ$21,0))</f>
        <v>0.94526400001759114</v>
      </c>
      <c r="AA17" s="3">
        <f>IF($B$7&gt;Input!L155,Input!L155,'Residential Bills_Yr 5_6 Units'!$B$7)</f>
        <v>44.9</v>
      </c>
      <c r="AB17" s="15">
        <f>ROUND(IFERROR(Z17*AA17," "),2)</f>
        <v>42.44</v>
      </c>
      <c r="AD17" s="19">
        <f>INDEX(Input!$C$22:$BJ$26,MATCH('Residential Bills_Yr 5_6 Units'!$A17,Input!$A$22:$A$26,0),MATCH('Residential Bills_Yr 5_6 Units'!AD$13,Input!$C$21:$BJ$21,0))</f>
        <v>0.94526400001759114</v>
      </c>
      <c r="AE17" s="3">
        <f>IF($B$7&gt;Input!M155,Input!M155,'Residential Bills_Yr 5_6 Units'!$B$7)</f>
        <v>44.9</v>
      </c>
      <c r="AF17" s="15">
        <f>ROUND(IFERROR(AD17*AE17," "),2)</f>
        <v>42.44</v>
      </c>
      <c r="AH17" s="19">
        <f>INDEX(Input!$C$22:$BJ$26,MATCH('Residential Bills_Yr 5_6 Units'!$A17,Input!$A$22:$A$26,0),MATCH('Residential Bills_Yr 5_6 Units'!AH$13,Input!$C$21:$BJ$21,0))</f>
        <v>0.94526400001759114</v>
      </c>
      <c r="AI17" s="3">
        <f>IF($B$7&gt;Input!N155,Input!N155,'Residential Bills_Yr 5_6 Units'!$B$7)</f>
        <v>44.9</v>
      </c>
      <c r="AJ17" s="15">
        <f>ROUND(IFERROR(AH17*AI17," "),2)</f>
        <v>42.44</v>
      </c>
      <c r="AL17" s="19">
        <f>INDEX(Input!$C$22:$BJ$26,MATCH('Residential Bills_Yr 5_6 Units'!$A17,Input!$A$22:$A$26,0),MATCH('Residential Bills_Yr 5_6 Units'!AL$13,Input!$C$21:$BJ$21,0))</f>
        <v>0.94526400001759114</v>
      </c>
      <c r="AM17" s="3">
        <f>IF($B$7&gt;Input!O155,Input!O155,'Residential Bills_Yr 5_6 Units'!$B$7)</f>
        <v>44.9</v>
      </c>
      <c r="AN17" s="15">
        <f>ROUND(IFERROR(AL17*AM17," "),2)</f>
        <v>42.44</v>
      </c>
      <c r="AP17" s="19">
        <f>INDEX(Input!$C$22:$BJ$26,MATCH('Residential Bills_Yr 5_6 Units'!$A17,Input!$A$22:$A$26,0),MATCH('Residential Bills_Yr 5_6 Units'!AP$13,Input!$C$21:$BJ$21,0))</f>
        <v>0.94526400001759114</v>
      </c>
      <c r="AQ17" s="3">
        <f>IF($B$7&gt;Input!P155,Input!P155,'Residential Bills_Yr 5_6 Units'!$B$7)</f>
        <v>44.9</v>
      </c>
      <c r="AR17" s="15">
        <f>ROUND(IFERROR(AP17*AQ17," "),2)</f>
        <v>42.44</v>
      </c>
      <c r="AS17" s="7"/>
      <c r="AT17" s="19">
        <f>INDEX(Input!$C$22:$BJ$26,MATCH('Residential Bills_Yr 5_6 Units'!$A17,Input!$A$22:$A$26,0),MATCH('Residential Bills_Yr 5_6 Units'!AT$13,Input!$C$21:$BJ$21,0))</f>
        <v>0.94526400001759114</v>
      </c>
      <c r="AU17" s="3">
        <f>IF($B$7&gt;Input!Q155,Input!Q155,'Residential Bills_Yr 5_6 Units'!$B$7)</f>
        <v>44.9</v>
      </c>
      <c r="AV17" s="15">
        <f>ROUND(IFERROR(AT17*AU17," "),2)</f>
        <v>42.44</v>
      </c>
    </row>
    <row r="18" spans="1:48" x14ac:dyDescent="0.25">
      <c r="A18" t="str">
        <f>Input!A23</f>
        <v>Tier 2</v>
      </c>
      <c r="B18" s="19">
        <f>INDEX(Input!$C$22:$BJ$26,MATCH('Residential Bills_Yr 5_6 Units'!$A18,Input!$A$22:$A$26,0),MATCH('Residential Bills_Yr 5_6 Units'!B$13,Input!$C$21:$BJ$21,0))</f>
        <v>1.1676790588452597</v>
      </c>
      <c r="C18" s="3">
        <f>IF(($B$7-C17)&gt;Input!F156,Input!F156,($B$7-C17))</f>
        <v>0</v>
      </c>
      <c r="D18" s="15">
        <f>ROUND(IFERROR(B18*C18," "),2)</f>
        <v>0</v>
      </c>
      <c r="F18" s="19">
        <f>INDEX(Input!$C$22:$BJ$26,MATCH('Residential Bills_Yr 5_6 Units'!$A18,Input!$A$22:$A$26,0),MATCH('Residential Bills_Yr 5_6 Units'!F$13,Input!$C$21:$BJ$21,0))</f>
        <v>1.1676790588452597</v>
      </c>
      <c r="G18" s="3">
        <f>IF(($B$7-G17)&gt;Input!G156,Input!G156,($B$7-G17))</f>
        <v>0</v>
      </c>
      <c r="H18" s="15">
        <f>ROUND(IFERROR(F18*G18," "),2)</f>
        <v>0</v>
      </c>
      <c r="J18" s="19">
        <f>INDEX(Input!$C$22:$BJ$26,MATCH('Residential Bills_Yr 5_6 Units'!$A18,Input!$A$22:$A$26,0),MATCH('Residential Bills_Yr 5_6 Units'!J$13,Input!$C$21:$BJ$21,0))</f>
        <v>1.1676790588452597</v>
      </c>
      <c r="K18" s="3">
        <f>IF(($B$7-K17)&gt;Input!H156,Input!H156,($B$7-K17))</f>
        <v>0</v>
      </c>
      <c r="L18" s="15">
        <f>ROUND(IFERROR(J18*K18," "),2)</f>
        <v>0</v>
      </c>
      <c r="N18" s="19">
        <f>INDEX(Input!$C$22:$BJ$26,MATCH('Residential Bills_Yr 5_6 Units'!$A18,Input!$A$22:$A$26,0),MATCH('Residential Bills_Yr 5_6 Units'!N$13,Input!$C$21:$BJ$21,0))</f>
        <v>1.1676790588452597</v>
      </c>
      <c r="O18" s="3">
        <f>IF(($B$7-O17)&gt;Input!I156,Input!I156,($B$7-O17))</f>
        <v>0</v>
      </c>
      <c r="P18" s="15">
        <f>ROUND(IFERROR(N18*O18," "),2)</f>
        <v>0</v>
      </c>
      <c r="R18" s="19">
        <f>INDEX(Input!$C$22:$BJ$26,MATCH('Residential Bills_Yr 5_6 Units'!$A18,Input!$A$22:$A$26,0),MATCH('Residential Bills_Yr 5_6 Units'!R$13,Input!$C$21:$BJ$21,0))</f>
        <v>1.1676790588452597</v>
      </c>
      <c r="S18" s="3">
        <f>IF(($B$7-S17)&gt;Input!J156,Input!J156,($B$7-S17))</f>
        <v>0</v>
      </c>
      <c r="T18" s="15">
        <f>ROUND(IFERROR(R18*S18," "),2)</f>
        <v>0</v>
      </c>
      <c r="V18" s="19">
        <f>INDEX(Input!$C$22:$BJ$26,MATCH('Residential Bills_Yr 5_6 Units'!$A18,Input!$A$22:$A$26,0),MATCH('Residential Bills_Yr 5_6 Units'!V$13,Input!$C$21:$BJ$21,0))</f>
        <v>1.1676790588452597</v>
      </c>
      <c r="W18" s="3">
        <f>IF(($B$7-W17)&gt;Input!K156,Input!K156,($B$7-W17))</f>
        <v>0</v>
      </c>
      <c r="X18" s="15">
        <f>ROUND(IFERROR(V18*W18," "),2)</f>
        <v>0</v>
      </c>
      <c r="Z18" s="19">
        <f>INDEX(Input!$C$22:$BJ$26,MATCH('Residential Bills_Yr 5_6 Units'!$A18,Input!$A$22:$A$26,0),MATCH('Residential Bills_Yr 5_6 Units'!Z$13,Input!$C$21:$BJ$21,0))</f>
        <v>1.1676790588452597</v>
      </c>
      <c r="AA18" s="3">
        <f>IF(($B$7-AA17)&gt;Input!L156,Input!L156,($B$7-AA17))</f>
        <v>0</v>
      </c>
      <c r="AB18" s="15">
        <f>ROUND(IFERROR(Z18*AA18," "),2)</f>
        <v>0</v>
      </c>
      <c r="AD18" s="19">
        <f>INDEX(Input!$C$22:$BJ$26,MATCH('Residential Bills_Yr 5_6 Units'!$A18,Input!$A$22:$A$26,0),MATCH('Residential Bills_Yr 5_6 Units'!AD$13,Input!$C$21:$BJ$21,0))</f>
        <v>1.1676790588452597</v>
      </c>
      <c r="AE18" s="3">
        <f>IF(($B$7-AE17)&gt;Input!M156,Input!M156,($B$7-AE17))</f>
        <v>0</v>
      </c>
      <c r="AF18" s="15">
        <f>ROUND(IFERROR(AD18*AE18," "),2)</f>
        <v>0</v>
      </c>
      <c r="AH18" s="19">
        <f>INDEX(Input!$C$22:$BJ$26,MATCH('Residential Bills_Yr 5_6 Units'!$A18,Input!$A$22:$A$26,0),MATCH('Residential Bills_Yr 5_6 Units'!AH$13,Input!$C$21:$BJ$21,0))</f>
        <v>1.1676790588452597</v>
      </c>
      <c r="AI18" s="3">
        <f>IF(($B$7-AI17)&gt;Input!N156,Input!N156,($B$7-AI17))</f>
        <v>0</v>
      </c>
      <c r="AJ18" s="15">
        <f>ROUND(IFERROR(AH18*AI18," "),2)</f>
        <v>0</v>
      </c>
      <c r="AL18" s="19">
        <f>INDEX(Input!$C$22:$BJ$26,MATCH('Residential Bills_Yr 5_6 Units'!$A18,Input!$A$22:$A$26,0),MATCH('Residential Bills_Yr 5_6 Units'!AL$13,Input!$C$21:$BJ$21,0))</f>
        <v>1.1676790588452597</v>
      </c>
      <c r="AM18" s="3">
        <f>IF(($B$7-AM17)&gt;Input!O156,Input!O156,($B$7-AM17))</f>
        <v>0</v>
      </c>
      <c r="AN18" s="15">
        <f>ROUND(IFERROR(AL18*AM18," "),2)</f>
        <v>0</v>
      </c>
      <c r="AP18" s="19">
        <f>INDEX(Input!$C$22:$BJ$26,MATCH('Residential Bills_Yr 5_6 Units'!$A18,Input!$A$22:$A$26,0),MATCH('Residential Bills_Yr 5_6 Units'!AP$13,Input!$C$21:$BJ$21,0))</f>
        <v>1.1676790588452597</v>
      </c>
      <c r="AQ18" s="3">
        <f>IF(($B$7-AQ17)&gt;Input!P156,Input!P156,($B$7-AQ17))</f>
        <v>0</v>
      </c>
      <c r="AR18" s="15">
        <f>ROUND(IFERROR(AP18*AQ18," "),2)</f>
        <v>0</v>
      </c>
      <c r="AS18" s="7"/>
      <c r="AT18" s="19">
        <f>INDEX(Input!$C$22:$BJ$26,MATCH('Residential Bills_Yr 5_6 Units'!$A18,Input!$A$22:$A$26,0),MATCH('Residential Bills_Yr 5_6 Units'!AT$13,Input!$C$21:$BJ$21,0))</f>
        <v>1.1676790588452597</v>
      </c>
      <c r="AU18" s="3">
        <f>IF(($B$7-AU17)&gt;Input!Q156,Input!Q156,($B$7-AU17))</f>
        <v>0</v>
      </c>
      <c r="AV18" s="15">
        <f>ROUND(IFERROR(AT18*AU18," "),2)</f>
        <v>0</v>
      </c>
    </row>
    <row r="19" spans="1:48" x14ac:dyDescent="0.25">
      <c r="A19" t="str">
        <f>Input!A24</f>
        <v>Tier 3</v>
      </c>
      <c r="B19" s="19">
        <f>INDEX(Input!$C$22:$BJ$26,MATCH('Residential Bills_Yr 5_6 Units'!$A19,Input!$A$22:$A$26,0),MATCH('Residential Bills_Yr 5_6 Units'!B$13,Input!$C$21:$BJ$21,0))</f>
        <v>1.390094117672928</v>
      </c>
      <c r="C19" s="3">
        <v>0</v>
      </c>
      <c r="D19" s="15">
        <f>ROUND(IFERROR(B19*C19," "),2)</f>
        <v>0</v>
      </c>
      <c r="F19" s="19">
        <f>INDEX(Input!$C$22:$BJ$26,MATCH('Residential Bills_Yr 5_6 Units'!$A19,Input!$A$22:$A$26,0),MATCH('Residential Bills_Yr 5_6 Units'!F$13,Input!$C$21:$BJ$21,0))</f>
        <v>1.390094117672928</v>
      </c>
      <c r="G19" s="3">
        <f>IF(OR(Input!G153="Tier 4",Input!G153="Tier 5"),IF(('Residential Bills_Yr 5_6 Units'!$B$7-'Residential Bills_Yr 5_6 Units'!G17-'Residential Bills_Yr 5_6 Units'!G18)&gt;Input!G157,Input!G157,('Residential Bills_Yr 5_6 Units'!$B$7-'Residential Bills_Yr 5_6 Units'!G17-'Residential Bills_Yr 5_6 Units'!G18)),('Residential Bills_Yr 5_6 Units'!$B$7-'Residential Bills_Yr 5_6 Units'!G17-'Residential Bills_Yr 5_6 Units'!G18))</f>
        <v>0</v>
      </c>
      <c r="H19" s="15">
        <f>ROUND(IFERROR(F19*G19," "),2)</f>
        <v>0</v>
      </c>
      <c r="J19" s="19">
        <f>INDEX(Input!$C$22:$BJ$26,MATCH('Residential Bills_Yr 5_6 Units'!$A19,Input!$A$22:$A$26,0),MATCH('Residential Bills_Yr 5_6 Units'!J$13,Input!$C$21:$BJ$21,0))</f>
        <v>1.390094117672928</v>
      </c>
      <c r="K19" s="3">
        <f>IF(OR(Input!H153="Tier 4",Input!H153="Tier 5"),IF(('Residential Bills_Yr 5_6 Units'!$B$7-'Residential Bills_Yr 5_6 Units'!K17-'Residential Bills_Yr 5_6 Units'!K18)&gt;Input!H157,Input!H157,('Residential Bills_Yr 5_6 Units'!$B$7-'Residential Bills_Yr 5_6 Units'!K17-'Residential Bills_Yr 5_6 Units'!K18)),('Residential Bills_Yr 5_6 Units'!$B$7-'Residential Bills_Yr 5_6 Units'!K17-'Residential Bills_Yr 5_6 Units'!K18))</f>
        <v>0</v>
      </c>
      <c r="L19" s="15">
        <f>ROUND(IFERROR(J19*K19," "),2)</f>
        <v>0</v>
      </c>
      <c r="N19" s="19">
        <f>INDEX(Input!$C$22:$BJ$26,MATCH('Residential Bills_Yr 5_6 Units'!$A19,Input!$A$22:$A$26,0),MATCH('Residential Bills_Yr 5_6 Units'!N$13,Input!$C$21:$BJ$21,0))</f>
        <v>1.390094117672928</v>
      </c>
      <c r="O19" s="3">
        <f>IF(OR(Input!I153="Tier 4",Input!I153="Tier 5"),IF(('Residential Bills_Yr 5_6 Units'!$B$7-'Residential Bills_Yr 5_6 Units'!O17-'Residential Bills_Yr 5_6 Units'!O18)&gt;Input!I157,Input!I157,('Residential Bills_Yr 5_6 Units'!$B$7-'Residential Bills_Yr 5_6 Units'!O17-'Residential Bills_Yr 5_6 Units'!O18)),('Residential Bills_Yr 5_6 Units'!$B$7-'Residential Bills_Yr 5_6 Units'!O17-'Residential Bills_Yr 5_6 Units'!O18))</f>
        <v>0</v>
      </c>
      <c r="P19" s="15">
        <f>ROUND(IFERROR(N19*O19," "),2)</f>
        <v>0</v>
      </c>
      <c r="R19" s="19">
        <f>INDEX(Input!$C$22:$BJ$26,MATCH('Residential Bills_Yr 5_6 Units'!$A19,Input!$A$22:$A$26,0),MATCH('Residential Bills_Yr 5_6 Units'!R$13,Input!$C$21:$BJ$21,0))</f>
        <v>1.390094117672928</v>
      </c>
      <c r="S19" s="3">
        <f>IF(OR(Input!J153="Tier 4",Input!J153="Tier 5"),IF(('Residential Bills_Yr 5_6 Units'!$B$7-'Residential Bills_Yr 5_6 Units'!S17-'Residential Bills_Yr 5_6 Units'!S18)&gt;Input!J157,Input!J157,('Residential Bills_Yr 5_6 Units'!$B$7-'Residential Bills_Yr 5_6 Units'!S17-'Residential Bills_Yr 5_6 Units'!S18)),('Residential Bills_Yr 5_6 Units'!$B$7-'Residential Bills_Yr 5_6 Units'!S17-'Residential Bills_Yr 5_6 Units'!S18))</f>
        <v>0</v>
      </c>
      <c r="T19" s="15">
        <f>ROUND(IFERROR(R19*S19," "),2)</f>
        <v>0</v>
      </c>
      <c r="V19" s="19">
        <f>INDEX(Input!$C$22:$BJ$26,MATCH('Residential Bills_Yr 5_6 Units'!$A19,Input!$A$22:$A$26,0),MATCH('Residential Bills_Yr 5_6 Units'!V$13,Input!$C$21:$BJ$21,0))</f>
        <v>1.390094117672928</v>
      </c>
      <c r="W19" s="3">
        <f>IF(OR(Input!K153="Tier 4",Input!K153="Tier 5"),IF(('Residential Bills_Yr 5_6 Units'!$B$7-'Residential Bills_Yr 5_6 Units'!W17-'Residential Bills_Yr 5_6 Units'!W18)&gt;Input!K157,Input!K157,('Residential Bills_Yr 5_6 Units'!$B$7-'Residential Bills_Yr 5_6 Units'!W17-'Residential Bills_Yr 5_6 Units'!W18)),('Residential Bills_Yr 5_6 Units'!$B$7-'Residential Bills_Yr 5_6 Units'!W17-'Residential Bills_Yr 5_6 Units'!W18))</f>
        <v>0</v>
      </c>
      <c r="X19" s="15">
        <f>ROUND(IFERROR(V19*W19," "),2)</f>
        <v>0</v>
      </c>
      <c r="Z19" s="19">
        <f>INDEX(Input!$C$22:$BJ$26,MATCH('Residential Bills_Yr 5_6 Units'!$A19,Input!$A$22:$A$26,0),MATCH('Residential Bills_Yr 5_6 Units'!Z$13,Input!$C$21:$BJ$21,0))</f>
        <v>1.390094117672928</v>
      </c>
      <c r="AA19" s="3">
        <f>IF(OR(Input!L153="Tier 4",Input!L153="Tier 5"),IF(('Residential Bills_Yr 5_6 Units'!$B$7-'Residential Bills_Yr 5_6 Units'!AA17-'Residential Bills_Yr 5_6 Units'!AA18)&gt;Input!L157,Input!L157,('Residential Bills_Yr 5_6 Units'!$B$7-'Residential Bills_Yr 5_6 Units'!AA17-'Residential Bills_Yr 5_6 Units'!AA18)),('Residential Bills_Yr 5_6 Units'!$B$7-'Residential Bills_Yr 5_6 Units'!AA17-'Residential Bills_Yr 5_6 Units'!AA18))</f>
        <v>0</v>
      </c>
      <c r="AB19" s="15">
        <f>ROUND(IFERROR(Z19*AA19," "),2)</f>
        <v>0</v>
      </c>
      <c r="AD19" s="19">
        <f>INDEX(Input!$C$22:$BJ$26,MATCH('Residential Bills_Yr 5_6 Units'!$A19,Input!$A$22:$A$26,0),MATCH('Residential Bills_Yr 5_6 Units'!AD$13,Input!$C$21:$BJ$21,0))</f>
        <v>1.390094117672928</v>
      </c>
      <c r="AE19" s="3">
        <f>IF(OR(Input!M153="Tier 4",Input!M153="Tier 5"),IF(('Residential Bills_Yr 5_6 Units'!$B$7-'Residential Bills_Yr 5_6 Units'!AE17-'Residential Bills_Yr 5_6 Units'!AE18)&gt;Input!M157,Input!M157,('Residential Bills_Yr 5_6 Units'!$B$7-'Residential Bills_Yr 5_6 Units'!AE17-'Residential Bills_Yr 5_6 Units'!AE18)),('Residential Bills_Yr 5_6 Units'!$B$7-'Residential Bills_Yr 5_6 Units'!AE17-'Residential Bills_Yr 5_6 Units'!AE18))</f>
        <v>0</v>
      </c>
      <c r="AF19" s="15">
        <f>ROUND(IFERROR(AD19*AE19," "),2)</f>
        <v>0</v>
      </c>
      <c r="AH19" s="19">
        <f>INDEX(Input!$C$22:$BJ$26,MATCH('Residential Bills_Yr 5_6 Units'!$A19,Input!$A$22:$A$26,0),MATCH('Residential Bills_Yr 5_6 Units'!AH$13,Input!$C$21:$BJ$21,0))</f>
        <v>1.390094117672928</v>
      </c>
      <c r="AI19" s="3">
        <f>IF(OR(Input!N153="Tier 4",Input!N153="Tier 5"),IF(('Residential Bills_Yr 5_6 Units'!$B$7-'Residential Bills_Yr 5_6 Units'!AI17-'Residential Bills_Yr 5_6 Units'!AI18)&gt;Input!N157,Input!N157,('Residential Bills_Yr 5_6 Units'!$B$7-'Residential Bills_Yr 5_6 Units'!AI17-'Residential Bills_Yr 5_6 Units'!AI18)),('Residential Bills_Yr 5_6 Units'!$B$7-'Residential Bills_Yr 5_6 Units'!AI17-'Residential Bills_Yr 5_6 Units'!AI18))</f>
        <v>0</v>
      </c>
      <c r="AJ19" s="15">
        <f>ROUND(IFERROR(AH19*AI19," "),2)</f>
        <v>0</v>
      </c>
      <c r="AL19" s="19">
        <f>INDEX(Input!$C$22:$BJ$26,MATCH('Residential Bills_Yr 5_6 Units'!$A19,Input!$A$22:$A$26,0),MATCH('Residential Bills_Yr 5_6 Units'!AL$13,Input!$C$21:$BJ$21,0))</f>
        <v>1.390094117672928</v>
      </c>
      <c r="AM19" s="3">
        <f>IF(OR(Input!O153="Tier 4",Input!O153="Tier 5"),IF(('Residential Bills_Yr 5_6 Units'!$B$7-'Residential Bills_Yr 5_6 Units'!AM17-'Residential Bills_Yr 5_6 Units'!AM18)&gt;Input!O157,Input!O157,('Residential Bills_Yr 5_6 Units'!$B$7-'Residential Bills_Yr 5_6 Units'!AM17-'Residential Bills_Yr 5_6 Units'!AM18)),('Residential Bills_Yr 5_6 Units'!$B$7-'Residential Bills_Yr 5_6 Units'!AM17-'Residential Bills_Yr 5_6 Units'!AM18))</f>
        <v>0</v>
      </c>
      <c r="AN19" s="15">
        <f>ROUND(IFERROR(AL19*AM19," "),2)</f>
        <v>0</v>
      </c>
      <c r="AP19" s="19">
        <f>INDEX(Input!$C$22:$BJ$26,MATCH('Residential Bills_Yr 5_6 Units'!$A19,Input!$A$22:$A$26,0),MATCH('Residential Bills_Yr 5_6 Units'!AP$13,Input!$C$21:$BJ$21,0))</f>
        <v>1.390094117672928</v>
      </c>
      <c r="AQ19" s="3">
        <f>IF(OR(Input!P153="Tier 4",Input!P153="Tier 5"),IF(('Residential Bills_Yr 5_6 Units'!$B$7-'Residential Bills_Yr 5_6 Units'!AQ17-'Residential Bills_Yr 5_6 Units'!AQ18)&gt;Input!P157,Input!P157,('Residential Bills_Yr 5_6 Units'!$B$7-'Residential Bills_Yr 5_6 Units'!AQ17-'Residential Bills_Yr 5_6 Units'!AQ18)),('Residential Bills_Yr 5_6 Units'!$B$7-'Residential Bills_Yr 5_6 Units'!AQ17-'Residential Bills_Yr 5_6 Units'!AQ18))</f>
        <v>0</v>
      </c>
      <c r="AR19" s="15">
        <f>ROUND(IFERROR(AP19*AQ19," "),2)</f>
        <v>0</v>
      </c>
      <c r="AS19" s="7"/>
      <c r="AT19" s="19">
        <f>INDEX(Input!$C$22:$BJ$26,MATCH('Residential Bills_Yr 5_6 Units'!$A19,Input!$A$22:$A$26,0),MATCH('Residential Bills_Yr 5_6 Units'!AT$13,Input!$C$21:$BJ$21,0))</f>
        <v>1.390094117672928</v>
      </c>
      <c r="AU19" s="3">
        <f>IF(OR(Input!Q153="Tier 4",Input!Q153="Tier 5"),IF(('Residential Bills_Yr 5_6 Units'!$B$7-'Residential Bills_Yr 5_6 Units'!AU17-'Residential Bills_Yr 5_6 Units'!AU18)&gt;Input!Q157,Input!Q157,('Residential Bills_Yr 5_6 Units'!$B$7-'Residential Bills_Yr 5_6 Units'!AU17-'Residential Bills_Yr 5_6 Units'!AU18)),('Residential Bills_Yr 5_6 Units'!$B$7-'Residential Bills_Yr 5_6 Units'!AU17-'Residential Bills_Yr 5_6 Units'!AU18))</f>
        <v>0</v>
      </c>
      <c r="AV19" s="15">
        <f>ROUND(IFERROR(AT19*AU19," "),2)</f>
        <v>0</v>
      </c>
    </row>
    <row r="20" spans="1:48" ht="14.65" customHeight="1" x14ac:dyDescent="0.25">
      <c r="A20" t="str">
        <f>Input!A25</f>
        <v>Tier 4</v>
      </c>
      <c r="B20" s="19">
        <f>INDEX(Input!$C$22:$BJ$26,MATCH('Residential Bills_Yr 5_6 Units'!$A20,Input!$A$22:$A$26,0),MATCH('Residential Bills_Yr 5_6 Units'!B$13,Input!$C$21:$BJ$21,0))</f>
        <v>2.0406581647438582</v>
      </c>
      <c r="C20" s="3" t="str">
        <f>IF(Input!F153="Tier 4",($B$7-C17-C18-C19),IF(Input!F153="Tier 5",IF(('Residential Bills_Yr 5_6 Units'!$B$7-'Residential Bills_Yr 5_6 Units'!C17-'Residential Bills_Yr 5_6 Units'!C18-'Residential Bills_Yr 5_6 Units'!C19)&gt;Input!F158,Input!F158,('Residential Bills_Yr 5_6 Units'!$B$7-'Residential Bills_Yr 5_6 Units'!C17-'Residential Bills_Yr 5_6 Units'!C18-'Residential Bills_Yr 5_6 Units'!C19))," "))</f>
        <v xml:space="preserve"> </v>
      </c>
      <c r="D20" s="15" t="str">
        <f t="shared" ref="D20:D21" si="0">IFERROR(B20*C20," ")</f>
        <v xml:space="preserve"> </v>
      </c>
      <c r="F20" s="19">
        <f>INDEX(Input!$C$22:$BJ$26,MATCH('Residential Bills_Yr 5_6 Units'!$A20,Input!$A$22:$A$26,0),MATCH('Residential Bills_Yr 5_6 Units'!F$13,Input!$C$21:$BJ$21,0))</f>
        <v>2.0406581647438582</v>
      </c>
      <c r="G20" s="3">
        <f>IF(Input!G153="Tier 4",($B$7-G17-G18-G19),IF(Input!G153="Tier 5",IF(('Residential Bills_Yr 5_6 Units'!$B$7-'Residential Bills_Yr 5_6 Units'!G17-'Residential Bills_Yr 5_6 Units'!G18-'Residential Bills_Yr 5_6 Units'!G19)&gt;Input!G158,Input!G158,('Residential Bills_Yr 5_6 Units'!$B$7-'Residential Bills_Yr 5_6 Units'!G17-'Residential Bills_Yr 5_6 Units'!G18-'Residential Bills_Yr 5_6 Units'!G19))," "))</f>
        <v>0</v>
      </c>
      <c r="H20" s="15">
        <f t="shared" ref="H20:H21" si="1">IFERROR(F20*G20," ")</f>
        <v>0</v>
      </c>
      <c r="J20" s="19">
        <f>INDEX(Input!$C$22:$BJ$26,MATCH('Residential Bills_Yr 5_6 Units'!$A20,Input!$A$22:$A$26,0),MATCH('Residential Bills_Yr 5_6 Units'!J$13,Input!$C$21:$BJ$21,0))</f>
        <v>2.0406581647438582</v>
      </c>
      <c r="K20" s="3">
        <f>IF(Input!H153="Tier 4",($B$7-K17-K18-K19),IF(Input!H153="Tier 5",IF(('Residential Bills_Yr 5_6 Units'!$B$7-'Residential Bills_Yr 5_6 Units'!K17-'Residential Bills_Yr 5_6 Units'!K18-'Residential Bills_Yr 5_6 Units'!K19)&gt;Input!H158,Input!H158,('Residential Bills_Yr 5_6 Units'!$B$7-'Residential Bills_Yr 5_6 Units'!K17-'Residential Bills_Yr 5_6 Units'!K18-'Residential Bills_Yr 5_6 Units'!K19))," "))</f>
        <v>0</v>
      </c>
      <c r="L20" s="15">
        <f t="shared" ref="L20:L21" si="2">IFERROR(J20*K20," ")</f>
        <v>0</v>
      </c>
      <c r="N20" s="19">
        <f>INDEX(Input!$C$22:$BJ$26,MATCH('Residential Bills_Yr 5_6 Units'!$A20,Input!$A$22:$A$26,0),MATCH('Residential Bills_Yr 5_6 Units'!N$13,Input!$C$21:$BJ$21,0))</f>
        <v>2.0406581647438582</v>
      </c>
      <c r="O20" s="3">
        <f>IF(Input!I153="Tier 4",($B$7-O17-O18-O19),IF(Input!I153="Tier 5",IF(('Residential Bills_Yr 5_6 Units'!$B$7-'Residential Bills_Yr 5_6 Units'!O17-'Residential Bills_Yr 5_6 Units'!O18-'Residential Bills_Yr 5_6 Units'!O19)&gt;Input!I158,Input!I158,('Residential Bills_Yr 5_6 Units'!$B$7-'Residential Bills_Yr 5_6 Units'!O17-'Residential Bills_Yr 5_6 Units'!O18-'Residential Bills_Yr 5_6 Units'!O19))," "))</f>
        <v>0</v>
      </c>
      <c r="P20" s="15">
        <f t="shared" ref="P20:P21" si="3">IFERROR(N20*O20," ")</f>
        <v>0</v>
      </c>
      <c r="R20" s="19">
        <f>INDEX(Input!$C$22:$BJ$26,MATCH('Residential Bills_Yr 5_6 Units'!$A20,Input!$A$22:$A$26,0),MATCH('Residential Bills_Yr 5_6 Units'!R$13,Input!$C$21:$BJ$21,0))</f>
        <v>2.0406581647438582</v>
      </c>
      <c r="S20" s="3">
        <f>IF(Input!J153="Tier 4",($B$7-S17-S18-S19),IF(Input!J153="Tier 5",IF(('Residential Bills_Yr 5_6 Units'!$B$7-'Residential Bills_Yr 5_6 Units'!S17-'Residential Bills_Yr 5_6 Units'!S18-'Residential Bills_Yr 5_6 Units'!S19)&gt;Input!J158,Input!J158,('Residential Bills_Yr 5_6 Units'!$B$7-'Residential Bills_Yr 5_6 Units'!S17-'Residential Bills_Yr 5_6 Units'!S18-'Residential Bills_Yr 5_6 Units'!S19))," "))</f>
        <v>0</v>
      </c>
      <c r="T20" s="15">
        <f t="shared" ref="T20:T21" si="4">IFERROR(R20*S20," ")</f>
        <v>0</v>
      </c>
      <c r="V20" s="19">
        <f>INDEX(Input!$C$22:$BJ$26,MATCH('Residential Bills_Yr 5_6 Units'!$A20,Input!$A$22:$A$26,0),MATCH('Residential Bills_Yr 5_6 Units'!V$13,Input!$C$21:$BJ$21,0))</f>
        <v>2.0406581647438582</v>
      </c>
      <c r="W20" s="3">
        <f>IF(Input!K153="Tier 4",($B$7-W17-W18-W19),IF(Input!K153="Tier 5",IF(('Residential Bills_Yr 5_6 Units'!$B$7-'Residential Bills_Yr 5_6 Units'!W17-'Residential Bills_Yr 5_6 Units'!W18-'Residential Bills_Yr 5_6 Units'!W19)&gt;Input!K158,Input!K158,('Residential Bills_Yr 5_6 Units'!$B$7-'Residential Bills_Yr 5_6 Units'!W17-'Residential Bills_Yr 5_6 Units'!W18-'Residential Bills_Yr 5_6 Units'!W19))," "))</f>
        <v>0</v>
      </c>
      <c r="X20" s="15">
        <f t="shared" ref="X20:X21" si="5">IFERROR(V20*W20," ")</f>
        <v>0</v>
      </c>
      <c r="Z20" s="19">
        <f>INDEX(Input!$C$22:$BJ$26,MATCH('Residential Bills_Yr 5_6 Units'!$A20,Input!$A$22:$A$26,0),MATCH('Residential Bills_Yr 5_6 Units'!Z$13,Input!$C$21:$BJ$21,0))</f>
        <v>2.0406581647438582</v>
      </c>
      <c r="AA20" s="3">
        <f>IF(Input!L153="Tier 4",($B$7-AA17-AA18-AA19),IF(Input!L153="Tier 5",IF(('Residential Bills_Yr 5_6 Units'!$B$7-'Residential Bills_Yr 5_6 Units'!AA17-'Residential Bills_Yr 5_6 Units'!AA18-'Residential Bills_Yr 5_6 Units'!AA19)&gt;Input!L158,Input!L158,('Residential Bills_Yr 5_6 Units'!$B$7-'Residential Bills_Yr 5_6 Units'!AA17-'Residential Bills_Yr 5_6 Units'!AA18-'Residential Bills_Yr 5_6 Units'!AA19))," "))</f>
        <v>0</v>
      </c>
      <c r="AB20" s="15">
        <f t="shared" ref="AB20:AB21" si="6">IFERROR(Z20*AA20," ")</f>
        <v>0</v>
      </c>
      <c r="AD20" s="19">
        <f>INDEX(Input!$C$22:$BJ$26,MATCH('Residential Bills_Yr 5_6 Units'!$A20,Input!$A$22:$A$26,0),MATCH('Residential Bills_Yr 5_6 Units'!AD$13,Input!$C$21:$BJ$21,0))</f>
        <v>2.0406581647438582</v>
      </c>
      <c r="AE20" s="3">
        <f>IF(Input!M153="Tier 4",($B$7-AE17-AE18-AE19),IF(Input!M153="Tier 5",IF(('Residential Bills_Yr 5_6 Units'!$B$7-'Residential Bills_Yr 5_6 Units'!AE17-'Residential Bills_Yr 5_6 Units'!AE18-'Residential Bills_Yr 5_6 Units'!AE19)&gt;Input!M158,Input!M158,('Residential Bills_Yr 5_6 Units'!$B$7-'Residential Bills_Yr 5_6 Units'!AE17-'Residential Bills_Yr 5_6 Units'!AE18-'Residential Bills_Yr 5_6 Units'!AE19))," "))</f>
        <v>0</v>
      </c>
      <c r="AF20" s="15">
        <f t="shared" ref="AF20:AF21" si="7">IFERROR(AD20*AE20," ")</f>
        <v>0</v>
      </c>
      <c r="AH20" s="19">
        <f>INDEX(Input!$C$22:$BJ$26,MATCH('Residential Bills_Yr 5_6 Units'!$A20,Input!$A$22:$A$26,0),MATCH('Residential Bills_Yr 5_6 Units'!AH$13,Input!$C$21:$BJ$21,0))</f>
        <v>2.0406581647438582</v>
      </c>
      <c r="AI20" s="3">
        <f>IF(Input!N153="Tier 4",($B$7-AI17-AI18-AI19),IF(Input!N153="Tier 5",IF(('Residential Bills_Yr 5_6 Units'!$B$7-'Residential Bills_Yr 5_6 Units'!AI17-'Residential Bills_Yr 5_6 Units'!AI18-'Residential Bills_Yr 5_6 Units'!AI19)&gt;Input!N158,Input!N158,('Residential Bills_Yr 5_6 Units'!$B$7-'Residential Bills_Yr 5_6 Units'!AI17-'Residential Bills_Yr 5_6 Units'!AI18-'Residential Bills_Yr 5_6 Units'!AI19))," "))</f>
        <v>0</v>
      </c>
      <c r="AJ20" s="15">
        <f t="shared" ref="AJ20:AJ21" si="8">IFERROR(AH20*AI20," ")</f>
        <v>0</v>
      </c>
      <c r="AL20" s="19">
        <f>INDEX(Input!$C$22:$BJ$26,MATCH('Residential Bills_Yr 5_6 Units'!$A20,Input!$A$22:$A$26,0),MATCH('Residential Bills_Yr 5_6 Units'!AL$13,Input!$C$21:$BJ$21,0))</f>
        <v>2.0406581647438582</v>
      </c>
      <c r="AM20" s="3">
        <f>IF(Input!O153="Tier 4",($B$7-AM17-AM18-AM19),IF(Input!O153="Tier 5",IF(('Residential Bills_Yr 5_6 Units'!$B$7-'Residential Bills_Yr 5_6 Units'!AM17-'Residential Bills_Yr 5_6 Units'!AM18-'Residential Bills_Yr 5_6 Units'!AM19)&gt;Input!O158,Input!O158,('Residential Bills_Yr 5_6 Units'!$B$7-'Residential Bills_Yr 5_6 Units'!AM17-'Residential Bills_Yr 5_6 Units'!AM18-'Residential Bills_Yr 5_6 Units'!AM19))," "))</f>
        <v>0</v>
      </c>
      <c r="AN20" s="15">
        <f t="shared" ref="AN20:AN21" si="9">IFERROR(AL20*AM20," ")</f>
        <v>0</v>
      </c>
      <c r="AP20" s="19">
        <f>INDEX(Input!$C$22:$BJ$26,MATCH('Residential Bills_Yr 5_6 Units'!$A20,Input!$A$22:$A$26,0),MATCH('Residential Bills_Yr 5_6 Units'!AP$13,Input!$C$21:$BJ$21,0))</f>
        <v>2.0406581647438582</v>
      </c>
      <c r="AQ20" s="3">
        <f>IF(Input!P153="Tier 4",($B$7-AQ17-AQ18-AQ19),IF(Input!P153="Tier 5",IF(('Residential Bills_Yr 5_6 Units'!$B$7-'Residential Bills_Yr 5_6 Units'!AQ17-'Residential Bills_Yr 5_6 Units'!AQ18-'Residential Bills_Yr 5_6 Units'!AQ19)&gt;Input!P158,Input!P158,('Residential Bills_Yr 5_6 Units'!$B$7-'Residential Bills_Yr 5_6 Units'!AQ17-'Residential Bills_Yr 5_6 Units'!AQ18-'Residential Bills_Yr 5_6 Units'!AQ19))," "))</f>
        <v>0</v>
      </c>
      <c r="AR20" s="15">
        <f t="shared" ref="AR20:AR21" si="10">IFERROR(AP20*AQ20," ")</f>
        <v>0</v>
      </c>
      <c r="AS20" s="7"/>
      <c r="AT20" s="19">
        <f>INDEX(Input!$C$22:$BJ$26,MATCH('Residential Bills_Yr 5_6 Units'!$A20,Input!$A$22:$A$26,0),MATCH('Residential Bills_Yr 5_6 Units'!AT$13,Input!$C$21:$BJ$21,0))</f>
        <v>2.0406581647438582</v>
      </c>
      <c r="AU20" s="3">
        <f>IF(Input!Q153="Tier 4",($B$7-AU17-AU18-AU19),IF(Input!Q153="Tier 5",IF(('Residential Bills_Yr 5_6 Units'!$B$7-'Residential Bills_Yr 5_6 Units'!AU17-'Residential Bills_Yr 5_6 Units'!AU18-'Residential Bills_Yr 5_6 Units'!AU19)&gt;Input!Q158,Input!Q158,('Residential Bills_Yr 5_6 Units'!$B$7-'Residential Bills_Yr 5_6 Units'!AU17-'Residential Bills_Yr 5_6 Units'!AU18-'Residential Bills_Yr 5_6 Units'!AU19))," "))</f>
        <v>0</v>
      </c>
      <c r="AV20" s="15">
        <f t="shared" ref="AV20:AV21" si="11">IFERROR(AT20*AU20," ")</f>
        <v>0</v>
      </c>
    </row>
    <row r="21" spans="1:48" ht="14.65" customHeight="1" x14ac:dyDescent="0.25">
      <c r="A21" t="str">
        <f>Input!A26</f>
        <v>Tier 5</v>
      </c>
      <c r="B21" s="19">
        <f>INDEX(Input!$C$22:$BJ$26,MATCH('Residential Bills_Yr 5_6 Units'!$A21,Input!$A$22:$A$26,0),MATCH('Residential Bills_Yr 5_6 Units'!B$13,Input!$C$21:$BJ$21,0))</f>
        <v>0</v>
      </c>
      <c r="C21" s="3" t="str">
        <f>IF(Input!F153="Tier 5",('Residential Bills_Yr 5_6 Units'!$B$7-'Residential Bills_Yr 5_6 Units'!C17-'Residential Bills_Yr 5_6 Units'!C18-'Residential Bills_Yr 5_6 Units'!C19-'Residential Bills_Yr 5_6 Units'!C20)," ")</f>
        <v xml:space="preserve"> </v>
      </c>
      <c r="D21" s="15" t="str">
        <f t="shared" si="0"/>
        <v xml:space="preserve"> </v>
      </c>
      <c r="F21" s="19">
        <f>INDEX(Input!$C$22:$BJ$26,MATCH('Residential Bills_Yr 5_6 Units'!$A21,Input!$A$22:$A$26,0),MATCH('Residential Bills_Yr 5_6 Units'!F$13,Input!$C$21:$BJ$21,0))</f>
        <v>0</v>
      </c>
      <c r="G21" s="3" t="str">
        <f>IF(Input!G153="Tier 5",('Residential Bills_Yr 5_6 Units'!$B$7-'Residential Bills_Yr 5_6 Units'!G17-'Residential Bills_Yr 5_6 Units'!G18-'Residential Bills_Yr 5_6 Units'!G19-'Residential Bills_Yr 5_6 Units'!G20)," ")</f>
        <v xml:space="preserve"> </v>
      </c>
      <c r="H21" s="15" t="str">
        <f t="shared" si="1"/>
        <v xml:space="preserve"> </v>
      </c>
      <c r="J21" s="19">
        <f>INDEX(Input!$C$22:$BJ$26,MATCH('Residential Bills_Yr 5_6 Units'!$A21,Input!$A$22:$A$26,0),MATCH('Residential Bills_Yr 5_6 Units'!J$13,Input!$C$21:$BJ$21,0))</f>
        <v>0</v>
      </c>
      <c r="K21" s="3" t="str">
        <f>IF(Input!H153="Tier 5",('Residential Bills_Yr 5_6 Units'!$B$7-'Residential Bills_Yr 5_6 Units'!K$17-'Residential Bills_Yr 5_6 Units'!K$18-'Residential Bills_Yr 5_6 Units'!K$19-'Residential Bills_Yr 5_6 Units'!K$20)," ")</f>
        <v xml:space="preserve"> </v>
      </c>
      <c r="L21" s="15" t="str">
        <f t="shared" si="2"/>
        <v xml:space="preserve"> </v>
      </c>
      <c r="N21" s="19">
        <f>INDEX(Input!$C$22:$BJ$26,MATCH('Residential Bills_Yr 5_6 Units'!$A21,Input!$A$22:$A$26,0),MATCH('Residential Bills_Yr 5_6 Units'!N$13,Input!$C$21:$BJ$21,0))</f>
        <v>0</v>
      </c>
      <c r="O21" s="3" t="str">
        <f>IF(Input!I153="Tier 5",('Residential Bills_Yr 5_6 Units'!$B$7-'Residential Bills_Yr 5_6 Units'!O$17-'Residential Bills_Yr 5_6 Units'!O$18-'Residential Bills_Yr 5_6 Units'!O$19-'Residential Bills_Yr 5_6 Units'!O$20)," ")</f>
        <v xml:space="preserve"> </v>
      </c>
      <c r="P21" s="15" t="str">
        <f t="shared" si="3"/>
        <v xml:space="preserve"> </v>
      </c>
      <c r="R21" s="19">
        <f>INDEX(Input!$C$22:$BJ$26,MATCH('Residential Bills_Yr 5_6 Units'!$A21,Input!$A$22:$A$26,0),MATCH('Residential Bills_Yr 5_6 Units'!R$13,Input!$C$21:$BJ$21,0))</f>
        <v>0</v>
      </c>
      <c r="S21" s="3" t="str">
        <f>IF(Input!J153="Tier 5",('Residential Bills_Yr 5_6 Units'!$B$7-'Residential Bills_Yr 5_6 Units'!S$17-'Residential Bills_Yr 5_6 Units'!S$18-'Residential Bills_Yr 5_6 Units'!S$19-'Residential Bills_Yr 5_6 Units'!S$20)," ")</f>
        <v xml:space="preserve"> </v>
      </c>
      <c r="T21" s="15" t="str">
        <f t="shared" si="4"/>
        <v xml:space="preserve"> </v>
      </c>
      <c r="V21" s="19">
        <f>INDEX(Input!$C$22:$BJ$26,MATCH('Residential Bills_Yr 5_6 Units'!$A21,Input!$A$22:$A$26,0),MATCH('Residential Bills_Yr 5_6 Units'!V$13,Input!$C$21:$BJ$21,0))</f>
        <v>0</v>
      </c>
      <c r="W21" s="3" t="str">
        <f>IF(Input!K153="Tier 5",('Residential Bills_Yr 5_6 Units'!$B$7-'Residential Bills_Yr 5_6 Units'!W$17-'Residential Bills_Yr 5_6 Units'!W$18-'Residential Bills_Yr 5_6 Units'!W$19-'Residential Bills_Yr 5_6 Units'!W$20)," ")</f>
        <v xml:space="preserve"> </v>
      </c>
      <c r="X21" s="15" t="str">
        <f t="shared" si="5"/>
        <v xml:space="preserve"> </v>
      </c>
      <c r="Z21" s="19">
        <f>INDEX(Input!$C$22:$BJ$26,MATCH('Residential Bills_Yr 5_6 Units'!$A21,Input!$A$22:$A$26,0),MATCH('Residential Bills_Yr 5_6 Units'!Z$13,Input!$C$21:$BJ$21,0))</f>
        <v>0</v>
      </c>
      <c r="AA21" s="3" t="str">
        <f>IF(Input!L153="Tier 5",('Residential Bills_Yr 5_6 Units'!$B$7-'Residential Bills_Yr 5_6 Units'!AA$17-'Residential Bills_Yr 5_6 Units'!AA$18-'Residential Bills_Yr 5_6 Units'!AA$19-'Residential Bills_Yr 5_6 Units'!AA$20)," ")</f>
        <v xml:space="preserve"> </v>
      </c>
      <c r="AB21" s="15" t="str">
        <f t="shared" si="6"/>
        <v xml:space="preserve"> </v>
      </c>
      <c r="AD21" s="19">
        <f>INDEX(Input!$C$22:$BJ$26,MATCH('Residential Bills_Yr 5_6 Units'!$A21,Input!$A$22:$A$26,0),MATCH('Residential Bills_Yr 5_6 Units'!AD$13,Input!$C$21:$BJ$21,0))</f>
        <v>0</v>
      </c>
      <c r="AE21" s="3" t="str">
        <f>IF(Input!M153="Tier 5",('Residential Bills_Yr 5_6 Units'!$B$7-'Residential Bills_Yr 5_6 Units'!AE$17-'Residential Bills_Yr 5_6 Units'!AE$18-'Residential Bills_Yr 5_6 Units'!AE$19-'Residential Bills_Yr 5_6 Units'!AE$20)," ")</f>
        <v xml:space="preserve"> </v>
      </c>
      <c r="AF21" s="15" t="str">
        <f t="shared" si="7"/>
        <v xml:space="preserve"> </v>
      </c>
      <c r="AH21" s="19">
        <f>INDEX(Input!$C$22:$BJ$26,MATCH('Residential Bills_Yr 5_6 Units'!$A21,Input!$A$22:$A$26,0),MATCH('Residential Bills_Yr 5_6 Units'!AH$13,Input!$C$21:$BJ$21,0))</f>
        <v>0</v>
      </c>
      <c r="AI21" s="3" t="str">
        <f>IF(Input!N153="Tier 5",('Residential Bills_Yr 5_6 Units'!$B$7-'Residential Bills_Yr 5_6 Units'!AI$17-'Residential Bills_Yr 5_6 Units'!AI$18-'Residential Bills_Yr 5_6 Units'!AI$19-'Residential Bills_Yr 5_6 Units'!AI$20)," ")</f>
        <v xml:space="preserve"> </v>
      </c>
      <c r="AJ21" s="15" t="str">
        <f t="shared" si="8"/>
        <v xml:space="preserve"> </v>
      </c>
      <c r="AL21" s="19">
        <f>INDEX(Input!$C$22:$BJ$26,MATCH('Residential Bills_Yr 5_6 Units'!$A21,Input!$A$22:$A$26,0),MATCH('Residential Bills_Yr 5_6 Units'!AL$13,Input!$C$21:$BJ$21,0))</f>
        <v>0</v>
      </c>
      <c r="AM21" s="3" t="str">
        <f>IF(Input!O153="Tier 5",('Residential Bills_Yr 5_6 Units'!$B$7-'Residential Bills_Yr 5_6 Units'!AM$17-'Residential Bills_Yr 5_6 Units'!AM$18-'Residential Bills_Yr 5_6 Units'!AM$19-'Residential Bills_Yr 5_6 Units'!AM$20)," ")</f>
        <v xml:space="preserve"> </v>
      </c>
      <c r="AN21" s="15" t="str">
        <f t="shared" si="9"/>
        <v xml:space="preserve"> </v>
      </c>
      <c r="AP21" s="19">
        <f>INDEX(Input!$C$22:$BJ$26,MATCH('Residential Bills_Yr 5_6 Units'!$A21,Input!$A$22:$A$26,0),MATCH('Residential Bills_Yr 5_6 Units'!AP$13,Input!$C$21:$BJ$21,0))</f>
        <v>0</v>
      </c>
      <c r="AQ21" s="3" t="str">
        <f>IF(Input!P153="Tier 5",('Residential Bills_Yr 5_6 Units'!$B$7-'Residential Bills_Yr 5_6 Units'!AQ$17-'Residential Bills_Yr 5_6 Units'!AQ$18-'Residential Bills_Yr 5_6 Units'!AQ$19-'Residential Bills_Yr 5_6 Units'!AQ$20)," ")</f>
        <v xml:space="preserve"> </v>
      </c>
      <c r="AR21" s="15" t="str">
        <f t="shared" si="10"/>
        <v xml:space="preserve"> </v>
      </c>
      <c r="AS21" s="7"/>
      <c r="AT21" s="19">
        <f>INDEX(Input!$C$22:$BJ$26,MATCH('Residential Bills_Yr 5_6 Units'!$A21,Input!$A$22:$A$26,0),MATCH('Residential Bills_Yr 5_6 Units'!AT$13,Input!$C$21:$BJ$21,0))</f>
        <v>0</v>
      </c>
      <c r="AU21" s="3" t="str">
        <f>IF(Input!Q153="Tier 5",('Residential Bills_Yr 5_6 Units'!$B$7-'Residential Bills_Yr 5_6 Units'!AU$17-'Residential Bills_Yr 5_6 Units'!AU$18-'Residential Bills_Yr 5_6 Units'!AU$19-'Residential Bills_Yr 5_6 Units'!AU$20)," ")</f>
        <v xml:space="preserve"> </v>
      </c>
      <c r="AV21" s="15" t="str">
        <f t="shared" si="11"/>
        <v xml:space="preserve"> </v>
      </c>
    </row>
    <row r="22" spans="1:48" x14ac:dyDescent="0.25">
      <c r="A22" t="s">
        <v>25</v>
      </c>
      <c r="B22" s="14"/>
      <c r="C22" s="3">
        <f>SUM(C17:C21)</f>
        <v>44.9</v>
      </c>
      <c r="D22" s="20">
        <f>SUM(D17:D21)+D14</f>
        <v>70.181202639582125</v>
      </c>
      <c r="F22" s="14"/>
      <c r="G22" s="3">
        <f>SUM(G17:G21)</f>
        <v>44.9</v>
      </c>
      <c r="H22" s="20">
        <f>SUM(H17:H21)+H14</f>
        <v>70.181202639582125</v>
      </c>
      <c r="J22" s="14"/>
      <c r="K22" s="3">
        <f>SUM(K17:K21)</f>
        <v>44.9</v>
      </c>
      <c r="L22" s="20">
        <f>SUM(L17:L21)+L14</f>
        <v>70.181202639582125</v>
      </c>
      <c r="N22" s="14"/>
      <c r="O22" s="3">
        <f>SUM(O17:O21)</f>
        <v>44.9</v>
      </c>
      <c r="P22" s="20">
        <f>SUM(P17:P21)+P14</f>
        <v>70.181202639582125</v>
      </c>
      <c r="R22" s="14"/>
      <c r="S22" s="3">
        <f>SUM(S17:S21)</f>
        <v>44.9</v>
      </c>
      <c r="T22" s="20">
        <f>SUM(T17:T21)+T14</f>
        <v>70.181202639582125</v>
      </c>
      <c r="V22" s="14"/>
      <c r="W22" s="3">
        <f>SUM(W17:W21)</f>
        <v>44.9</v>
      </c>
      <c r="X22" s="20">
        <f>SUM(X17:X21)+X14</f>
        <v>70.181202639582125</v>
      </c>
      <c r="Z22" s="14"/>
      <c r="AA22" s="3">
        <f>SUM(AA17:AA21)</f>
        <v>44.9</v>
      </c>
      <c r="AB22" s="20">
        <f>SUM(AB17:AB21)+AB14</f>
        <v>70.181202639582125</v>
      </c>
      <c r="AD22" s="14"/>
      <c r="AE22" s="3">
        <f>SUM(AE17:AE21)</f>
        <v>44.9</v>
      </c>
      <c r="AF22" s="20">
        <f>SUM(AF17:AF21)+AF14</f>
        <v>70.181202639582125</v>
      </c>
      <c r="AH22" s="14"/>
      <c r="AI22" s="3">
        <f>SUM(AI17:AI21)</f>
        <v>44.9</v>
      </c>
      <c r="AJ22" s="20">
        <f>SUM(AJ17:AJ21)+AJ14</f>
        <v>70.181202639582125</v>
      </c>
      <c r="AL22" s="14"/>
      <c r="AM22" s="3">
        <f>SUM(AM17:AM21)</f>
        <v>44.9</v>
      </c>
      <c r="AN22" s="20">
        <f>SUM(AN17:AN21)+AN14</f>
        <v>70.181202639582125</v>
      </c>
      <c r="AP22" s="14"/>
      <c r="AQ22" s="3">
        <f>SUM(AQ17:AQ21)</f>
        <v>44.9</v>
      </c>
      <c r="AR22" s="20">
        <f>SUM(AR17:AR21)+AR14</f>
        <v>70.181202639582125</v>
      </c>
      <c r="AS22" s="39"/>
      <c r="AT22" s="14"/>
      <c r="AU22" s="3">
        <f>SUM(AU17:AU21)</f>
        <v>44.9</v>
      </c>
      <c r="AV22" s="20">
        <f>SUM(AV17:AV21)+AV14</f>
        <v>70.181202639582125</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25">
      <c r="A25" t="str">
        <f>IF($B$9="No",Input!A33,"CAP Discount")</f>
        <v>Consolidated Expense Balancing Account</v>
      </c>
      <c r="B25" s="70">
        <f>INDEX(Input!$C$33:$BJ$45,MATCH($A25,Input!$A$33:$A$45,0),MATCH(B$13,Input!$C$32:$BJ$32,0))</f>
        <v>0</v>
      </c>
      <c r="C25" s="24">
        <f>IF(VLOOKUP($A25,Input!$A$33:$B$45,2,FALSE)="Percentage",D$22,IF(VLOOKUP($A25,Input!$A$33:$B$45,2,FALSE)="Fixed","Fixed",(C$22)))</f>
        <v>44.9</v>
      </c>
      <c r="D25" s="15">
        <f t="shared" ref="D25:D31" si="12">ROUND(IF(C25="Fixed",B25,(B25*C25)),2)</f>
        <v>0</v>
      </c>
      <c r="F25" s="70">
        <f>INDEX(Input!$C$33:$BJ$45,MATCH($A25,Input!$A$33:$A$45,0),MATCH(F$13,Input!$C$32:$BJ$32,0))</f>
        <v>0</v>
      </c>
      <c r="G25" s="24">
        <f>IF(VLOOKUP($A25,Input!$A$33:$B$45,2,FALSE)="Percentage",H$22,IF(VLOOKUP($A25,Input!$A$33:$B$45,2,FALSE)="Fixed","Fixed",(G$22)))</f>
        <v>44.9</v>
      </c>
      <c r="H25" s="15">
        <f t="shared" ref="H25:H31" si="13">ROUND(IF(G25="Fixed",F25,(F25*G25)),2)</f>
        <v>0</v>
      </c>
      <c r="J25" s="70">
        <f>INDEX(Input!$C$33:$BJ$45,MATCH($A25,Input!$A$33:$A$45,0),MATCH(J$13,Input!$C$32:$BJ$32,0))</f>
        <v>0</v>
      </c>
      <c r="K25" s="24">
        <f>IF(VLOOKUP($A25,Input!$A$33:$B$45,2,FALSE)="Percentage",L$22,IF(VLOOKUP($A25,Input!$A$33:$B$45,2,FALSE)="Fixed","Fixed",(K$22)))</f>
        <v>44.9</v>
      </c>
      <c r="L25" s="15">
        <f t="shared" ref="L25:L31" si="14">ROUND(IF(K25="Fixed",J25,(J25*K25)),2)</f>
        <v>0</v>
      </c>
      <c r="N25" s="70">
        <f>INDEX(Input!$C$33:$BJ$45,MATCH($A25,Input!$A$33:$A$45,0),MATCH(N$13,Input!$C$32:$BJ$32,0))</f>
        <v>0</v>
      </c>
      <c r="O25" s="24">
        <f>IF(VLOOKUP($A25,Input!$A$33:$B$45,2,FALSE)="Percentage",P$22,IF(VLOOKUP($A25,Input!$A$33:$B$45,2,FALSE)="Fixed","Fixed",(O$22)))</f>
        <v>44.9</v>
      </c>
      <c r="P25" s="15">
        <f t="shared" ref="P25:P31" si="15">ROUND(IF(O25="Fixed",N25,(N25*O25)),2)</f>
        <v>0</v>
      </c>
      <c r="R25" s="70">
        <f>INDEX(Input!$C$33:$BJ$45,MATCH($A25,Input!$A$33:$A$45,0),MATCH(R$13,Input!$C$32:$BJ$32,0))</f>
        <v>0</v>
      </c>
      <c r="S25" s="24">
        <f>IF(VLOOKUP($A25,Input!$A$33:$B$45,2,FALSE)="Percentage",T$22,IF(VLOOKUP($A25,Input!$A$33:$B$45,2,FALSE)="Fixed","Fixed",(S$22)))</f>
        <v>44.9</v>
      </c>
      <c r="T25" s="15">
        <f t="shared" ref="T25:T31" si="16">ROUND(IF(S25="Fixed",R25,(R25*S25)),2)</f>
        <v>0</v>
      </c>
      <c r="V25" s="70">
        <f>INDEX(Input!$C$33:$BJ$45,MATCH($A25,Input!$A$33:$A$45,0),MATCH(V$13,Input!$C$32:$BJ$32,0))</f>
        <v>0</v>
      </c>
      <c r="W25" s="24">
        <f>IF(VLOOKUP($A25,Input!$A$33:$B$45,2,FALSE)="Percentage",X$22,IF(VLOOKUP($A25,Input!$A$33:$B$45,2,FALSE)="Fixed","Fixed",(W$22)))</f>
        <v>44.9</v>
      </c>
      <c r="X25" s="15">
        <f t="shared" ref="X25:X31" si="17">ROUND(IF(W25="Fixed",V25,(V25*W25)),2)</f>
        <v>0</v>
      </c>
      <c r="Z25" s="70">
        <f>INDEX(Input!$C$33:$BJ$45,MATCH($A25,Input!$A$33:$A$45,0),MATCH(Z$13,Input!$C$32:$BJ$32,0))</f>
        <v>0</v>
      </c>
      <c r="AA25" s="24">
        <f>IF(VLOOKUP($A25,Input!$A$33:$B$45,2,FALSE)="Percentage",AB$22,IF(VLOOKUP($A25,Input!$A$33:$B$45,2,FALSE)="Fixed","Fixed",(AA$22)))</f>
        <v>44.9</v>
      </c>
      <c r="AB25" s="15">
        <f t="shared" ref="AB25:AB31" si="18">ROUND(IF(AA25="Fixed",Z25,(Z25*AA25)),2)</f>
        <v>0</v>
      </c>
      <c r="AD25" s="70">
        <f>INDEX(Input!$C$33:$BJ$45,MATCH($A25,Input!$A$33:$A$45,0),MATCH(AD$13,Input!$C$32:$BJ$32,0))</f>
        <v>0</v>
      </c>
      <c r="AE25" s="24">
        <f>IF(VLOOKUP($A25,Input!$A$33:$B$45,2,FALSE)="Percentage",AF$22,IF(VLOOKUP($A25,Input!$A$33:$B$45,2,FALSE)="Fixed","Fixed",(AE$22)))</f>
        <v>44.9</v>
      </c>
      <c r="AF25" s="15">
        <f t="shared" ref="AF25:AF31" si="19">ROUND(IF(AE25="Fixed",AD25,(AD25*AE25)),2)</f>
        <v>0</v>
      </c>
      <c r="AH25" s="70">
        <f>INDEX(Input!$C$33:$BJ$45,MATCH($A25,Input!$A$33:$A$45,0),MATCH(AH$13,Input!$C$32:$BJ$32,0))</f>
        <v>0</v>
      </c>
      <c r="AI25" s="24">
        <f>IF(VLOOKUP($A25,Input!$A$33:$B$45,2,FALSE)="Percentage",AJ$22,IF(VLOOKUP($A25,Input!$A$33:$B$45,2,FALSE)="Fixed","Fixed",(AI$22)))</f>
        <v>44.9</v>
      </c>
      <c r="AJ25" s="15">
        <f t="shared" ref="AJ25:AJ31" si="20">ROUND(IF(AI25="Fixed",AH25,(AH25*AI25)),2)</f>
        <v>0</v>
      </c>
      <c r="AL25" s="70">
        <f>INDEX(Input!$C$33:$BJ$45,MATCH($A25,Input!$A$33:$A$45,0),MATCH(AL$13,Input!$C$32:$BJ$32,0))</f>
        <v>0</v>
      </c>
      <c r="AM25" s="24">
        <f>IF(VLOOKUP($A25,Input!$A$33:$B$45,2,FALSE)="Percentage",AN$22,IF(VLOOKUP($A25,Input!$A$33:$B$45,2,FALSE)="Fixed","Fixed",(AM$22)))</f>
        <v>44.9</v>
      </c>
      <c r="AN25" s="15">
        <f t="shared" ref="AN25:AN31" si="21">ROUND(IF(AM25="Fixed",AL25,(AL25*AM25)),2)</f>
        <v>0</v>
      </c>
      <c r="AP25" s="70">
        <f>INDEX(Input!$C$33:$BJ$45,MATCH($A25,Input!$A$33:$A$45,0),MATCH(AP$13,Input!$C$32:$BJ$32,0))</f>
        <v>0</v>
      </c>
      <c r="AQ25" s="24">
        <f>IF(VLOOKUP($A25,Input!$A$33:$B$45,2,FALSE)="Percentage",AR$22,IF(VLOOKUP($A25,Input!$A$33:$B$45,2,FALSE)="Fixed","Fixed",(AQ$22)))</f>
        <v>44.9</v>
      </c>
      <c r="AR25" s="15">
        <f t="shared" ref="AR25:AR31" si="22">ROUND(IF(AQ25="Fixed",AP25,(AP25*AQ25)),2)</f>
        <v>0</v>
      </c>
      <c r="AS25" s="7"/>
      <c r="AT25" s="70">
        <f>INDEX(Input!$C$33:$BJ$45,MATCH($A25,Input!$A$33:$A$45,0),MATCH(AT$13,Input!$C$32:$BJ$32,0))</f>
        <v>0</v>
      </c>
      <c r="AU25" s="24">
        <f>IF(VLOOKUP($A25,Input!$A$33:$B$45,2,FALSE)="Percentage",AV$22,IF(VLOOKUP($A25,Input!$A$33:$B$45,2,FALSE)="Fixed","Fixed",(AU$22)))</f>
        <v>44.9</v>
      </c>
      <c r="AV25" s="15">
        <f t="shared" ref="AV25:AV31" si="23">ROUND(IF(AU25="Fixed",AT25,(AT25*AU25)),2)</f>
        <v>0</v>
      </c>
    </row>
    <row r="26" spans="1:48" x14ac:dyDescent="0.25">
      <c r="A26" t="str">
        <f>Input!A34</f>
        <v>Customer Assistance Program Surcharge</v>
      </c>
      <c r="B26" s="70">
        <f>IF($B$9="No",INDEX(Input!$C$33:$BJ$80,MATCH($A26,Input!$A$33:$A$80,0),MATCH(B$13,Input!$C$32:$BJ$32,0)),0)</f>
        <v>3.25</v>
      </c>
      <c r="C26" s="24" t="str">
        <f>IF(VLOOKUP($A26,Input!$A$33:$B$80,2,FALSE)="Percentage",D$22,IF(VLOOKUP($A26,Input!$A$33:$B$80,2,FALSE)="Fixed","Fixed",(C$22)))</f>
        <v>Fixed</v>
      </c>
      <c r="D26" s="15">
        <f t="shared" si="12"/>
        <v>3.25</v>
      </c>
      <c r="F26" s="70">
        <f>IF($B$9="No",INDEX(Input!$C$33:$BJ$80,MATCH($A26,Input!$A$33:$A$80,0),MATCH(F$13,Input!$C$32:$BJ$32,0)),0)</f>
        <v>3.25</v>
      </c>
      <c r="G26" s="24" t="str">
        <f>IF(VLOOKUP($A26,Input!$A$33:$B$80,2,FALSE)="Percentage",H$22,IF(VLOOKUP($A26,Input!$A$33:$B$80,2,FALSE)="Fixed","Fixed",(G$22)))</f>
        <v>Fixed</v>
      </c>
      <c r="H26" s="15">
        <f t="shared" si="13"/>
        <v>3.25</v>
      </c>
      <c r="J26" s="70">
        <f>IF($B$9="No",INDEX(Input!$C$33:$BJ$80,MATCH($A26,Input!$A$33:$A$80,0),MATCH(J$13,Input!$C$32:$BJ$32,0)),0)</f>
        <v>3.25</v>
      </c>
      <c r="K26" s="24" t="str">
        <f>IF(VLOOKUP($A26,Input!$A$33:$B$80,2,FALSE)="Percentage",L$22,IF(VLOOKUP($A26,Input!$A$33:$B$80,2,FALSE)="Fixed","Fixed",(K$22)))</f>
        <v>Fixed</v>
      </c>
      <c r="L26" s="15">
        <f t="shared" si="14"/>
        <v>3.25</v>
      </c>
      <c r="N26" s="70">
        <f>IF($B$9="No",INDEX(Input!$C$33:$BJ$80,MATCH($A26,Input!$A$33:$A$80,0),MATCH(N$13,Input!$C$32:$BJ$32,0)),0)</f>
        <v>3.25</v>
      </c>
      <c r="O26" s="24" t="str">
        <f>IF(VLOOKUP($A26,Input!$A$33:$B$80,2,FALSE)="Percentage",P$22,IF(VLOOKUP($A26,Input!$A$33:$B$80,2,FALSE)="Fixed","Fixed",(O$22)))</f>
        <v>Fixed</v>
      </c>
      <c r="P26" s="15">
        <f t="shared" si="15"/>
        <v>3.25</v>
      </c>
      <c r="R26" s="70">
        <f>IF($B$9="No",INDEX(Input!$C$33:$BJ$80,MATCH($A26,Input!$A$33:$A$80,0),MATCH(R$13,Input!$C$32:$BJ$32,0)),0)</f>
        <v>3.25</v>
      </c>
      <c r="S26" s="24" t="str">
        <f>IF(VLOOKUP($A26,Input!$A$33:$B$80,2,FALSE)="Percentage",T$22,IF(VLOOKUP($A26,Input!$A$33:$B$80,2,FALSE)="Fixed","Fixed",(S$22)))</f>
        <v>Fixed</v>
      </c>
      <c r="T26" s="15">
        <f t="shared" si="16"/>
        <v>3.25</v>
      </c>
      <c r="V26" s="70">
        <f>IF($B$9="No",INDEX(Input!$C$33:$BJ$80,MATCH($A26,Input!$A$33:$A$80,0),MATCH(V$13,Input!$C$32:$BJ$32,0)),0)</f>
        <v>3.25</v>
      </c>
      <c r="W26" s="24" t="str">
        <f>IF(VLOOKUP($A26,Input!$A$33:$B$80,2,FALSE)="Percentage",X$22,IF(VLOOKUP($A26,Input!$A$33:$B$80,2,FALSE)="Fixed","Fixed",(W$22)))</f>
        <v>Fixed</v>
      </c>
      <c r="X26" s="15">
        <f t="shared" si="17"/>
        <v>3.25</v>
      </c>
      <c r="Z26" s="70">
        <f>IF($B$9="No",INDEX(Input!$C$33:$BJ$80,MATCH($A26,Input!$A$33:$A$80,0),MATCH(Z$13,Input!$C$32:$BJ$32,0)),0)</f>
        <v>3.25</v>
      </c>
      <c r="AA26" s="24" t="str">
        <f>IF(VLOOKUP($A26,Input!$A$33:$B$80,2,FALSE)="Percentage",AB$22,IF(VLOOKUP($A26,Input!$A$33:$B$80,2,FALSE)="Fixed","Fixed",(AA$22)))</f>
        <v>Fixed</v>
      </c>
      <c r="AB26" s="15">
        <f t="shared" si="18"/>
        <v>3.25</v>
      </c>
      <c r="AD26" s="70">
        <f>IF($B$9="No",INDEX(Input!$C$33:$BJ$80,MATCH($A26,Input!$A$33:$A$80,0),MATCH(AD$13,Input!$C$32:$BJ$32,0)),0)</f>
        <v>3.25</v>
      </c>
      <c r="AE26" s="24" t="str">
        <f>IF(VLOOKUP($A26,Input!$A$33:$B$80,2,FALSE)="Percentage",AF$22,IF(VLOOKUP($A26,Input!$A$33:$B$80,2,FALSE)="Fixed","Fixed",(AE$22)))</f>
        <v>Fixed</v>
      </c>
      <c r="AF26" s="15">
        <f t="shared" si="19"/>
        <v>3.25</v>
      </c>
      <c r="AH26" s="70">
        <f>IF($B$9="No",INDEX(Input!$C$33:$BJ$80,MATCH($A26,Input!$A$33:$A$80,0),MATCH(AH$13,Input!$C$32:$BJ$32,0)),0)</f>
        <v>3.25</v>
      </c>
      <c r="AI26" s="24" t="str">
        <f>IF(VLOOKUP($A26,Input!$A$33:$B$80,2,FALSE)="Percentage",AJ$22,IF(VLOOKUP($A26,Input!$A$33:$B$80,2,FALSE)="Fixed","Fixed",(AI$22)))</f>
        <v>Fixed</v>
      </c>
      <c r="AJ26" s="15">
        <f t="shared" si="20"/>
        <v>3.25</v>
      </c>
      <c r="AL26" s="70">
        <f>IF($B$9="No",INDEX(Input!$C$33:$BJ$80,MATCH($A26,Input!$A$33:$A$80,0),MATCH(AL$13,Input!$C$32:$BJ$32,0)),0)</f>
        <v>3.25</v>
      </c>
      <c r="AM26" s="24" t="str">
        <f>IF(VLOOKUP($A26,Input!$A$33:$B$80,2,FALSE)="Percentage",AN$22,IF(VLOOKUP($A26,Input!$A$33:$B$80,2,FALSE)="Fixed","Fixed",(AM$22)))</f>
        <v>Fixed</v>
      </c>
      <c r="AN26" s="15">
        <f t="shared" si="21"/>
        <v>3.25</v>
      </c>
      <c r="AP26" s="70">
        <f>IF($B$9="No",INDEX(Input!$C$33:$BJ$80,MATCH($A26,Input!$A$33:$A$80,0),MATCH(AP$13,Input!$C$32:$BJ$32,0)),0)</f>
        <v>3.25</v>
      </c>
      <c r="AQ26" s="24" t="str">
        <f>IF(VLOOKUP($A26,Input!$A$33:$B$80,2,FALSE)="Percentage",AR$22,IF(VLOOKUP($A26,Input!$A$33:$B$80,2,FALSE)="Fixed","Fixed",(AQ$22)))</f>
        <v>Fixed</v>
      </c>
      <c r="AR26" s="15">
        <f t="shared" si="22"/>
        <v>3.25</v>
      </c>
      <c r="AT26" s="70">
        <f>IF($B$9="No",INDEX(Input!$C$33:$BJ$80,MATCH($A26,Input!$A$33:$A$80,0),MATCH(AT$13,Input!$C$32:$BJ$32,0)),0)</f>
        <v>3.25</v>
      </c>
      <c r="AU26" s="24" t="str">
        <f>IF(VLOOKUP($A26,Input!$A$33:$B$80,2,FALSE)="Percentage",AV$22,IF(VLOOKUP($A26,Input!$A$33:$B$80,2,FALSE)="Fixed","Fixed",(AU$22)))</f>
        <v>Fixed</v>
      </c>
      <c r="AV26" s="15">
        <f t="shared" si="23"/>
        <v>3.25</v>
      </c>
    </row>
    <row r="27" spans="1:48" x14ac:dyDescent="0.25">
      <c r="A27" t="str">
        <f>Input!A35</f>
        <v>Customer Assistance Program</v>
      </c>
      <c r="B27" s="23">
        <f>IF($B$9="No",0,INDEX(Input!$C$33:$BJ$80,MATCH($A27,Input!$A$33:$A$80,0),MATCH(B$13,Input!$C$32:$BJ$32,0)))</f>
        <v>0</v>
      </c>
      <c r="C27" s="24">
        <f>IF(VLOOKUP($A27,Input!$A$33:$B$80,2,FALSE)="Percentage",D$22,IF(VLOOKUP($A27,Input!$A$33:$B$80,2,FALSE)="Fixed","Fixed",(C$22)))</f>
        <v>70.181202639582125</v>
      </c>
      <c r="D27" s="15">
        <f t="shared" si="12"/>
        <v>0</v>
      </c>
      <c r="F27" s="23">
        <f>IF($B$9="No",0,INDEX(Input!$C$33:$BJ$80,MATCH($A27,Input!$A$33:$A$80,0),MATCH(F$13,Input!$C$32:$BJ$32,0)))</f>
        <v>0</v>
      </c>
      <c r="G27" s="24">
        <f>IF(VLOOKUP($A27,Input!$A$33:$B$80,2,FALSE)="Percentage",H$22,IF(VLOOKUP($A27,Input!$A$33:$B$80,2,FALSE)="Fixed","Fixed",(G$22)))</f>
        <v>70.181202639582125</v>
      </c>
      <c r="H27" s="15">
        <f t="shared" si="13"/>
        <v>0</v>
      </c>
      <c r="J27" s="23">
        <f>IF($B$9="No",0,INDEX(Input!$C$33:$BJ$80,MATCH($A27,Input!$A$33:$A$80,0),MATCH(J$13,Input!$C$32:$BJ$32,0)))</f>
        <v>0</v>
      </c>
      <c r="K27" s="24">
        <f>IF(VLOOKUP($A27,Input!$A$33:$B$80,2,FALSE)="Percentage",L$22,IF(VLOOKUP($A27,Input!$A$33:$B$80,2,FALSE)="Fixed","Fixed",(K$22)))</f>
        <v>70.181202639582125</v>
      </c>
      <c r="L27" s="15">
        <f t="shared" si="14"/>
        <v>0</v>
      </c>
      <c r="N27" s="23">
        <f>IF($B$9="No",0,INDEX(Input!$C$33:$BJ$80,MATCH($A27,Input!$A$33:$A$80,0),MATCH(N$13,Input!$C$32:$BJ$32,0)))</f>
        <v>0</v>
      </c>
      <c r="O27" s="24">
        <f>IF(VLOOKUP($A27,Input!$A$33:$B$80,2,FALSE)="Percentage",P$22,IF(VLOOKUP($A27,Input!$A$33:$B$80,2,FALSE)="Fixed","Fixed",(O$22)))</f>
        <v>70.181202639582125</v>
      </c>
      <c r="P27" s="15">
        <f t="shared" si="15"/>
        <v>0</v>
      </c>
      <c r="R27" s="23">
        <f>IF($B$9="No",0,INDEX(Input!$C$33:$BJ$80,MATCH($A27,Input!$A$33:$A$80,0),MATCH(R$13,Input!$C$32:$BJ$32,0)))</f>
        <v>0</v>
      </c>
      <c r="S27" s="24">
        <f>IF(VLOOKUP($A27,Input!$A$33:$B$80,2,FALSE)="Percentage",T$22,IF(VLOOKUP($A27,Input!$A$33:$B$80,2,FALSE)="Fixed","Fixed",(S$22)))</f>
        <v>70.181202639582125</v>
      </c>
      <c r="T27" s="15">
        <f t="shared" si="16"/>
        <v>0</v>
      </c>
      <c r="V27" s="23">
        <f>IF($B$9="No",0,INDEX(Input!$C$33:$BJ$80,MATCH($A27,Input!$A$33:$A$80,0),MATCH(V$13,Input!$C$32:$BJ$32,0)))</f>
        <v>0</v>
      </c>
      <c r="W27" s="24">
        <f>IF(VLOOKUP($A27,Input!$A$33:$B$80,2,FALSE)="Percentage",X$22,IF(VLOOKUP($A27,Input!$A$33:$B$80,2,FALSE)="Fixed","Fixed",(W$22)))</f>
        <v>70.181202639582125</v>
      </c>
      <c r="X27" s="15">
        <f t="shared" si="17"/>
        <v>0</v>
      </c>
      <c r="Z27" s="23">
        <f>IF($B$9="No",0,INDEX(Input!$C$33:$BJ$80,MATCH($A27,Input!$A$33:$A$80,0),MATCH(Z$13,Input!$C$32:$BJ$32,0)))</f>
        <v>0</v>
      </c>
      <c r="AA27" s="24">
        <f>IF(VLOOKUP($A27,Input!$A$33:$B$80,2,FALSE)="Percentage",AB$22,IF(VLOOKUP($A27,Input!$A$33:$B$80,2,FALSE)="Fixed","Fixed",(AA$22)))</f>
        <v>70.181202639582125</v>
      </c>
      <c r="AB27" s="15">
        <f t="shared" si="18"/>
        <v>0</v>
      </c>
      <c r="AD27" s="23">
        <f>IF($B$9="No",0,INDEX(Input!$C$33:$BJ$80,MATCH($A27,Input!$A$33:$A$80,0),MATCH(AD$13,Input!$C$32:$BJ$32,0)))</f>
        <v>0</v>
      </c>
      <c r="AE27" s="24">
        <f>IF(VLOOKUP($A27,Input!$A$33:$B$80,2,FALSE)="Percentage",AF$22,IF(VLOOKUP($A27,Input!$A$33:$B$80,2,FALSE)="Fixed","Fixed",(AE$22)))</f>
        <v>70.181202639582125</v>
      </c>
      <c r="AF27" s="15">
        <f t="shared" si="19"/>
        <v>0</v>
      </c>
      <c r="AH27" s="23">
        <f>IF($B$9="No",0,INDEX(Input!$C$33:$BJ$80,MATCH($A27,Input!$A$33:$A$80,0),MATCH(AH$13,Input!$C$32:$BJ$32,0)))</f>
        <v>0</v>
      </c>
      <c r="AI27" s="24">
        <f>IF(VLOOKUP($A27,Input!$A$33:$B$80,2,FALSE)="Percentage",AJ$22,IF(VLOOKUP($A27,Input!$A$33:$B$80,2,FALSE)="Fixed","Fixed",(AI$22)))</f>
        <v>70.181202639582125</v>
      </c>
      <c r="AJ27" s="15">
        <f t="shared" si="20"/>
        <v>0</v>
      </c>
      <c r="AL27" s="23">
        <f>IF($B$9="No",0,INDEX(Input!$C$33:$BJ$80,MATCH($A27,Input!$A$33:$A$80,0),MATCH(AL$13,Input!$C$32:$BJ$32,0)))</f>
        <v>0</v>
      </c>
      <c r="AM27" s="24">
        <f>IF(VLOOKUP($A27,Input!$A$33:$B$80,2,FALSE)="Percentage",AN$22,IF(VLOOKUP($A27,Input!$A$33:$B$80,2,FALSE)="Fixed","Fixed",(AM$22)))</f>
        <v>70.181202639582125</v>
      </c>
      <c r="AN27" s="15">
        <f t="shared" si="21"/>
        <v>0</v>
      </c>
      <c r="AP27" s="23">
        <f>IF($B$9="No",0,INDEX(Input!$C$33:$BJ$80,MATCH($A27,Input!$A$33:$A$80,0),MATCH(AP$13,Input!$C$32:$BJ$32,0)))</f>
        <v>0</v>
      </c>
      <c r="AQ27" s="24">
        <f>IF(VLOOKUP($A27,Input!$A$33:$B$80,2,FALSE)="Percentage",AR$22,IF(VLOOKUP($A27,Input!$A$33:$B$80,2,FALSE)="Fixed","Fixed",(AQ$22)))</f>
        <v>70.181202639582125</v>
      </c>
      <c r="AR27" s="15">
        <f t="shared" si="22"/>
        <v>0</v>
      </c>
      <c r="AT27" s="23">
        <f>IF($B$9="No",0,INDEX(Input!$C$33:$BJ$80,MATCH($A27,Input!$A$33:$A$80,0),MATCH(AT$13,Input!$C$32:$BJ$32,0)))</f>
        <v>0</v>
      </c>
      <c r="AU27" s="24">
        <f>IF(VLOOKUP($A27,Input!$A$33:$B$80,2,FALSE)="Percentage",AV$22,IF(VLOOKUP($A27,Input!$A$33:$B$80,2,FALSE)="Fixed","Fixed",(AU$22)))</f>
        <v>70.181202639582125</v>
      </c>
      <c r="AV27" s="15">
        <f t="shared" si="23"/>
        <v>0</v>
      </c>
    </row>
    <row r="28" spans="1:48" x14ac:dyDescent="0.25">
      <c r="A28" t="str">
        <f>Input!A36</f>
        <v>WRAM/MCBA Surcharge</v>
      </c>
      <c r="B28" s="70">
        <f>INDEX(Input!$C$33:$BJ$45,MATCH($A28,Input!$A$33:$A$45,0),MATCH(B$13,Input!$C$32:$BJ$32,0))</f>
        <v>0</v>
      </c>
      <c r="C28" s="24">
        <f>IF(VLOOKUP($A28,Input!$A$33:$B$45,2,FALSE)="Percentage",D$22,IF(VLOOKUP($A28,Input!$A$33:$B$45,2,FALSE)="Fixed","Fixed",(C$22)))</f>
        <v>44.9</v>
      </c>
      <c r="D28" s="15">
        <f t="shared" si="12"/>
        <v>0</v>
      </c>
      <c r="F28" s="70">
        <f>INDEX(Input!$C$33:$BJ$45,MATCH($A28,Input!$A$33:$A$45,0),MATCH(F$13,Input!$C$32:$BJ$32,0))</f>
        <v>0</v>
      </c>
      <c r="G28" s="24">
        <f>IF(VLOOKUP($A28,Input!$A$33:$B$45,2,FALSE)="Percentage",H$22,IF(VLOOKUP($A28,Input!$A$33:$B$45,2,FALSE)="Fixed","Fixed",(G$22)))</f>
        <v>44.9</v>
      </c>
      <c r="H28" s="15">
        <f t="shared" si="13"/>
        <v>0</v>
      </c>
      <c r="J28" s="70">
        <f>INDEX(Input!$C$33:$BJ$45,MATCH($A28,Input!$A$33:$A$45,0),MATCH(J$13,Input!$C$32:$BJ$32,0))</f>
        <v>0</v>
      </c>
      <c r="K28" s="24">
        <f>IF(VLOOKUP($A28,Input!$A$33:$B$45,2,FALSE)="Percentage",L$22,IF(VLOOKUP($A28,Input!$A$33:$B$45,2,FALSE)="Fixed","Fixed",(K$22)))</f>
        <v>44.9</v>
      </c>
      <c r="L28" s="15">
        <f t="shared" si="14"/>
        <v>0</v>
      </c>
      <c r="N28" s="70">
        <f>INDEX(Input!$C$33:$BJ$45,MATCH($A28,Input!$A$33:$A$45,0),MATCH(N$13,Input!$C$32:$BJ$32,0))</f>
        <v>0</v>
      </c>
      <c r="O28" s="24">
        <f>IF(VLOOKUP($A28,Input!$A$33:$B$45,2,FALSE)="Percentage",P$22,IF(VLOOKUP($A28,Input!$A$33:$B$45,2,FALSE)="Fixed","Fixed",(O$22)))</f>
        <v>44.9</v>
      </c>
      <c r="P28" s="15">
        <f t="shared" si="15"/>
        <v>0</v>
      </c>
      <c r="R28" s="70">
        <f>INDEX(Input!$C$33:$BJ$45,MATCH($A28,Input!$A$33:$A$45,0),MATCH(R$13,Input!$C$32:$BJ$32,0))</f>
        <v>0</v>
      </c>
      <c r="S28" s="24">
        <f>IF(VLOOKUP($A28,Input!$A$33:$B$45,2,FALSE)="Percentage",T$22,IF(VLOOKUP($A28,Input!$A$33:$B$45,2,FALSE)="Fixed","Fixed",(S$22)))</f>
        <v>44.9</v>
      </c>
      <c r="T28" s="15">
        <f t="shared" si="16"/>
        <v>0</v>
      </c>
      <c r="V28" s="70">
        <f>INDEX(Input!$C$33:$BJ$45,MATCH($A28,Input!$A$33:$A$45,0),MATCH(V$13,Input!$C$32:$BJ$32,0))</f>
        <v>0</v>
      </c>
      <c r="W28" s="24">
        <f>IF(VLOOKUP($A28,Input!$A$33:$B$45,2,FALSE)="Percentage",X$22,IF(VLOOKUP($A28,Input!$A$33:$B$45,2,FALSE)="Fixed","Fixed",(W$22)))</f>
        <v>44.9</v>
      </c>
      <c r="X28" s="15">
        <f t="shared" si="17"/>
        <v>0</v>
      </c>
      <c r="Z28" s="70">
        <f>INDEX(Input!$C$33:$BJ$45,MATCH($A28,Input!$A$33:$A$45,0),MATCH(Z$13,Input!$C$32:$BJ$32,0))</f>
        <v>0</v>
      </c>
      <c r="AA28" s="24">
        <f>IF(VLOOKUP($A28,Input!$A$33:$B$45,2,FALSE)="Percentage",AB$22,IF(VLOOKUP($A28,Input!$A$33:$B$45,2,FALSE)="Fixed","Fixed",(AA$22)))</f>
        <v>44.9</v>
      </c>
      <c r="AB28" s="15">
        <f t="shared" si="18"/>
        <v>0</v>
      </c>
      <c r="AD28" s="70">
        <f>INDEX(Input!$C$33:$BJ$45,MATCH($A28,Input!$A$33:$A$45,0),MATCH(AD$13,Input!$C$32:$BJ$32,0))</f>
        <v>0</v>
      </c>
      <c r="AE28" s="24">
        <f>IF(VLOOKUP($A28,Input!$A$33:$B$45,2,FALSE)="Percentage",AF$22,IF(VLOOKUP($A28,Input!$A$33:$B$45,2,FALSE)="Fixed","Fixed",(AE$22)))</f>
        <v>44.9</v>
      </c>
      <c r="AF28" s="15">
        <f t="shared" si="19"/>
        <v>0</v>
      </c>
      <c r="AH28" s="70">
        <f>INDEX(Input!$C$33:$BJ$45,MATCH($A28,Input!$A$33:$A$45,0),MATCH(AH$13,Input!$C$32:$BJ$32,0))</f>
        <v>0</v>
      </c>
      <c r="AI28" s="24">
        <f>IF(VLOOKUP($A28,Input!$A$33:$B$45,2,FALSE)="Percentage",AJ$22,IF(VLOOKUP($A28,Input!$A$33:$B$45,2,FALSE)="Fixed","Fixed",(AI$22)))</f>
        <v>44.9</v>
      </c>
      <c r="AJ28" s="15">
        <f t="shared" si="20"/>
        <v>0</v>
      </c>
      <c r="AL28" s="70">
        <f>INDEX(Input!$C$33:$BJ$45,MATCH($A28,Input!$A$33:$A$45,0),MATCH(AL$13,Input!$C$32:$BJ$32,0))</f>
        <v>0</v>
      </c>
      <c r="AM28" s="24">
        <f>IF(VLOOKUP($A28,Input!$A$33:$B$45,2,FALSE)="Percentage",AN$22,IF(VLOOKUP($A28,Input!$A$33:$B$45,2,FALSE)="Fixed","Fixed",(AM$22)))</f>
        <v>44.9</v>
      </c>
      <c r="AN28" s="15">
        <f t="shared" si="21"/>
        <v>0</v>
      </c>
      <c r="AP28" s="70">
        <f>INDEX(Input!$C$33:$BJ$45,MATCH($A28,Input!$A$33:$A$45,0),MATCH(AP$13,Input!$C$32:$BJ$32,0))</f>
        <v>0</v>
      </c>
      <c r="AQ28" s="24">
        <f>IF(VLOOKUP($A28,Input!$A$33:$B$45,2,FALSE)="Percentage",AR$22,IF(VLOOKUP($A28,Input!$A$33:$B$45,2,FALSE)="Fixed","Fixed",(AQ$22)))</f>
        <v>44.9</v>
      </c>
      <c r="AR28" s="15">
        <f t="shared" si="22"/>
        <v>0</v>
      </c>
      <c r="AS28" s="7"/>
      <c r="AT28" s="70">
        <f>INDEX(Input!$C$33:$BJ$45,MATCH($A28,Input!$A$33:$A$45,0),MATCH(AT$13,Input!$C$32:$BJ$32,0))</f>
        <v>0</v>
      </c>
      <c r="AU28" s="24">
        <f>IF(VLOOKUP($A28,Input!$A$33:$B$45,2,FALSE)="Percentage",AV$22,IF(VLOOKUP($A28,Input!$A$33:$B$45,2,FALSE)="Fixed","Fixed",(AU$22)))</f>
        <v>44.9</v>
      </c>
      <c r="AV28" s="15">
        <f t="shared" si="23"/>
        <v>0</v>
      </c>
    </row>
    <row r="29" spans="1:48" x14ac:dyDescent="0.25">
      <c r="A29" t="str">
        <f>Input!A37</f>
        <v>Purchased Water Surcharge</v>
      </c>
      <c r="B29" s="70">
        <f>INDEX(Input!$C$33:$BJ$45,MATCH($A29,Input!$A$33:$A$45,0),MATCH(B$13,Input!$C$32:$BJ$32,0))</f>
        <v>0</v>
      </c>
      <c r="C29" s="24">
        <f>IF(VLOOKUP($A29,Input!$A$33:$B$45,2,FALSE)="Percentage",D$22,IF(VLOOKUP($A29,Input!$A$33:$B$45,2,FALSE)="Fixed","Fixed",(C$22)))</f>
        <v>44.9</v>
      </c>
      <c r="D29" s="15">
        <f t="shared" si="12"/>
        <v>0</v>
      </c>
      <c r="F29" s="70">
        <f>INDEX(Input!$C$33:$BJ$45,MATCH($A29,Input!$A$33:$A$45,0),MATCH(F$13,Input!$C$32:$BJ$32,0))</f>
        <v>0</v>
      </c>
      <c r="G29" s="24">
        <f>IF(VLOOKUP($A29,Input!$A$33:$B$45,2,FALSE)="Percentage",H$22,IF(VLOOKUP($A29,Input!$A$33:$B$45,2,FALSE)="Fixed","Fixed",(G$22)))</f>
        <v>44.9</v>
      </c>
      <c r="H29" s="15">
        <f t="shared" si="13"/>
        <v>0</v>
      </c>
      <c r="J29" s="70">
        <f>INDEX(Input!$C$33:$BJ$45,MATCH($A29,Input!$A$33:$A$45,0),MATCH(J$13,Input!$C$32:$BJ$32,0))</f>
        <v>0</v>
      </c>
      <c r="K29" s="24">
        <f>IF(VLOOKUP($A29,Input!$A$33:$B$45,2,FALSE)="Percentage",L$22,IF(VLOOKUP($A29,Input!$A$33:$B$45,2,FALSE)="Fixed","Fixed",(K$22)))</f>
        <v>44.9</v>
      </c>
      <c r="L29" s="15">
        <f t="shared" si="14"/>
        <v>0</v>
      </c>
      <c r="N29" s="70">
        <f>INDEX(Input!$C$33:$BJ$45,MATCH($A29,Input!$A$33:$A$45,0),MATCH(N$13,Input!$C$32:$BJ$32,0))</f>
        <v>0</v>
      </c>
      <c r="O29" s="24">
        <f>IF(VLOOKUP($A29,Input!$A$33:$B$45,2,FALSE)="Percentage",P$22,IF(VLOOKUP($A29,Input!$A$33:$B$45,2,FALSE)="Fixed","Fixed",(O$22)))</f>
        <v>44.9</v>
      </c>
      <c r="P29" s="15">
        <f t="shared" si="15"/>
        <v>0</v>
      </c>
      <c r="R29" s="70">
        <f>INDEX(Input!$C$33:$BJ$45,MATCH($A29,Input!$A$33:$A$45,0),MATCH(R$13,Input!$C$32:$BJ$32,0))</f>
        <v>0</v>
      </c>
      <c r="S29" s="24">
        <f>IF(VLOOKUP($A29,Input!$A$33:$B$45,2,FALSE)="Percentage",T$22,IF(VLOOKUP($A29,Input!$A$33:$B$45,2,FALSE)="Fixed","Fixed",(S$22)))</f>
        <v>44.9</v>
      </c>
      <c r="T29" s="15">
        <f t="shared" si="16"/>
        <v>0</v>
      </c>
      <c r="V29" s="70">
        <f>INDEX(Input!$C$33:$BJ$45,MATCH($A29,Input!$A$33:$A$45,0),MATCH(V$13,Input!$C$32:$BJ$32,0))</f>
        <v>0</v>
      </c>
      <c r="W29" s="24">
        <f>IF(VLOOKUP($A29,Input!$A$33:$B$45,2,FALSE)="Percentage",X$22,IF(VLOOKUP($A29,Input!$A$33:$B$45,2,FALSE)="Fixed","Fixed",(W$22)))</f>
        <v>44.9</v>
      </c>
      <c r="X29" s="15">
        <f t="shared" si="17"/>
        <v>0</v>
      </c>
      <c r="Z29" s="70">
        <f>INDEX(Input!$C$33:$BJ$45,MATCH($A29,Input!$A$33:$A$45,0),MATCH(Z$13,Input!$C$32:$BJ$32,0))</f>
        <v>0</v>
      </c>
      <c r="AA29" s="24">
        <f>IF(VLOOKUP($A29,Input!$A$33:$B$45,2,FALSE)="Percentage",AB$22,IF(VLOOKUP($A29,Input!$A$33:$B$45,2,FALSE)="Fixed","Fixed",(AA$22)))</f>
        <v>44.9</v>
      </c>
      <c r="AB29" s="15">
        <f t="shared" si="18"/>
        <v>0</v>
      </c>
      <c r="AD29" s="70">
        <f>INDEX(Input!$C$33:$BJ$45,MATCH($A29,Input!$A$33:$A$45,0),MATCH(AD$13,Input!$C$32:$BJ$32,0))</f>
        <v>0</v>
      </c>
      <c r="AE29" s="24">
        <f>IF(VLOOKUP($A29,Input!$A$33:$B$45,2,FALSE)="Percentage",AF$22,IF(VLOOKUP($A29,Input!$A$33:$B$45,2,FALSE)="Fixed","Fixed",(AE$22)))</f>
        <v>44.9</v>
      </c>
      <c r="AF29" s="15">
        <f t="shared" si="19"/>
        <v>0</v>
      </c>
      <c r="AH29" s="70">
        <f>INDEX(Input!$C$33:$BJ$45,MATCH($A29,Input!$A$33:$A$45,0),MATCH(AH$13,Input!$C$32:$BJ$32,0))</f>
        <v>0</v>
      </c>
      <c r="AI29" s="24">
        <f>IF(VLOOKUP($A29,Input!$A$33:$B$45,2,FALSE)="Percentage",AJ$22,IF(VLOOKUP($A29,Input!$A$33:$B$45,2,FALSE)="Fixed","Fixed",(AI$22)))</f>
        <v>44.9</v>
      </c>
      <c r="AJ29" s="15">
        <f t="shared" si="20"/>
        <v>0</v>
      </c>
      <c r="AL29" s="70">
        <f>INDEX(Input!$C$33:$BJ$45,MATCH($A29,Input!$A$33:$A$45,0),MATCH(AL$13,Input!$C$32:$BJ$32,0))</f>
        <v>0</v>
      </c>
      <c r="AM29" s="24">
        <f>IF(VLOOKUP($A29,Input!$A$33:$B$45,2,FALSE)="Percentage",AN$22,IF(VLOOKUP($A29,Input!$A$33:$B$45,2,FALSE)="Fixed","Fixed",(AM$22)))</f>
        <v>44.9</v>
      </c>
      <c r="AN29" s="15">
        <f t="shared" si="21"/>
        <v>0</v>
      </c>
      <c r="AP29" s="70">
        <f>INDEX(Input!$C$33:$BJ$45,MATCH($A29,Input!$A$33:$A$45,0),MATCH(AP$13,Input!$C$32:$BJ$32,0))</f>
        <v>0</v>
      </c>
      <c r="AQ29" s="24">
        <f>IF(VLOOKUP($A29,Input!$A$33:$B$45,2,FALSE)="Percentage",AR$22,IF(VLOOKUP($A29,Input!$A$33:$B$45,2,FALSE)="Fixed","Fixed",(AQ$22)))</f>
        <v>44.9</v>
      </c>
      <c r="AR29" s="15">
        <f t="shared" si="22"/>
        <v>0</v>
      </c>
      <c r="AS29" s="7"/>
      <c r="AT29" s="70">
        <f>INDEX(Input!$C$33:$BJ$45,MATCH($A29,Input!$A$33:$A$45,0),MATCH(AT$13,Input!$C$32:$BJ$32,0))</f>
        <v>0</v>
      </c>
      <c r="AU29" s="24">
        <f>IF(VLOOKUP($A29,Input!$A$33:$B$45,2,FALSE)="Percentage",AV$22,IF(VLOOKUP($A29,Input!$A$33:$B$45,2,FALSE)="Fixed","Fixed",(AU$22)))</f>
        <v>44.9</v>
      </c>
      <c r="AV29" s="15">
        <f t="shared" si="23"/>
        <v>0</v>
      </c>
    </row>
    <row r="30" spans="1:48" x14ac:dyDescent="0.25">
      <c r="A30" t="str">
        <f>Input!A38</f>
        <v>MPWMD User Fee</v>
      </c>
      <c r="B30" s="70">
        <f>INDEX(Input!$C$33:$BJ$45,MATCH($A30,Input!$A$33:$A$45,0),MATCH(B$13,Input!$C$32:$BJ$32,0))</f>
        <v>0</v>
      </c>
      <c r="C30" s="24">
        <f>IF(VLOOKUP($A30,Input!$A$33:$B$45,2,FALSE)="Percentage",D$22,IF(VLOOKUP($A30,Input!$A$33:$B$45,2,FALSE)="Fixed","Fixed",(C$22)))</f>
        <v>70.181202639582125</v>
      </c>
      <c r="D30" s="15">
        <f t="shared" si="12"/>
        <v>0</v>
      </c>
      <c r="F30" s="70">
        <f>INDEX(Input!$C$33:$BJ$45,MATCH($A30,Input!$A$33:$A$45,0),MATCH(F$13,Input!$C$32:$BJ$32,0))</f>
        <v>0</v>
      </c>
      <c r="G30" s="24">
        <f>IF(VLOOKUP($A30,Input!$A$33:$B$45,2,FALSE)="Percentage",H$22,IF(VLOOKUP($A30,Input!$A$33:$B$45,2,FALSE)="Fixed","Fixed",(G$22)))</f>
        <v>70.181202639582125</v>
      </c>
      <c r="H30" s="15">
        <f t="shared" si="13"/>
        <v>0</v>
      </c>
      <c r="J30" s="70">
        <f>INDEX(Input!$C$33:$BJ$45,MATCH($A30,Input!$A$33:$A$45,0),MATCH(J$13,Input!$C$32:$BJ$32,0))</f>
        <v>0</v>
      </c>
      <c r="K30" s="24">
        <f>IF(VLOOKUP($A30,Input!$A$33:$B$45,2,FALSE)="Percentage",L$22,IF(VLOOKUP($A30,Input!$A$33:$B$45,2,FALSE)="Fixed","Fixed",(K$22)))</f>
        <v>70.181202639582125</v>
      </c>
      <c r="L30" s="15">
        <f t="shared" si="14"/>
        <v>0</v>
      </c>
      <c r="N30" s="70">
        <f>INDEX(Input!$C$33:$BJ$45,MATCH($A30,Input!$A$33:$A$45,0),MATCH(N$13,Input!$C$32:$BJ$32,0))</f>
        <v>0</v>
      </c>
      <c r="O30" s="24">
        <f>IF(VLOOKUP($A30,Input!$A$33:$B$45,2,FALSE)="Percentage",P$22,IF(VLOOKUP($A30,Input!$A$33:$B$45,2,FALSE)="Fixed","Fixed",(O$22)))</f>
        <v>70.181202639582125</v>
      </c>
      <c r="P30" s="15">
        <f t="shared" si="15"/>
        <v>0</v>
      </c>
      <c r="R30" s="70">
        <f>INDEX(Input!$C$33:$BJ$45,MATCH($A30,Input!$A$33:$A$45,0),MATCH(R$13,Input!$C$32:$BJ$32,0))</f>
        <v>0</v>
      </c>
      <c r="S30" s="24">
        <f>IF(VLOOKUP($A30,Input!$A$33:$B$45,2,FALSE)="Percentage",T$22,IF(VLOOKUP($A30,Input!$A$33:$B$45,2,FALSE)="Fixed","Fixed",(S$22)))</f>
        <v>70.181202639582125</v>
      </c>
      <c r="T30" s="15">
        <f t="shared" si="16"/>
        <v>0</v>
      </c>
      <c r="V30" s="70">
        <f>INDEX(Input!$C$33:$BJ$45,MATCH($A30,Input!$A$33:$A$45,0),MATCH(V$13,Input!$C$32:$BJ$32,0))</f>
        <v>0</v>
      </c>
      <c r="W30" s="24">
        <f>IF(VLOOKUP($A30,Input!$A$33:$B$45,2,FALSE)="Percentage",X$22,IF(VLOOKUP($A30,Input!$A$33:$B$45,2,FALSE)="Fixed","Fixed",(W$22)))</f>
        <v>70.181202639582125</v>
      </c>
      <c r="X30" s="15">
        <f t="shared" si="17"/>
        <v>0</v>
      </c>
      <c r="Z30" s="70">
        <f>INDEX(Input!$C$33:$BJ$45,MATCH($A30,Input!$A$33:$A$45,0),MATCH(Z$13,Input!$C$32:$BJ$32,0))</f>
        <v>0</v>
      </c>
      <c r="AA30" s="24">
        <f>IF(VLOOKUP($A30,Input!$A$33:$B$45,2,FALSE)="Percentage",AB$22,IF(VLOOKUP($A30,Input!$A$33:$B$45,2,FALSE)="Fixed","Fixed",(AA$22)))</f>
        <v>70.181202639582125</v>
      </c>
      <c r="AB30" s="15">
        <f t="shared" si="18"/>
        <v>0</v>
      </c>
      <c r="AD30" s="70">
        <f>INDEX(Input!$C$33:$BJ$45,MATCH($A30,Input!$A$33:$A$45,0),MATCH(AD$13,Input!$C$32:$BJ$32,0))</f>
        <v>0</v>
      </c>
      <c r="AE30" s="24">
        <f>IF(VLOOKUP($A30,Input!$A$33:$B$45,2,FALSE)="Percentage",AF$22,IF(VLOOKUP($A30,Input!$A$33:$B$45,2,FALSE)="Fixed","Fixed",(AE$22)))</f>
        <v>70.181202639582125</v>
      </c>
      <c r="AF30" s="15">
        <f t="shared" si="19"/>
        <v>0</v>
      </c>
      <c r="AH30" s="70">
        <f>INDEX(Input!$C$33:$BJ$45,MATCH($A30,Input!$A$33:$A$45,0),MATCH(AH$13,Input!$C$32:$BJ$32,0))</f>
        <v>0</v>
      </c>
      <c r="AI30" s="24">
        <f>IF(VLOOKUP($A30,Input!$A$33:$B$45,2,FALSE)="Percentage",AJ$22,IF(VLOOKUP($A30,Input!$A$33:$B$45,2,FALSE)="Fixed","Fixed",(AI$22)))</f>
        <v>70.181202639582125</v>
      </c>
      <c r="AJ30" s="15">
        <f t="shared" si="20"/>
        <v>0</v>
      </c>
      <c r="AL30" s="70">
        <f>INDEX(Input!$C$33:$BJ$45,MATCH($A30,Input!$A$33:$A$45,0),MATCH(AL$13,Input!$C$32:$BJ$32,0))</f>
        <v>0</v>
      </c>
      <c r="AM30" s="24">
        <f>IF(VLOOKUP($A30,Input!$A$33:$B$45,2,FALSE)="Percentage",AN$22,IF(VLOOKUP($A30,Input!$A$33:$B$45,2,FALSE)="Fixed","Fixed",(AM$22)))</f>
        <v>70.181202639582125</v>
      </c>
      <c r="AN30" s="15">
        <f t="shared" si="21"/>
        <v>0</v>
      </c>
      <c r="AP30" s="70">
        <f>INDEX(Input!$C$33:$BJ$45,MATCH($A30,Input!$A$33:$A$45,0),MATCH(AP$13,Input!$C$32:$BJ$32,0))</f>
        <v>0</v>
      </c>
      <c r="AQ30" s="24">
        <f>IF(VLOOKUP($A30,Input!$A$33:$B$45,2,FALSE)="Percentage",AR$22,IF(VLOOKUP($A30,Input!$A$33:$B$45,2,FALSE)="Fixed","Fixed",(AQ$22)))</f>
        <v>70.181202639582125</v>
      </c>
      <c r="AR30" s="15">
        <f t="shared" si="22"/>
        <v>0</v>
      </c>
      <c r="AS30" s="7"/>
      <c r="AT30" s="70">
        <f>INDEX(Input!$C$33:$BJ$45,MATCH($A30,Input!$A$33:$A$45,0),MATCH(AT$13,Input!$C$32:$BJ$32,0))</f>
        <v>0</v>
      </c>
      <c r="AU30" s="24">
        <f>IF(VLOOKUP($A30,Input!$A$33:$B$45,2,FALSE)="Percentage",AV$22,IF(VLOOKUP($A30,Input!$A$33:$B$45,2,FALSE)="Fixed","Fixed",(AU$22)))</f>
        <v>70.181202639582125</v>
      </c>
      <c r="AV30" s="15">
        <f t="shared" si="23"/>
        <v>0</v>
      </c>
    </row>
    <row r="31" spans="1:48" x14ac:dyDescent="0.25">
      <c r="A31" t="str">
        <f>Input!A39</f>
        <v>MPWMD Purchased Water Surcharge</v>
      </c>
      <c r="B31" s="70">
        <f>INDEX(Input!$C$33:$BJ$45,MATCH($A31,Input!$A$33:$A$45,0),MATCH(B$13,Input!$C$32:$BJ$32,0))</f>
        <v>0</v>
      </c>
      <c r="C31" s="24">
        <f>IF(VLOOKUP($A31,Input!$A$33:$B$45,2,FALSE)="Percentage",D$22,IF(VLOOKUP($A31,Input!$A$33:$B$45,2,FALSE)="Fixed","Fixed",(C$22)))</f>
        <v>44.9</v>
      </c>
      <c r="D31" s="15">
        <f t="shared" si="12"/>
        <v>0</v>
      </c>
      <c r="F31" s="70">
        <f>INDEX(Input!$C$33:$BJ$45,MATCH($A31,Input!$A$33:$A$45,0),MATCH(F$13,Input!$C$32:$BJ$32,0))</f>
        <v>0</v>
      </c>
      <c r="G31" s="24">
        <f>IF(VLOOKUP($A31,Input!$A$33:$B$45,2,FALSE)="Percentage",H$22,IF(VLOOKUP($A31,Input!$A$33:$B$45,2,FALSE)="Fixed","Fixed",(G$22)))</f>
        <v>44.9</v>
      </c>
      <c r="H31" s="15">
        <f t="shared" si="13"/>
        <v>0</v>
      </c>
      <c r="J31" s="70">
        <f>INDEX(Input!$C$33:$BJ$45,MATCH($A31,Input!$A$33:$A$45,0),MATCH(J$13,Input!$C$32:$BJ$32,0))</f>
        <v>0</v>
      </c>
      <c r="K31" s="24">
        <f>IF(VLOOKUP($A31,Input!$A$33:$B$45,2,FALSE)="Percentage",L$22,IF(VLOOKUP($A31,Input!$A$33:$B$45,2,FALSE)="Fixed","Fixed",(K$22)))</f>
        <v>44.9</v>
      </c>
      <c r="L31" s="15">
        <f t="shared" si="14"/>
        <v>0</v>
      </c>
      <c r="N31" s="70">
        <f>INDEX(Input!$C$33:$BJ$45,MATCH($A31,Input!$A$33:$A$45,0),MATCH(N$13,Input!$C$32:$BJ$32,0))</f>
        <v>0</v>
      </c>
      <c r="O31" s="24">
        <f>IF(VLOOKUP($A31,Input!$A$33:$B$45,2,FALSE)="Percentage",P$22,IF(VLOOKUP($A31,Input!$A$33:$B$45,2,FALSE)="Fixed","Fixed",(O$22)))</f>
        <v>44.9</v>
      </c>
      <c r="P31" s="15">
        <f t="shared" si="15"/>
        <v>0</v>
      </c>
      <c r="R31" s="70">
        <f>INDEX(Input!$C$33:$BJ$45,MATCH($A31,Input!$A$33:$A$45,0),MATCH(R$13,Input!$C$32:$BJ$32,0))</f>
        <v>0</v>
      </c>
      <c r="S31" s="24">
        <f>IF(VLOOKUP($A31,Input!$A$33:$B$45,2,FALSE)="Percentage",T$22,IF(VLOOKUP($A31,Input!$A$33:$B$45,2,FALSE)="Fixed","Fixed",(S$22)))</f>
        <v>44.9</v>
      </c>
      <c r="T31" s="15">
        <f t="shared" si="16"/>
        <v>0</v>
      </c>
      <c r="V31" s="70">
        <f>INDEX(Input!$C$33:$BJ$45,MATCH($A31,Input!$A$33:$A$45,0),MATCH(V$13,Input!$C$32:$BJ$32,0))</f>
        <v>0</v>
      </c>
      <c r="W31" s="24">
        <f>IF(VLOOKUP($A31,Input!$A$33:$B$45,2,FALSE)="Percentage",X$22,IF(VLOOKUP($A31,Input!$A$33:$B$45,2,FALSE)="Fixed","Fixed",(W$22)))</f>
        <v>44.9</v>
      </c>
      <c r="X31" s="15">
        <f t="shared" si="17"/>
        <v>0</v>
      </c>
      <c r="Z31" s="70">
        <f>INDEX(Input!$C$33:$BJ$45,MATCH($A31,Input!$A$33:$A$45,0),MATCH(Z$13,Input!$C$32:$BJ$32,0))</f>
        <v>0</v>
      </c>
      <c r="AA31" s="24">
        <f>IF(VLOOKUP($A31,Input!$A$33:$B$45,2,FALSE)="Percentage",AB$22,IF(VLOOKUP($A31,Input!$A$33:$B$45,2,FALSE)="Fixed","Fixed",(AA$22)))</f>
        <v>44.9</v>
      </c>
      <c r="AB31" s="15">
        <f t="shared" si="18"/>
        <v>0</v>
      </c>
      <c r="AD31" s="70">
        <f>INDEX(Input!$C$33:$BJ$45,MATCH($A31,Input!$A$33:$A$45,0),MATCH(AD$13,Input!$C$32:$BJ$32,0))</f>
        <v>0</v>
      </c>
      <c r="AE31" s="24">
        <f>IF(VLOOKUP($A31,Input!$A$33:$B$45,2,FALSE)="Percentage",AF$22,IF(VLOOKUP($A31,Input!$A$33:$B$45,2,FALSE)="Fixed","Fixed",(AE$22)))</f>
        <v>44.9</v>
      </c>
      <c r="AF31" s="15">
        <f t="shared" si="19"/>
        <v>0</v>
      </c>
      <c r="AH31" s="70">
        <f>INDEX(Input!$C$33:$BJ$45,MATCH($A31,Input!$A$33:$A$45,0),MATCH(AH$13,Input!$C$32:$BJ$32,0))</f>
        <v>0</v>
      </c>
      <c r="AI31" s="24">
        <f>IF(VLOOKUP($A31,Input!$A$33:$B$45,2,FALSE)="Percentage",AJ$22,IF(VLOOKUP($A31,Input!$A$33:$B$45,2,FALSE)="Fixed","Fixed",(AI$22)))</f>
        <v>44.9</v>
      </c>
      <c r="AJ31" s="15">
        <f t="shared" si="20"/>
        <v>0</v>
      </c>
      <c r="AL31" s="70">
        <f>INDEX(Input!$C$33:$BJ$45,MATCH($A31,Input!$A$33:$A$45,0),MATCH(AL$13,Input!$C$32:$BJ$32,0))</f>
        <v>0</v>
      </c>
      <c r="AM31" s="24">
        <f>IF(VLOOKUP($A31,Input!$A$33:$B$45,2,FALSE)="Percentage",AN$22,IF(VLOOKUP($A31,Input!$A$33:$B$45,2,FALSE)="Fixed","Fixed",(AM$22)))</f>
        <v>44.9</v>
      </c>
      <c r="AN31" s="15">
        <f t="shared" si="21"/>
        <v>0</v>
      </c>
      <c r="AP31" s="70">
        <f>INDEX(Input!$C$33:$BJ$45,MATCH($A31,Input!$A$33:$A$45,0),MATCH(AP$13,Input!$C$32:$BJ$32,0))</f>
        <v>0</v>
      </c>
      <c r="AQ31" s="24">
        <f>IF(VLOOKUP($A31,Input!$A$33:$B$45,2,FALSE)="Percentage",AR$22,IF(VLOOKUP($A31,Input!$A$33:$B$45,2,FALSE)="Fixed","Fixed",(AQ$22)))</f>
        <v>44.9</v>
      </c>
      <c r="AR31" s="15">
        <f t="shared" si="22"/>
        <v>0</v>
      </c>
      <c r="AS31" s="7"/>
      <c r="AT31" s="70">
        <f>INDEX(Input!$C$33:$BJ$45,MATCH($A31,Input!$A$33:$A$45,0),MATCH(AT$13,Input!$C$32:$BJ$32,0))</f>
        <v>0</v>
      </c>
      <c r="AU31" s="24">
        <f>IF(VLOOKUP($A31,Input!$A$33:$B$45,2,FALSE)="Percentage",AV$22,IF(VLOOKUP($A31,Input!$A$33:$B$45,2,FALSE)="Fixed","Fixed",(AU$22)))</f>
        <v>44.9</v>
      </c>
      <c r="AV31" s="15">
        <f t="shared" si="23"/>
        <v>0</v>
      </c>
    </row>
    <row r="32" spans="1:48" x14ac:dyDescent="0.25">
      <c r="A32" t="str">
        <f>Input!A40</f>
        <v>Interim Rate True Up</v>
      </c>
      <c r="B32" s="70">
        <f>INDEX(Input!$C$33:$BJ$45,MATCH($A32,Input!$A$33:$A$45,0),MATCH(B$13,Input!$C$32:$BJ$32,0))</f>
        <v>0</v>
      </c>
      <c r="C32" s="24">
        <f>IF(VLOOKUP($A32,Input!$A$33:$B$45,2,FALSE)="Percentage",D$22,IF(VLOOKUP($A32,Input!$A$33:$B$45,2,FALSE)="Fixed","Fixed",(C$22)))</f>
        <v>44.9</v>
      </c>
      <c r="D32" s="15">
        <f t="shared" ref="D32:D38" si="24">ROUND(IF(C32="Fixed",B32,(B32*C32)),2)</f>
        <v>0</v>
      </c>
      <c r="F32" s="70">
        <f>INDEX(Input!$C$33:$BJ$45,MATCH($A32,Input!$A$33:$A$45,0),MATCH(F$13,Input!$C$32:$BJ$32,0))</f>
        <v>0</v>
      </c>
      <c r="G32" s="24">
        <f>IF(VLOOKUP($A32,Input!$A$33:$B$45,2,FALSE)="Percentage",H$22,IF(VLOOKUP($A32,Input!$A$33:$B$45,2,FALSE)="Fixed","Fixed",(G$22)))</f>
        <v>44.9</v>
      </c>
      <c r="H32" s="15">
        <f t="shared" ref="H32:H38" si="25">ROUND(IF(G32="Fixed",F32,(F32*G32)),2)</f>
        <v>0</v>
      </c>
      <c r="J32" s="70">
        <f>INDEX(Input!$C$33:$BJ$45,MATCH($A32,Input!$A$33:$A$45,0),MATCH(J$13,Input!$C$32:$BJ$32,0))</f>
        <v>0</v>
      </c>
      <c r="K32" s="24">
        <f>IF(VLOOKUP($A32,Input!$A$33:$B$45,2,FALSE)="Percentage",L$22,IF(VLOOKUP($A32,Input!$A$33:$B$45,2,FALSE)="Fixed","Fixed",(K$22)))</f>
        <v>44.9</v>
      </c>
      <c r="L32" s="15">
        <f t="shared" ref="L32:L38" si="26">ROUND(IF(K32="Fixed",J32,(J32*K32)),2)</f>
        <v>0</v>
      </c>
      <c r="N32" s="70">
        <f>INDEX(Input!$C$33:$BJ$45,MATCH($A32,Input!$A$33:$A$45,0),MATCH(N$13,Input!$C$32:$BJ$32,0))</f>
        <v>0</v>
      </c>
      <c r="O32" s="24">
        <f>IF(VLOOKUP($A32,Input!$A$33:$B$45,2,FALSE)="Percentage",P$22,IF(VLOOKUP($A32,Input!$A$33:$B$45,2,FALSE)="Fixed","Fixed",(O$22)))</f>
        <v>44.9</v>
      </c>
      <c r="P32" s="15">
        <f t="shared" ref="P32:P38" si="27">ROUND(IF(O32="Fixed",N32,(N32*O32)),2)</f>
        <v>0</v>
      </c>
      <c r="R32" s="70">
        <f>INDEX(Input!$C$33:$BJ$45,MATCH($A32,Input!$A$33:$A$45,0),MATCH(R$13,Input!$C$32:$BJ$32,0))</f>
        <v>0</v>
      </c>
      <c r="S32" s="24">
        <f>IF(VLOOKUP($A32,Input!$A$33:$B$45,2,FALSE)="Percentage",T$22,IF(VLOOKUP($A32,Input!$A$33:$B$45,2,FALSE)="Fixed","Fixed",(S$22)))</f>
        <v>44.9</v>
      </c>
      <c r="T32" s="15">
        <f t="shared" ref="T32:T38" si="28">ROUND(IF(S32="Fixed",R32,(R32*S32)),2)</f>
        <v>0</v>
      </c>
      <c r="V32" s="70">
        <f>INDEX(Input!$C$33:$BJ$45,MATCH($A32,Input!$A$33:$A$45,0),MATCH(V$13,Input!$C$32:$BJ$32,0))</f>
        <v>0</v>
      </c>
      <c r="W32" s="24">
        <f>IF(VLOOKUP($A32,Input!$A$33:$B$45,2,FALSE)="Percentage",X$22,IF(VLOOKUP($A32,Input!$A$33:$B$45,2,FALSE)="Fixed","Fixed",(W$22)))</f>
        <v>44.9</v>
      </c>
      <c r="X32" s="15">
        <f t="shared" ref="X32:X38" si="29">ROUND(IF(W32="Fixed",V32,(V32*W32)),2)</f>
        <v>0</v>
      </c>
      <c r="Z32" s="70">
        <f>INDEX(Input!$C$33:$BJ$45,MATCH($A32,Input!$A$33:$A$45,0),MATCH(Z$13,Input!$C$32:$BJ$32,0))</f>
        <v>0</v>
      </c>
      <c r="AA32" s="24">
        <f>IF(VLOOKUP($A32,Input!$A$33:$B$45,2,FALSE)="Percentage",AB$22,IF(VLOOKUP($A32,Input!$A$33:$B$45,2,FALSE)="Fixed","Fixed",(AA$22)))</f>
        <v>44.9</v>
      </c>
      <c r="AB32" s="15">
        <f t="shared" ref="AB32:AB38" si="30">ROUND(IF(AA32="Fixed",Z32,(Z32*AA32)),2)</f>
        <v>0</v>
      </c>
      <c r="AD32" s="70">
        <f>INDEX(Input!$C$33:$BJ$45,MATCH($A32,Input!$A$33:$A$45,0),MATCH(AD$13,Input!$C$32:$BJ$32,0))</f>
        <v>0</v>
      </c>
      <c r="AE32" s="24">
        <f>IF(VLOOKUP($A32,Input!$A$33:$B$45,2,FALSE)="Percentage",AF$22,IF(VLOOKUP($A32,Input!$A$33:$B$45,2,FALSE)="Fixed","Fixed",(AE$22)))</f>
        <v>44.9</v>
      </c>
      <c r="AF32" s="15">
        <f t="shared" ref="AF32:AF38" si="31">ROUND(IF(AE32="Fixed",AD32,(AD32*AE32)),2)</f>
        <v>0</v>
      </c>
      <c r="AH32" s="70">
        <f>INDEX(Input!$C$33:$BJ$45,MATCH($A32,Input!$A$33:$A$45,0),MATCH(AH$13,Input!$C$32:$BJ$32,0))</f>
        <v>0</v>
      </c>
      <c r="AI32" s="24">
        <f>IF(VLOOKUP($A32,Input!$A$33:$B$45,2,FALSE)="Percentage",AJ$22,IF(VLOOKUP($A32,Input!$A$33:$B$45,2,FALSE)="Fixed","Fixed",(AI$22)))</f>
        <v>44.9</v>
      </c>
      <c r="AJ32" s="15">
        <f t="shared" ref="AJ32:AJ38" si="32">ROUND(IF(AI32="Fixed",AH32,(AH32*AI32)),2)</f>
        <v>0</v>
      </c>
      <c r="AL32" s="70">
        <f>INDEX(Input!$C$33:$BJ$45,MATCH($A32,Input!$A$33:$A$45,0),MATCH(AL$13,Input!$C$32:$BJ$32,0))</f>
        <v>0</v>
      </c>
      <c r="AM32" s="24">
        <f>IF(VLOOKUP($A32,Input!$A$33:$B$45,2,FALSE)="Percentage",AN$22,IF(VLOOKUP($A32,Input!$A$33:$B$45,2,FALSE)="Fixed","Fixed",(AM$22)))</f>
        <v>44.9</v>
      </c>
      <c r="AN32" s="15">
        <f t="shared" ref="AN32:AN38" si="33">ROUND(IF(AM32="Fixed",AL32,(AL32*AM32)),2)</f>
        <v>0</v>
      </c>
      <c r="AP32" s="70">
        <f>INDEX(Input!$C$33:$BJ$45,MATCH($A32,Input!$A$33:$A$45,0),MATCH(AP$13,Input!$C$32:$BJ$32,0))</f>
        <v>0</v>
      </c>
      <c r="AQ32" s="24">
        <f>IF(VLOOKUP($A32,Input!$A$33:$B$45,2,FALSE)="Percentage",AR$22,IF(VLOOKUP($A32,Input!$A$33:$B$45,2,FALSE)="Fixed","Fixed",(AQ$22)))</f>
        <v>44.9</v>
      </c>
      <c r="AR32" s="15">
        <f t="shared" ref="AR32:AR38" si="34">ROUND(IF(AQ32="Fixed",AP32,(AP32*AQ32)),2)</f>
        <v>0</v>
      </c>
      <c r="AS32" s="7"/>
      <c r="AT32" s="70">
        <f>INDEX(Input!$C$33:$BJ$45,MATCH($A32,Input!$A$33:$A$45,0),MATCH(AT$13,Input!$C$32:$BJ$32,0))</f>
        <v>0</v>
      </c>
      <c r="AU32" s="24">
        <f>IF(VLOOKUP($A32,Input!$A$33:$B$45,2,FALSE)="Percentage",AV$22,IF(VLOOKUP($A32,Input!$A$33:$B$45,2,FALSE)="Fixed","Fixed",(AU$22)))</f>
        <v>44.9</v>
      </c>
      <c r="AV32" s="15">
        <f t="shared" ref="AV32:AV38" si="35">ROUND(IF(AU32="Fixed",AT32,(AT32*AU32)),2)</f>
        <v>0</v>
      </c>
    </row>
    <row r="33" spans="1:48" x14ac:dyDescent="0.25">
      <c r="A33" t="str">
        <f>Input!A41</f>
        <v>SRF Loan Surcharge</v>
      </c>
      <c r="B33" s="70">
        <f>INDEX(Input!$C$33:$BJ$45,MATCH($A33,Input!$A$33:$A$45,0),MATCH(B$13,Input!$C$32:$BJ$32,0))</f>
        <v>0</v>
      </c>
      <c r="C33" s="24" t="str">
        <f>IF(VLOOKUP($A33,Input!$A$33:$B$45,2,FALSE)="Percentage",D$22,IF(VLOOKUP($A33,Input!$A$33:$B$45,2,FALSE)="Fixed","Fixed",(C$22)))</f>
        <v>Fixed</v>
      </c>
      <c r="D33" s="15">
        <f t="shared" si="24"/>
        <v>0</v>
      </c>
      <c r="F33" s="70">
        <f>INDEX(Input!$C$33:$BJ$45,MATCH($A33,Input!$A$33:$A$45,0),MATCH(F$13,Input!$C$32:$BJ$32,0))</f>
        <v>0</v>
      </c>
      <c r="G33" s="24" t="str">
        <f>IF(VLOOKUP($A33,Input!$A$33:$B$45,2,FALSE)="Percentage",H$22,IF(VLOOKUP($A33,Input!$A$33:$B$45,2,FALSE)="Fixed","Fixed",(G$22)))</f>
        <v>Fixed</v>
      </c>
      <c r="H33" s="15">
        <f t="shared" si="25"/>
        <v>0</v>
      </c>
      <c r="J33" s="70">
        <f>INDEX(Input!$C$33:$BJ$45,MATCH($A33,Input!$A$33:$A$45,0),MATCH(J$13,Input!$C$32:$BJ$32,0))</f>
        <v>0</v>
      </c>
      <c r="K33" s="24" t="str">
        <f>IF(VLOOKUP($A33,Input!$A$33:$B$45,2,FALSE)="Percentage",L$22,IF(VLOOKUP($A33,Input!$A$33:$B$45,2,FALSE)="Fixed","Fixed",(K$22)))</f>
        <v>Fixed</v>
      </c>
      <c r="L33" s="15">
        <f t="shared" si="26"/>
        <v>0</v>
      </c>
      <c r="N33" s="70">
        <f>INDEX(Input!$C$33:$BJ$45,MATCH($A33,Input!$A$33:$A$45,0),MATCH(N$13,Input!$C$32:$BJ$32,0))</f>
        <v>0</v>
      </c>
      <c r="O33" s="24" t="str">
        <f>IF(VLOOKUP($A33,Input!$A$33:$B$45,2,FALSE)="Percentage",P$22,IF(VLOOKUP($A33,Input!$A$33:$B$45,2,FALSE)="Fixed","Fixed",(O$22)))</f>
        <v>Fixed</v>
      </c>
      <c r="P33" s="15">
        <f t="shared" si="27"/>
        <v>0</v>
      </c>
      <c r="R33" s="70">
        <f>INDEX(Input!$C$33:$BJ$45,MATCH($A33,Input!$A$33:$A$45,0),MATCH(R$13,Input!$C$32:$BJ$32,0))</f>
        <v>0</v>
      </c>
      <c r="S33" s="24" t="str">
        <f>IF(VLOOKUP($A33,Input!$A$33:$B$45,2,FALSE)="Percentage",T$22,IF(VLOOKUP($A33,Input!$A$33:$B$45,2,FALSE)="Fixed","Fixed",(S$22)))</f>
        <v>Fixed</v>
      </c>
      <c r="T33" s="15">
        <f t="shared" si="28"/>
        <v>0</v>
      </c>
      <c r="V33" s="70">
        <f>INDEX(Input!$C$33:$BJ$45,MATCH($A33,Input!$A$33:$A$45,0),MATCH(V$13,Input!$C$32:$BJ$32,0))</f>
        <v>0</v>
      </c>
      <c r="W33" s="24" t="str">
        <f>IF(VLOOKUP($A33,Input!$A$33:$B$45,2,FALSE)="Percentage",X$22,IF(VLOOKUP($A33,Input!$A$33:$B$45,2,FALSE)="Fixed","Fixed",(W$22)))</f>
        <v>Fixed</v>
      </c>
      <c r="X33" s="15">
        <f t="shared" si="29"/>
        <v>0</v>
      </c>
      <c r="Z33" s="70">
        <f>INDEX(Input!$C$33:$BJ$45,MATCH($A33,Input!$A$33:$A$45,0),MATCH(Z$13,Input!$C$32:$BJ$32,0))</f>
        <v>0</v>
      </c>
      <c r="AA33" s="24" t="str">
        <f>IF(VLOOKUP($A33,Input!$A$33:$B$45,2,FALSE)="Percentage",AB$22,IF(VLOOKUP($A33,Input!$A$33:$B$45,2,FALSE)="Fixed","Fixed",(AA$22)))</f>
        <v>Fixed</v>
      </c>
      <c r="AB33" s="15">
        <f t="shared" si="30"/>
        <v>0</v>
      </c>
      <c r="AD33" s="70">
        <f>INDEX(Input!$C$33:$BJ$45,MATCH($A33,Input!$A$33:$A$45,0),MATCH(AD$13,Input!$C$32:$BJ$32,0))</f>
        <v>0</v>
      </c>
      <c r="AE33" s="24" t="str">
        <f>IF(VLOOKUP($A33,Input!$A$33:$B$45,2,FALSE)="Percentage",AF$22,IF(VLOOKUP($A33,Input!$A$33:$B$45,2,FALSE)="Fixed","Fixed",(AE$22)))</f>
        <v>Fixed</v>
      </c>
      <c r="AF33" s="15">
        <f t="shared" si="31"/>
        <v>0</v>
      </c>
      <c r="AH33" s="70">
        <f>INDEX(Input!$C$33:$BJ$45,MATCH($A33,Input!$A$33:$A$45,0),MATCH(AH$13,Input!$C$32:$BJ$32,0))</f>
        <v>0</v>
      </c>
      <c r="AI33" s="24" t="str">
        <f>IF(VLOOKUP($A33,Input!$A$33:$B$45,2,FALSE)="Percentage",AJ$22,IF(VLOOKUP($A33,Input!$A$33:$B$45,2,FALSE)="Fixed","Fixed",(AI$22)))</f>
        <v>Fixed</v>
      </c>
      <c r="AJ33" s="15">
        <f t="shared" si="32"/>
        <v>0</v>
      </c>
      <c r="AL33" s="70">
        <f>INDEX(Input!$C$33:$BJ$45,MATCH($A33,Input!$A$33:$A$45,0),MATCH(AL$13,Input!$C$32:$BJ$32,0))</f>
        <v>0</v>
      </c>
      <c r="AM33" s="24" t="str">
        <f>IF(VLOOKUP($A33,Input!$A$33:$B$45,2,FALSE)="Percentage",AN$22,IF(VLOOKUP($A33,Input!$A$33:$B$45,2,FALSE)="Fixed","Fixed",(AM$22)))</f>
        <v>Fixed</v>
      </c>
      <c r="AN33" s="15">
        <f t="shared" si="33"/>
        <v>0</v>
      </c>
      <c r="AP33" s="70">
        <f>INDEX(Input!$C$33:$BJ$45,MATCH($A33,Input!$A$33:$A$45,0),MATCH(AP$13,Input!$C$32:$BJ$32,0))</f>
        <v>0</v>
      </c>
      <c r="AQ33" s="24" t="str">
        <f>IF(VLOOKUP($A33,Input!$A$33:$B$45,2,FALSE)="Percentage",AR$22,IF(VLOOKUP($A33,Input!$A$33:$B$45,2,FALSE)="Fixed","Fixed",(AQ$22)))</f>
        <v>Fixed</v>
      </c>
      <c r="AR33" s="15">
        <f t="shared" si="34"/>
        <v>0</v>
      </c>
      <c r="AS33" s="7"/>
      <c r="AT33" s="70">
        <f>INDEX(Input!$C$33:$BJ$45,MATCH($A33,Input!$A$33:$A$45,0),MATCH(AT$13,Input!$C$32:$BJ$32,0))</f>
        <v>0</v>
      </c>
      <c r="AU33" s="24" t="str">
        <f>IF(VLOOKUP($A33,Input!$A$33:$B$45,2,FALSE)="Percentage",AV$22,IF(VLOOKUP($A33,Input!$A$33:$B$45,2,FALSE)="Fixed","Fixed",(AU$22)))</f>
        <v>Fixed</v>
      </c>
      <c r="AV33" s="15">
        <f t="shared" si="35"/>
        <v>0</v>
      </c>
    </row>
    <row r="34" spans="1:48" x14ac:dyDescent="0.25">
      <c r="A34" t="str">
        <f>Input!A42</f>
        <v>Interim True Up Surcredit</v>
      </c>
      <c r="B34" s="70">
        <f>INDEX(Input!$C$33:$BJ$45,MATCH($A34,Input!$A$33:$A$45,0),MATCH(B$13,Input!$C$32:$BJ$32,0))</f>
        <v>0</v>
      </c>
      <c r="C34" s="24" t="str">
        <f>IF(VLOOKUP($A34,Input!$A$33:$B$45,2,FALSE)="Percentage",D$22,IF(VLOOKUP($A34,Input!$A$33:$B$45,2,FALSE)="Fixed","Fixed",(C$22)))</f>
        <v>Fixed</v>
      </c>
      <c r="D34" s="15">
        <f t="shared" si="24"/>
        <v>0</v>
      </c>
      <c r="F34" s="70">
        <f>INDEX(Input!$C$33:$BJ$45,MATCH($A34,Input!$A$33:$A$45,0),MATCH(F$13,Input!$C$32:$BJ$32,0))</f>
        <v>0</v>
      </c>
      <c r="G34" s="24" t="str">
        <f>IF(VLOOKUP($A34,Input!$A$33:$B$45,2,FALSE)="Percentage",H$22,IF(VLOOKUP($A34,Input!$A$33:$B$45,2,FALSE)="Fixed","Fixed",(G$22)))</f>
        <v>Fixed</v>
      </c>
      <c r="H34" s="15">
        <f t="shared" si="25"/>
        <v>0</v>
      </c>
      <c r="J34" s="70">
        <f>INDEX(Input!$C$33:$BJ$45,MATCH($A34,Input!$A$33:$A$45,0),MATCH(J$13,Input!$C$32:$BJ$32,0))</f>
        <v>0</v>
      </c>
      <c r="K34" s="24" t="str">
        <f>IF(VLOOKUP($A34,Input!$A$33:$B$45,2,FALSE)="Percentage",L$22,IF(VLOOKUP($A34,Input!$A$33:$B$45,2,FALSE)="Fixed","Fixed",(K$22)))</f>
        <v>Fixed</v>
      </c>
      <c r="L34" s="15">
        <f t="shared" si="26"/>
        <v>0</v>
      </c>
      <c r="N34" s="70">
        <f>INDEX(Input!$C$33:$BJ$45,MATCH($A34,Input!$A$33:$A$45,0),MATCH(N$13,Input!$C$32:$BJ$32,0))</f>
        <v>0</v>
      </c>
      <c r="O34" s="24" t="str">
        <f>IF(VLOOKUP($A34,Input!$A$33:$B$45,2,FALSE)="Percentage",P$22,IF(VLOOKUP($A34,Input!$A$33:$B$45,2,FALSE)="Fixed","Fixed",(O$22)))</f>
        <v>Fixed</v>
      </c>
      <c r="P34" s="15">
        <f t="shared" si="27"/>
        <v>0</v>
      </c>
      <c r="R34" s="70">
        <f>INDEX(Input!$C$33:$BJ$45,MATCH($A34,Input!$A$33:$A$45,0),MATCH(R$13,Input!$C$32:$BJ$32,0))</f>
        <v>0</v>
      </c>
      <c r="S34" s="24" t="str">
        <f>IF(VLOOKUP($A34,Input!$A$33:$B$45,2,FALSE)="Percentage",T$22,IF(VLOOKUP($A34,Input!$A$33:$B$45,2,FALSE)="Fixed","Fixed",(S$22)))</f>
        <v>Fixed</v>
      </c>
      <c r="T34" s="15">
        <f t="shared" si="28"/>
        <v>0</v>
      </c>
      <c r="V34" s="70">
        <f>INDEX(Input!$C$33:$BJ$45,MATCH($A34,Input!$A$33:$A$45,0),MATCH(V$13,Input!$C$32:$BJ$32,0))</f>
        <v>0</v>
      </c>
      <c r="W34" s="24" t="str">
        <f>IF(VLOOKUP($A34,Input!$A$33:$B$45,2,FALSE)="Percentage",X$22,IF(VLOOKUP($A34,Input!$A$33:$B$45,2,FALSE)="Fixed","Fixed",(W$22)))</f>
        <v>Fixed</v>
      </c>
      <c r="X34" s="15">
        <f t="shared" si="29"/>
        <v>0</v>
      </c>
      <c r="Z34" s="70">
        <f>INDEX(Input!$C$33:$BJ$45,MATCH($A34,Input!$A$33:$A$45,0),MATCH(Z$13,Input!$C$32:$BJ$32,0))</f>
        <v>0</v>
      </c>
      <c r="AA34" s="24" t="str">
        <f>IF(VLOOKUP($A34,Input!$A$33:$B$45,2,FALSE)="Percentage",AB$22,IF(VLOOKUP($A34,Input!$A$33:$B$45,2,FALSE)="Fixed","Fixed",(AA$22)))</f>
        <v>Fixed</v>
      </c>
      <c r="AB34" s="15">
        <f t="shared" si="30"/>
        <v>0</v>
      </c>
      <c r="AD34" s="70">
        <f>INDEX(Input!$C$33:$BJ$45,MATCH($A34,Input!$A$33:$A$45,0),MATCH(AD$13,Input!$C$32:$BJ$32,0))</f>
        <v>0</v>
      </c>
      <c r="AE34" s="24" t="str">
        <f>IF(VLOOKUP($A34,Input!$A$33:$B$45,2,FALSE)="Percentage",AF$22,IF(VLOOKUP($A34,Input!$A$33:$B$45,2,FALSE)="Fixed","Fixed",(AE$22)))</f>
        <v>Fixed</v>
      </c>
      <c r="AF34" s="15">
        <f t="shared" si="31"/>
        <v>0</v>
      </c>
      <c r="AH34" s="70">
        <f>INDEX(Input!$C$33:$BJ$45,MATCH($A34,Input!$A$33:$A$45,0),MATCH(AH$13,Input!$C$32:$BJ$32,0))</f>
        <v>0</v>
      </c>
      <c r="AI34" s="24" t="str">
        <f>IF(VLOOKUP($A34,Input!$A$33:$B$45,2,FALSE)="Percentage",AJ$22,IF(VLOOKUP($A34,Input!$A$33:$B$45,2,FALSE)="Fixed","Fixed",(AI$22)))</f>
        <v>Fixed</v>
      </c>
      <c r="AJ34" s="15">
        <f t="shared" si="32"/>
        <v>0</v>
      </c>
      <c r="AL34" s="70">
        <f>INDEX(Input!$C$33:$BJ$45,MATCH($A34,Input!$A$33:$A$45,0),MATCH(AL$13,Input!$C$32:$BJ$32,0))</f>
        <v>0</v>
      </c>
      <c r="AM34" s="24" t="str">
        <f>IF(VLOOKUP($A34,Input!$A$33:$B$45,2,FALSE)="Percentage",AN$22,IF(VLOOKUP($A34,Input!$A$33:$B$45,2,FALSE)="Fixed","Fixed",(AM$22)))</f>
        <v>Fixed</v>
      </c>
      <c r="AN34" s="15">
        <f t="shared" si="33"/>
        <v>0</v>
      </c>
      <c r="AP34" s="70">
        <f>INDEX(Input!$C$33:$BJ$45,MATCH($A34,Input!$A$33:$A$45,0),MATCH(AP$13,Input!$C$32:$BJ$32,0))</f>
        <v>0</v>
      </c>
      <c r="AQ34" s="24" t="str">
        <f>IF(VLOOKUP($A34,Input!$A$33:$B$45,2,FALSE)="Percentage",AR$22,IF(VLOOKUP($A34,Input!$A$33:$B$45,2,FALSE)="Fixed","Fixed",(AQ$22)))</f>
        <v>Fixed</v>
      </c>
      <c r="AR34" s="15">
        <f t="shared" si="34"/>
        <v>0</v>
      </c>
      <c r="AS34" s="7"/>
      <c r="AT34" s="70">
        <f>INDEX(Input!$C$33:$BJ$45,MATCH($A34,Input!$A$33:$A$45,0),MATCH(AT$13,Input!$C$32:$BJ$32,0))</f>
        <v>0</v>
      </c>
      <c r="AU34" s="24" t="str">
        <f>IF(VLOOKUP($A34,Input!$A$33:$B$45,2,FALSE)="Percentage",AV$22,IF(VLOOKUP($A34,Input!$A$33:$B$45,2,FALSE)="Fixed","Fixed",(AU$22)))</f>
        <v>Fixed</v>
      </c>
      <c r="AV34" s="15">
        <f t="shared" si="35"/>
        <v>0</v>
      </c>
    </row>
    <row r="35" spans="1:48" x14ac:dyDescent="0.25">
      <c r="A35" t="str">
        <f>Input!A43</f>
        <v>Purchased Power Surcharge</v>
      </c>
      <c r="B35" s="70">
        <f>INDEX(Input!$C$33:$BJ$45,MATCH($A35,Input!$A$33:$A$45,0),MATCH(B$13,Input!$C$32:$BJ$32,0))</f>
        <v>0</v>
      </c>
      <c r="C35" s="24">
        <f>IF(VLOOKUP($A35,Input!$A$33:$B$45,2,FALSE)="Percentage",D$22,IF(VLOOKUP($A35,Input!$A$33:$B$45,2,FALSE)="Fixed","Fixed",(C$22)))</f>
        <v>44.9</v>
      </c>
      <c r="D35" s="15">
        <f t="shared" si="24"/>
        <v>0</v>
      </c>
      <c r="F35" s="70">
        <f>INDEX(Input!$C$33:$BJ$45,MATCH($A35,Input!$A$33:$A$45,0),MATCH(F$13,Input!$C$32:$BJ$32,0))</f>
        <v>0</v>
      </c>
      <c r="G35" s="24">
        <f>IF(VLOOKUP($A35,Input!$A$33:$B$45,2,FALSE)="Percentage",H$22,IF(VLOOKUP($A35,Input!$A$33:$B$45,2,FALSE)="Fixed","Fixed",(G$22)))</f>
        <v>44.9</v>
      </c>
      <c r="H35" s="15">
        <f t="shared" si="25"/>
        <v>0</v>
      </c>
      <c r="J35" s="70">
        <f>INDEX(Input!$C$33:$BJ$45,MATCH($A35,Input!$A$33:$A$45,0),MATCH(J$13,Input!$C$32:$BJ$32,0))</f>
        <v>0</v>
      </c>
      <c r="K35" s="24">
        <f>IF(VLOOKUP($A35,Input!$A$33:$B$45,2,FALSE)="Percentage",L$22,IF(VLOOKUP($A35,Input!$A$33:$B$45,2,FALSE)="Fixed","Fixed",(K$22)))</f>
        <v>44.9</v>
      </c>
      <c r="L35" s="15">
        <f t="shared" si="26"/>
        <v>0</v>
      </c>
      <c r="N35" s="70">
        <f>INDEX(Input!$C$33:$BJ$45,MATCH($A35,Input!$A$33:$A$45,0),MATCH(N$13,Input!$C$32:$BJ$32,0))</f>
        <v>0</v>
      </c>
      <c r="O35" s="24">
        <f>IF(VLOOKUP($A35,Input!$A$33:$B$45,2,FALSE)="Percentage",P$22,IF(VLOOKUP($A35,Input!$A$33:$B$45,2,FALSE)="Fixed","Fixed",(O$22)))</f>
        <v>44.9</v>
      </c>
      <c r="P35" s="15">
        <f t="shared" si="27"/>
        <v>0</v>
      </c>
      <c r="R35" s="70">
        <f>INDEX(Input!$C$33:$BJ$45,MATCH($A35,Input!$A$33:$A$45,0),MATCH(R$13,Input!$C$32:$BJ$32,0))</f>
        <v>0</v>
      </c>
      <c r="S35" s="24">
        <f>IF(VLOOKUP($A35,Input!$A$33:$B$45,2,FALSE)="Percentage",T$22,IF(VLOOKUP($A35,Input!$A$33:$B$45,2,FALSE)="Fixed","Fixed",(S$22)))</f>
        <v>44.9</v>
      </c>
      <c r="T35" s="15">
        <f t="shared" si="28"/>
        <v>0</v>
      </c>
      <c r="V35" s="70">
        <f>INDEX(Input!$C$33:$BJ$45,MATCH($A35,Input!$A$33:$A$45,0),MATCH(V$13,Input!$C$32:$BJ$32,0))</f>
        <v>0</v>
      </c>
      <c r="W35" s="24">
        <f>IF(VLOOKUP($A35,Input!$A$33:$B$45,2,FALSE)="Percentage",X$22,IF(VLOOKUP($A35,Input!$A$33:$B$45,2,FALSE)="Fixed","Fixed",(W$22)))</f>
        <v>44.9</v>
      </c>
      <c r="X35" s="15">
        <f t="shared" si="29"/>
        <v>0</v>
      </c>
      <c r="Z35" s="70">
        <f>INDEX(Input!$C$33:$BJ$45,MATCH($A35,Input!$A$33:$A$45,0),MATCH(Z$13,Input!$C$32:$BJ$32,0))</f>
        <v>0</v>
      </c>
      <c r="AA35" s="24">
        <f>IF(VLOOKUP($A35,Input!$A$33:$B$45,2,FALSE)="Percentage",AB$22,IF(VLOOKUP($A35,Input!$A$33:$B$45,2,FALSE)="Fixed","Fixed",(AA$22)))</f>
        <v>44.9</v>
      </c>
      <c r="AB35" s="15">
        <f t="shared" si="30"/>
        <v>0</v>
      </c>
      <c r="AD35" s="70">
        <f>INDEX(Input!$C$33:$BJ$45,MATCH($A35,Input!$A$33:$A$45,0),MATCH(AD$13,Input!$C$32:$BJ$32,0))</f>
        <v>0</v>
      </c>
      <c r="AE35" s="24">
        <f>IF(VLOOKUP($A35,Input!$A$33:$B$45,2,FALSE)="Percentage",AF$22,IF(VLOOKUP($A35,Input!$A$33:$B$45,2,FALSE)="Fixed","Fixed",(AE$22)))</f>
        <v>44.9</v>
      </c>
      <c r="AF35" s="15">
        <f t="shared" si="31"/>
        <v>0</v>
      </c>
      <c r="AH35" s="70">
        <f>INDEX(Input!$C$33:$BJ$45,MATCH($A35,Input!$A$33:$A$45,0),MATCH(AH$13,Input!$C$32:$BJ$32,0))</f>
        <v>0</v>
      </c>
      <c r="AI35" s="24">
        <f>IF(VLOOKUP($A35,Input!$A$33:$B$45,2,FALSE)="Percentage",AJ$22,IF(VLOOKUP($A35,Input!$A$33:$B$45,2,FALSE)="Fixed","Fixed",(AI$22)))</f>
        <v>44.9</v>
      </c>
      <c r="AJ35" s="15">
        <f t="shared" si="32"/>
        <v>0</v>
      </c>
      <c r="AL35" s="70">
        <f>INDEX(Input!$C$33:$BJ$45,MATCH($A35,Input!$A$33:$A$45,0),MATCH(AL$13,Input!$C$32:$BJ$32,0))</f>
        <v>0</v>
      </c>
      <c r="AM35" s="24">
        <f>IF(VLOOKUP($A35,Input!$A$33:$B$45,2,FALSE)="Percentage",AN$22,IF(VLOOKUP($A35,Input!$A$33:$B$45,2,FALSE)="Fixed","Fixed",(AM$22)))</f>
        <v>44.9</v>
      </c>
      <c r="AN35" s="15">
        <f t="shared" si="33"/>
        <v>0</v>
      </c>
      <c r="AP35" s="70">
        <f>INDEX(Input!$C$33:$BJ$45,MATCH($A35,Input!$A$33:$A$45,0),MATCH(AP$13,Input!$C$32:$BJ$32,0))</f>
        <v>0</v>
      </c>
      <c r="AQ35" s="24">
        <f>IF(VLOOKUP($A35,Input!$A$33:$B$45,2,FALSE)="Percentage",AR$22,IF(VLOOKUP($A35,Input!$A$33:$B$45,2,FALSE)="Fixed","Fixed",(AQ$22)))</f>
        <v>44.9</v>
      </c>
      <c r="AR35" s="15">
        <f t="shared" si="34"/>
        <v>0</v>
      </c>
      <c r="AS35" s="7"/>
      <c r="AT35" s="70">
        <f>INDEX(Input!$C$33:$BJ$45,MATCH($A35,Input!$A$33:$A$45,0),MATCH(AT$13,Input!$C$32:$BJ$32,0))</f>
        <v>0</v>
      </c>
      <c r="AU35" s="24">
        <f>IF(VLOOKUP($A35,Input!$A$33:$B$45,2,FALSE)="Percentage",AV$22,IF(VLOOKUP($A35,Input!$A$33:$B$45,2,FALSE)="Fixed","Fixed",(AU$22)))</f>
        <v>44.9</v>
      </c>
      <c r="AV35" s="15">
        <f t="shared" si="35"/>
        <v>0</v>
      </c>
    </row>
    <row r="36" spans="1:48" x14ac:dyDescent="0.25">
      <c r="A36" t="str">
        <f>Input!A44</f>
        <v>CART Mechanism</v>
      </c>
      <c r="B36" s="70">
        <f>INDEX(Input!$C$33:$BJ$45,MATCH($A36,Input!$A$33:$A$45,0),MATCH(B$13,Input!$C$32:$BJ$32,0))</f>
        <v>0</v>
      </c>
      <c r="C36" s="24">
        <f>IF(VLOOKUP($A36,Input!$A$33:$B$45,2,FALSE)="Percentage",D$22,IF(VLOOKUP($A36,Input!$A$33:$B$45,2,FALSE)="Fixed","Fixed",(C$22)))</f>
        <v>44.9</v>
      </c>
      <c r="D36" s="15">
        <f t="shared" si="24"/>
        <v>0</v>
      </c>
      <c r="F36" s="70">
        <f>INDEX(Input!$C$33:$BJ$45,MATCH($A36,Input!$A$33:$A$45,0),MATCH(F$13,Input!$C$32:$BJ$32,0))</f>
        <v>0</v>
      </c>
      <c r="G36" s="24">
        <f>IF(VLOOKUP($A36,Input!$A$33:$B$45,2,FALSE)="Percentage",H$22,IF(VLOOKUP($A36,Input!$A$33:$B$45,2,FALSE)="Fixed","Fixed",(G$22)))</f>
        <v>44.9</v>
      </c>
      <c r="H36" s="15">
        <f t="shared" si="25"/>
        <v>0</v>
      </c>
      <c r="J36" s="70">
        <f>INDEX(Input!$C$33:$BJ$45,MATCH($A36,Input!$A$33:$A$45,0),MATCH(J$13,Input!$C$32:$BJ$32,0))</f>
        <v>0</v>
      </c>
      <c r="K36" s="24">
        <f>IF(VLOOKUP($A36,Input!$A$33:$B$45,2,FALSE)="Percentage",L$22,IF(VLOOKUP($A36,Input!$A$33:$B$45,2,FALSE)="Fixed","Fixed",(K$22)))</f>
        <v>44.9</v>
      </c>
      <c r="L36" s="15">
        <f t="shared" si="26"/>
        <v>0</v>
      </c>
      <c r="N36" s="70">
        <f>INDEX(Input!$C$33:$BJ$45,MATCH($A36,Input!$A$33:$A$45,0),MATCH(N$13,Input!$C$32:$BJ$32,0))</f>
        <v>0</v>
      </c>
      <c r="O36" s="24">
        <f>IF(VLOOKUP($A36,Input!$A$33:$B$45,2,FALSE)="Percentage",P$22,IF(VLOOKUP($A36,Input!$A$33:$B$45,2,FALSE)="Fixed","Fixed",(O$22)))</f>
        <v>44.9</v>
      </c>
      <c r="P36" s="15">
        <f t="shared" si="27"/>
        <v>0</v>
      </c>
      <c r="R36" s="70">
        <f>INDEX(Input!$C$33:$BJ$45,MATCH($A36,Input!$A$33:$A$45,0),MATCH(R$13,Input!$C$32:$BJ$32,0))</f>
        <v>0</v>
      </c>
      <c r="S36" s="24">
        <f>IF(VLOOKUP($A36,Input!$A$33:$B$45,2,FALSE)="Percentage",T$22,IF(VLOOKUP($A36,Input!$A$33:$B$45,2,FALSE)="Fixed","Fixed",(S$22)))</f>
        <v>44.9</v>
      </c>
      <c r="T36" s="15">
        <f t="shared" si="28"/>
        <v>0</v>
      </c>
      <c r="V36" s="70">
        <f>INDEX(Input!$C$33:$BJ$45,MATCH($A36,Input!$A$33:$A$45,0),MATCH(V$13,Input!$C$32:$BJ$32,0))</f>
        <v>0</v>
      </c>
      <c r="W36" s="24">
        <f>IF(VLOOKUP($A36,Input!$A$33:$B$45,2,FALSE)="Percentage",X$22,IF(VLOOKUP($A36,Input!$A$33:$B$45,2,FALSE)="Fixed","Fixed",(W$22)))</f>
        <v>44.9</v>
      </c>
      <c r="X36" s="15">
        <f t="shared" si="29"/>
        <v>0</v>
      </c>
      <c r="Z36" s="70">
        <f>INDEX(Input!$C$33:$BJ$45,MATCH($A36,Input!$A$33:$A$45,0),MATCH(Z$13,Input!$C$32:$BJ$32,0))</f>
        <v>0</v>
      </c>
      <c r="AA36" s="24">
        <f>IF(VLOOKUP($A36,Input!$A$33:$B$45,2,FALSE)="Percentage",AB$22,IF(VLOOKUP($A36,Input!$A$33:$B$45,2,FALSE)="Fixed","Fixed",(AA$22)))</f>
        <v>44.9</v>
      </c>
      <c r="AB36" s="15">
        <f t="shared" si="30"/>
        <v>0</v>
      </c>
      <c r="AD36" s="70">
        <f>INDEX(Input!$C$33:$BJ$45,MATCH($A36,Input!$A$33:$A$45,0),MATCH(AD$13,Input!$C$32:$BJ$32,0))</f>
        <v>0</v>
      </c>
      <c r="AE36" s="24">
        <f>IF(VLOOKUP($A36,Input!$A$33:$B$45,2,FALSE)="Percentage",AF$22,IF(VLOOKUP($A36,Input!$A$33:$B$45,2,FALSE)="Fixed","Fixed",(AE$22)))</f>
        <v>44.9</v>
      </c>
      <c r="AF36" s="15">
        <f t="shared" si="31"/>
        <v>0</v>
      </c>
      <c r="AH36" s="70">
        <f>INDEX(Input!$C$33:$BJ$45,MATCH($A36,Input!$A$33:$A$45,0),MATCH(AH$13,Input!$C$32:$BJ$32,0))</f>
        <v>0</v>
      </c>
      <c r="AI36" s="24">
        <f>IF(VLOOKUP($A36,Input!$A$33:$B$45,2,FALSE)="Percentage",AJ$22,IF(VLOOKUP($A36,Input!$A$33:$B$45,2,FALSE)="Fixed","Fixed",(AI$22)))</f>
        <v>44.9</v>
      </c>
      <c r="AJ36" s="15">
        <f t="shared" si="32"/>
        <v>0</v>
      </c>
      <c r="AL36" s="70">
        <f>INDEX(Input!$C$33:$BJ$45,MATCH($A36,Input!$A$33:$A$45,0),MATCH(AL$13,Input!$C$32:$BJ$32,0))</f>
        <v>0</v>
      </c>
      <c r="AM36" s="24">
        <f>IF(VLOOKUP($A36,Input!$A$33:$B$45,2,FALSE)="Percentage",AN$22,IF(VLOOKUP($A36,Input!$A$33:$B$45,2,FALSE)="Fixed","Fixed",(AM$22)))</f>
        <v>44.9</v>
      </c>
      <c r="AN36" s="15">
        <f t="shared" si="33"/>
        <v>0</v>
      </c>
      <c r="AP36" s="70">
        <f>INDEX(Input!$C$33:$BJ$45,MATCH($A36,Input!$A$33:$A$45,0),MATCH(AP$13,Input!$C$32:$BJ$32,0))</f>
        <v>0</v>
      </c>
      <c r="AQ36" s="24">
        <f>IF(VLOOKUP($A36,Input!$A$33:$B$45,2,FALSE)="Percentage",AR$22,IF(VLOOKUP($A36,Input!$A$33:$B$45,2,FALSE)="Fixed","Fixed",(AQ$22)))</f>
        <v>44.9</v>
      </c>
      <c r="AR36" s="15">
        <f t="shared" si="34"/>
        <v>0</v>
      </c>
      <c r="AS36" s="7"/>
      <c r="AT36" s="70">
        <f>INDEX(Input!$C$33:$BJ$45,MATCH($A36,Input!$A$33:$A$45,0),MATCH(AT$13,Input!$C$32:$BJ$32,0))</f>
        <v>0</v>
      </c>
      <c r="AU36" s="24">
        <f>IF(VLOOKUP($A36,Input!$A$33:$B$45,2,FALSE)="Percentage",AV$22,IF(VLOOKUP($A36,Input!$A$33:$B$45,2,FALSE)="Fixed","Fixed",(AU$22)))</f>
        <v>44.9</v>
      </c>
      <c r="AV36" s="15">
        <f t="shared" si="35"/>
        <v>0</v>
      </c>
    </row>
    <row r="37" spans="1:48" x14ac:dyDescent="0.25">
      <c r="A37" t="str">
        <f>Input!A45</f>
        <v>Incremental Cost Balancing Account</v>
      </c>
      <c r="B37" s="70">
        <f>INDEX(Input!$C$33:$BJ$45,MATCH($A37,Input!$A$33:$A$45,0),MATCH(B$13,Input!$C$32:$BJ$32,0))</f>
        <v>0</v>
      </c>
      <c r="C37" s="24" t="str">
        <f>IF(VLOOKUP($A37,Input!$A$33:$B$45,2,FALSE)="Percentage",D$22,IF(VLOOKUP($A37,Input!$A$33:$B$45,2,FALSE)="Fixed","Fixed",(C$22)))</f>
        <v>Fixed</v>
      </c>
      <c r="D37" s="15">
        <f t="shared" si="24"/>
        <v>0</v>
      </c>
      <c r="F37" s="70">
        <f>INDEX(Input!$C$33:$BJ$45,MATCH($A37,Input!$A$33:$A$45,0),MATCH(F$13,Input!$C$32:$BJ$32,0))</f>
        <v>0</v>
      </c>
      <c r="G37" s="24" t="str">
        <f>IF(VLOOKUP($A37,Input!$A$33:$B$45,2,FALSE)="Percentage",H$22,IF(VLOOKUP($A37,Input!$A$33:$B$45,2,FALSE)="Fixed","Fixed",(G$22)))</f>
        <v>Fixed</v>
      </c>
      <c r="H37" s="15">
        <f t="shared" si="25"/>
        <v>0</v>
      </c>
      <c r="J37" s="70">
        <f>INDEX(Input!$C$33:$BJ$45,MATCH($A37,Input!$A$33:$A$45,0),MATCH(J$13,Input!$C$32:$BJ$32,0))</f>
        <v>0</v>
      </c>
      <c r="K37" s="24" t="str">
        <f>IF(VLOOKUP($A37,Input!$A$33:$B$45,2,FALSE)="Percentage",L$22,IF(VLOOKUP($A37,Input!$A$33:$B$45,2,FALSE)="Fixed","Fixed",(K$22)))</f>
        <v>Fixed</v>
      </c>
      <c r="L37" s="15">
        <f t="shared" si="26"/>
        <v>0</v>
      </c>
      <c r="N37" s="70">
        <f>INDEX(Input!$C$33:$BJ$45,MATCH($A37,Input!$A$33:$A$45,0),MATCH(N$13,Input!$C$32:$BJ$32,0))</f>
        <v>0</v>
      </c>
      <c r="O37" s="24" t="str">
        <f>IF(VLOOKUP($A37,Input!$A$33:$B$45,2,FALSE)="Percentage",P$22,IF(VLOOKUP($A37,Input!$A$33:$B$45,2,FALSE)="Fixed","Fixed",(O$22)))</f>
        <v>Fixed</v>
      </c>
      <c r="P37" s="15">
        <f t="shared" si="27"/>
        <v>0</v>
      </c>
      <c r="R37" s="70">
        <f>INDEX(Input!$C$33:$BJ$45,MATCH($A37,Input!$A$33:$A$45,0),MATCH(R$13,Input!$C$32:$BJ$32,0))</f>
        <v>0</v>
      </c>
      <c r="S37" s="24" t="str">
        <f>IF(VLOOKUP($A37,Input!$A$33:$B$45,2,FALSE)="Percentage",T$22,IF(VLOOKUP($A37,Input!$A$33:$B$45,2,FALSE)="Fixed","Fixed",(S$22)))</f>
        <v>Fixed</v>
      </c>
      <c r="T37" s="15">
        <f t="shared" si="28"/>
        <v>0</v>
      </c>
      <c r="V37" s="70">
        <f>INDEX(Input!$C$33:$BJ$45,MATCH($A37,Input!$A$33:$A$45,0),MATCH(V$13,Input!$C$32:$BJ$32,0))</f>
        <v>0</v>
      </c>
      <c r="W37" s="24" t="str">
        <f>IF(VLOOKUP($A37,Input!$A$33:$B$45,2,FALSE)="Percentage",X$22,IF(VLOOKUP($A37,Input!$A$33:$B$45,2,FALSE)="Fixed","Fixed",(W$22)))</f>
        <v>Fixed</v>
      </c>
      <c r="X37" s="15">
        <f t="shared" si="29"/>
        <v>0</v>
      </c>
      <c r="Z37" s="70">
        <f>INDEX(Input!$C$33:$BJ$45,MATCH($A37,Input!$A$33:$A$45,0),MATCH(Z$13,Input!$C$32:$BJ$32,0))</f>
        <v>0</v>
      </c>
      <c r="AA37" s="24" t="str">
        <f>IF(VLOOKUP($A37,Input!$A$33:$B$45,2,FALSE)="Percentage",AB$22,IF(VLOOKUP($A37,Input!$A$33:$B$45,2,FALSE)="Fixed","Fixed",(AA$22)))</f>
        <v>Fixed</v>
      </c>
      <c r="AB37" s="15">
        <f t="shared" si="30"/>
        <v>0</v>
      </c>
      <c r="AD37" s="70">
        <f>INDEX(Input!$C$33:$BJ$45,MATCH($A37,Input!$A$33:$A$45,0),MATCH(AD$13,Input!$C$32:$BJ$32,0))</f>
        <v>0</v>
      </c>
      <c r="AE37" s="24" t="str">
        <f>IF(VLOOKUP($A37,Input!$A$33:$B$45,2,FALSE)="Percentage",AF$22,IF(VLOOKUP($A37,Input!$A$33:$B$45,2,FALSE)="Fixed","Fixed",(AE$22)))</f>
        <v>Fixed</v>
      </c>
      <c r="AF37" s="15">
        <f t="shared" si="31"/>
        <v>0</v>
      </c>
      <c r="AH37" s="70">
        <f>INDEX(Input!$C$33:$BJ$45,MATCH($A37,Input!$A$33:$A$45,0),MATCH(AH$13,Input!$C$32:$BJ$32,0))</f>
        <v>0</v>
      </c>
      <c r="AI37" s="24" t="str">
        <f>IF(VLOOKUP($A37,Input!$A$33:$B$45,2,FALSE)="Percentage",AJ$22,IF(VLOOKUP($A37,Input!$A$33:$B$45,2,FALSE)="Fixed","Fixed",(AI$22)))</f>
        <v>Fixed</v>
      </c>
      <c r="AJ37" s="15">
        <f t="shared" si="32"/>
        <v>0</v>
      </c>
      <c r="AL37" s="70">
        <f>INDEX(Input!$C$33:$BJ$45,MATCH($A37,Input!$A$33:$A$45,0),MATCH(AL$13,Input!$C$32:$BJ$32,0))</f>
        <v>0</v>
      </c>
      <c r="AM37" s="24" t="str">
        <f>IF(VLOOKUP($A37,Input!$A$33:$B$45,2,FALSE)="Percentage",AN$22,IF(VLOOKUP($A37,Input!$A$33:$B$45,2,FALSE)="Fixed","Fixed",(AM$22)))</f>
        <v>Fixed</v>
      </c>
      <c r="AN37" s="15">
        <f t="shared" si="33"/>
        <v>0</v>
      </c>
      <c r="AP37" s="70">
        <f>INDEX(Input!$C$33:$BJ$45,MATCH($A37,Input!$A$33:$A$45,0),MATCH(AP$13,Input!$C$32:$BJ$32,0))</f>
        <v>0</v>
      </c>
      <c r="AQ37" s="24" t="str">
        <f>IF(VLOOKUP($A37,Input!$A$33:$B$45,2,FALSE)="Percentage",AR$22,IF(VLOOKUP($A37,Input!$A$33:$B$45,2,FALSE)="Fixed","Fixed",(AQ$22)))</f>
        <v>Fixed</v>
      </c>
      <c r="AR37" s="15">
        <f t="shared" si="34"/>
        <v>0</v>
      </c>
      <c r="AS37" s="7"/>
      <c r="AT37" s="70">
        <f>INDEX(Input!$C$33:$BJ$45,MATCH($A37,Input!$A$33:$A$45,0),MATCH(AT$13,Input!$C$32:$BJ$32,0))</f>
        <v>0</v>
      </c>
      <c r="AU37" s="24" t="str">
        <f>IF(VLOOKUP($A37,Input!$A$33:$B$45,2,FALSE)="Percentage",AV$22,IF(VLOOKUP($A37,Input!$A$33:$B$45,2,FALSE)="Fixed","Fixed",(AU$22)))</f>
        <v>Fixed</v>
      </c>
      <c r="AV37" s="15">
        <f t="shared" si="35"/>
        <v>0</v>
      </c>
    </row>
    <row r="38" spans="1:48" x14ac:dyDescent="0.25">
      <c r="A38" t="str">
        <f>Input!A46</f>
        <v>WRAM/MCBA Surcredit</v>
      </c>
      <c r="B38" s="70">
        <f>INDEX(Input!$C$33:$BJ$80,MATCH($A38,Input!$A$33:$A$80,0),MATCH(B$13,Input!$C$32:$BJ$32,0))</f>
        <v>0</v>
      </c>
      <c r="C38" s="24" t="str">
        <f>IF(VLOOKUP($A38,Input!$A$33:$B$80,2,FALSE)="Percentage",D$22,IF(VLOOKUP($A38,Input!$A$33:$B$80,2,FALSE)="Fixed","Fixed",(C$22)))</f>
        <v>Fixed</v>
      </c>
      <c r="D38" s="15">
        <f t="shared" si="24"/>
        <v>0</v>
      </c>
      <c r="F38" s="70">
        <f>INDEX(Input!$C$33:$BJ$80,MATCH($A38,Input!$A$33:$A$80,0),MATCH(F$13,Input!$C$32:$BJ$32,0))</f>
        <v>0</v>
      </c>
      <c r="G38" s="24" t="str">
        <f>IF(VLOOKUP($A38,Input!$A$33:$B$80,2,FALSE)="Percentage",H$22,IF(VLOOKUP($A38,Input!$A$33:$B$80,2,FALSE)="Fixed","Fixed",(G$22)))</f>
        <v>Fixed</v>
      </c>
      <c r="H38" s="15">
        <f t="shared" si="25"/>
        <v>0</v>
      </c>
      <c r="J38" s="70">
        <f>INDEX(Input!$C$33:$BJ$80,MATCH($A38,Input!$A$33:$A$80,0),MATCH(J$13,Input!$C$32:$BJ$32,0))</f>
        <v>0</v>
      </c>
      <c r="K38" s="24" t="str">
        <f>IF(VLOOKUP($A38,Input!$A$33:$B$80,2,FALSE)="Percentage",L$22,IF(VLOOKUP($A38,Input!$A$33:$B$80,2,FALSE)="Fixed","Fixed",(K$22)))</f>
        <v>Fixed</v>
      </c>
      <c r="L38" s="15">
        <f t="shared" si="26"/>
        <v>0</v>
      </c>
      <c r="N38" s="70">
        <f>INDEX(Input!$C$33:$BJ$80,MATCH($A38,Input!$A$33:$A$80,0),MATCH(N$13,Input!$C$32:$BJ$32,0))</f>
        <v>0</v>
      </c>
      <c r="O38" s="24" t="str">
        <f>IF(VLOOKUP($A38,Input!$A$33:$B$80,2,FALSE)="Percentage",P$22,IF(VLOOKUP($A38,Input!$A$33:$B$80,2,FALSE)="Fixed","Fixed",(O$22)))</f>
        <v>Fixed</v>
      </c>
      <c r="P38" s="15">
        <f t="shared" si="27"/>
        <v>0</v>
      </c>
      <c r="R38" s="70">
        <f>INDEX(Input!$C$33:$BJ$80,MATCH($A38,Input!$A$33:$A$80,0),MATCH(R$13,Input!$C$32:$BJ$32,0))</f>
        <v>0</v>
      </c>
      <c r="S38" s="24" t="str">
        <f>IF(VLOOKUP($A38,Input!$A$33:$B$80,2,FALSE)="Percentage",T$22,IF(VLOOKUP($A38,Input!$A$33:$B$80,2,FALSE)="Fixed","Fixed",(S$22)))</f>
        <v>Fixed</v>
      </c>
      <c r="T38" s="15">
        <f t="shared" si="28"/>
        <v>0</v>
      </c>
      <c r="V38" s="70">
        <f>INDEX(Input!$C$33:$BJ$80,MATCH($A38,Input!$A$33:$A$80,0),MATCH(V$13,Input!$C$32:$BJ$32,0))</f>
        <v>0</v>
      </c>
      <c r="W38" s="24" t="str">
        <f>IF(VLOOKUP($A38,Input!$A$33:$B$80,2,FALSE)="Percentage",X$22,IF(VLOOKUP($A38,Input!$A$33:$B$80,2,FALSE)="Fixed","Fixed",(W$22)))</f>
        <v>Fixed</v>
      </c>
      <c r="X38" s="15">
        <f t="shared" si="29"/>
        <v>0</v>
      </c>
      <c r="Z38" s="70">
        <f>INDEX(Input!$C$33:$BJ$80,MATCH($A38,Input!$A$33:$A$80,0),MATCH(Z$13,Input!$C$32:$BJ$32,0))</f>
        <v>0</v>
      </c>
      <c r="AA38" s="24" t="str">
        <f>IF(VLOOKUP($A38,Input!$A$33:$B$80,2,FALSE)="Percentage",AB$22,IF(VLOOKUP($A38,Input!$A$33:$B$80,2,FALSE)="Fixed","Fixed",(AA$22)))</f>
        <v>Fixed</v>
      </c>
      <c r="AB38" s="15">
        <f t="shared" si="30"/>
        <v>0</v>
      </c>
      <c r="AD38" s="70">
        <f>INDEX(Input!$C$33:$BJ$80,MATCH($A38,Input!$A$33:$A$80,0),MATCH(AD$13,Input!$C$32:$BJ$32,0))</f>
        <v>0</v>
      </c>
      <c r="AE38" s="24" t="str">
        <f>IF(VLOOKUP($A38,Input!$A$33:$B$80,2,FALSE)="Percentage",AF$22,IF(VLOOKUP($A38,Input!$A$33:$B$80,2,FALSE)="Fixed","Fixed",(AE$22)))</f>
        <v>Fixed</v>
      </c>
      <c r="AF38" s="15">
        <f t="shared" si="31"/>
        <v>0</v>
      </c>
      <c r="AH38" s="70">
        <f>INDEX(Input!$C$33:$BJ$80,MATCH($A38,Input!$A$33:$A$80,0),MATCH(AH$13,Input!$C$32:$BJ$32,0))</f>
        <v>0</v>
      </c>
      <c r="AI38" s="24" t="str">
        <f>IF(VLOOKUP($A38,Input!$A$33:$B$80,2,FALSE)="Percentage",AJ$22,IF(VLOOKUP($A38,Input!$A$33:$B$80,2,FALSE)="Fixed","Fixed",(AI$22)))</f>
        <v>Fixed</v>
      </c>
      <c r="AJ38" s="15">
        <f t="shared" si="32"/>
        <v>0</v>
      </c>
      <c r="AL38" s="70">
        <f>INDEX(Input!$C$33:$BJ$80,MATCH($A38,Input!$A$33:$A$80,0),MATCH(AL$13,Input!$C$32:$BJ$32,0))</f>
        <v>0</v>
      </c>
      <c r="AM38" s="24" t="str">
        <f>IF(VLOOKUP($A38,Input!$A$33:$B$80,2,FALSE)="Percentage",AN$22,IF(VLOOKUP($A38,Input!$A$33:$B$80,2,FALSE)="Fixed","Fixed",(AM$22)))</f>
        <v>Fixed</v>
      </c>
      <c r="AN38" s="15">
        <f t="shared" si="33"/>
        <v>0</v>
      </c>
      <c r="AP38" s="70">
        <f>INDEX(Input!$C$33:$BJ$80,MATCH($A38,Input!$A$33:$A$80,0),MATCH(AP$13,Input!$C$32:$BJ$32,0))</f>
        <v>0</v>
      </c>
      <c r="AQ38" s="24" t="str">
        <f>IF(VLOOKUP($A38,Input!$A$33:$B$80,2,FALSE)="Percentage",AR$22,IF(VLOOKUP($A38,Input!$A$33:$B$80,2,FALSE)="Fixed","Fixed",(AQ$22)))</f>
        <v>Fixed</v>
      </c>
      <c r="AR38" s="15">
        <f t="shared" si="34"/>
        <v>0</v>
      </c>
      <c r="AT38" s="70">
        <f>INDEX(Input!$C$33:$BJ$80,MATCH($A38,Input!$A$33:$A$80,0),MATCH(AT$13,Input!$C$32:$BJ$32,0))</f>
        <v>0</v>
      </c>
      <c r="AU38" s="24" t="str">
        <f>IF(VLOOKUP($A38,Input!$A$33:$B$80,2,FALSE)="Percentage",AV$22,IF(VLOOKUP($A38,Input!$A$33:$B$80,2,FALSE)="Fixed","Fixed",(AU$22)))</f>
        <v>Fixed</v>
      </c>
      <c r="AV38" s="15">
        <f t="shared" si="35"/>
        <v>0</v>
      </c>
    </row>
    <row r="39" spans="1:48" hidden="1" x14ac:dyDescent="0.25">
      <c r="B39" s="70"/>
      <c r="C39" s="24"/>
      <c r="D39" s="15"/>
      <c r="F39" s="70"/>
      <c r="G39" s="24"/>
      <c r="H39" s="15"/>
      <c r="J39" s="70"/>
      <c r="K39" s="24"/>
      <c r="L39" s="15"/>
      <c r="N39" s="70"/>
      <c r="O39" s="24"/>
      <c r="P39" s="15"/>
      <c r="R39" s="70"/>
      <c r="S39" s="24"/>
      <c r="T39" s="15"/>
      <c r="V39" s="70"/>
      <c r="W39" s="24"/>
      <c r="X39" s="15"/>
      <c r="Z39" s="70"/>
      <c r="AA39" s="24"/>
      <c r="AB39" s="15"/>
      <c r="AD39" s="70"/>
      <c r="AE39" s="24"/>
      <c r="AF39" s="15"/>
      <c r="AH39" s="70"/>
      <c r="AI39" s="24"/>
      <c r="AJ39" s="15"/>
      <c r="AL39" s="70"/>
      <c r="AM39" s="24"/>
      <c r="AN39" s="15"/>
      <c r="AP39" s="70"/>
      <c r="AQ39" s="24"/>
      <c r="AR39" s="15"/>
      <c r="AT39" s="70"/>
      <c r="AU39" s="24"/>
      <c r="AV39" s="15"/>
    </row>
    <row r="40" spans="1:48" hidden="1" x14ac:dyDescent="0.25">
      <c r="B40" s="70"/>
      <c r="C40" s="24"/>
      <c r="D40" s="15"/>
      <c r="F40" s="70"/>
      <c r="G40" s="24"/>
      <c r="H40" s="15"/>
      <c r="J40" s="70"/>
      <c r="K40" s="24"/>
      <c r="L40" s="15"/>
      <c r="N40" s="70"/>
      <c r="O40" s="24"/>
      <c r="P40" s="15"/>
      <c r="R40" s="70"/>
      <c r="S40" s="24"/>
      <c r="T40" s="15"/>
      <c r="V40" s="70"/>
      <c r="W40" s="24"/>
      <c r="X40" s="15"/>
      <c r="Z40" s="70"/>
      <c r="AA40" s="24"/>
      <c r="AB40" s="15"/>
      <c r="AD40" s="70"/>
      <c r="AE40" s="24"/>
      <c r="AF40" s="15"/>
      <c r="AH40" s="70"/>
      <c r="AI40" s="24"/>
      <c r="AJ40" s="15"/>
      <c r="AL40" s="70"/>
      <c r="AM40" s="24"/>
      <c r="AN40" s="15"/>
      <c r="AP40" s="70"/>
      <c r="AQ40" s="24"/>
      <c r="AR40" s="15"/>
      <c r="AT40" s="70"/>
      <c r="AU40" s="24"/>
      <c r="AV40" s="15"/>
    </row>
    <row r="41" spans="1:48" hidden="1" x14ac:dyDescent="0.25">
      <c r="B41" s="70"/>
      <c r="C41" s="24"/>
      <c r="D41" s="15"/>
      <c r="F41" s="70"/>
      <c r="G41" s="24"/>
      <c r="H41" s="15"/>
      <c r="J41" s="70"/>
      <c r="K41" s="24"/>
      <c r="L41" s="15"/>
      <c r="N41" s="70"/>
      <c r="O41" s="24"/>
      <c r="P41" s="15"/>
      <c r="R41" s="70"/>
      <c r="S41" s="24"/>
      <c r="T41" s="15"/>
      <c r="V41" s="70"/>
      <c r="W41" s="24"/>
      <c r="X41" s="15"/>
      <c r="Z41" s="70"/>
      <c r="AA41" s="24"/>
      <c r="AB41" s="15"/>
      <c r="AD41" s="70"/>
      <c r="AE41" s="24"/>
      <c r="AF41" s="15"/>
      <c r="AH41" s="70"/>
      <c r="AI41" s="24"/>
      <c r="AJ41" s="15"/>
      <c r="AL41" s="70"/>
      <c r="AM41" s="24"/>
      <c r="AN41" s="15"/>
      <c r="AP41" s="70"/>
      <c r="AQ41" s="24"/>
      <c r="AR41" s="15"/>
      <c r="AS41" s="7"/>
      <c r="AT41" s="70"/>
      <c r="AU41" s="24"/>
      <c r="AV41" s="15"/>
    </row>
    <row r="42" spans="1:48" hidden="1" x14ac:dyDescent="0.25">
      <c r="B42" s="70"/>
      <c r="C42" s="24"/>
      <c r="D42" s="15"/>
      <c r="F42" s="70"/>
      <c r="G42" s="24"/>
      <c r="H42" s="15"/>
      <c r="J42" s="70"/>
      <c r="K42" s="24"/>
      <c r="L42" s="15"/>
      <c r="N42" s="70"/>
      <c r="O42" s="24"/>
      <c r="P42" s="15"/>
      <c r="R42" s="70"/>
      <c r="S42" s="24"/>
      <c r="T42" s="15"/>
      <c r="V42" s="70"/>
      <c r="W42" s="24"/>
      <c r="X42" s="15"/>
      <c r="Z42" s="70"/>
      <c r="AA42" s="24"/>
      <c r="AB42" s="15"/>
      <c r="AD42" s="70"/>
      <c r="AE42" s="24"/>
      <c r="AF42" s="15"/>
      <c r="AH42" s="70"/>
      <c r="AI42" s="24"/>
      <c r="AJ42" s="15"/>
      <c r="AL42" s="70"/>
      <c r="AM42" s="24"/>
      <c r="AN42" s="15"/>
      <c r="AP42" s="70"/>
      <c r="AQ42" s="24"/>
      <c r="AR42" s="15"/>
      <c r="AS42" s="7"/>
      <c r="AT42" s="70"/>
      <c r="AU42" s="24"/>
      <c r="AV42" s="15"/>
    </row>
    <row r="43" spans="1:48" hidden="1" x14ac:dyDescent="0.25">
      <c r="B43" s="70"/>
      <c r="C43" s="24"/>
      <c r="D43" s="15"/>
      <c r="F43" s="70"/>
      <c r="G43" s="24"/>
      <c r="H43" s="15"/>
      <c r="J43" s="70"/>
      <c r="K43" s="24"/>
      <c r="L43" s="15"/>
      <c r="N43" s="70"/>
      <c r="O43" s="24"/>
      <c r="P43" s="15"/>
      <c r="R43" s="70"/>
      <c r="S43" s="24"/>
      <c r="T43" s="15"/>
      <c r="V43" s="70"/>
      <c r="W43" s="24"/>
      <c r="X43" s="15"/>
      <c r="Z43" s="70"/>
      <c r="AA43" s="24"/>
      <c r="AB43" s="15"/>
      <c r="AD43" s="70"/>
      <c r="AE43" s="24"/>
      <c r="AF43" s="15"/>
      <c r="AH43" s="70"/>
      <c r="AI43" s="24"/>
      <c r="AJ43" s="15"/>
      <c r="AL43" s="70"/>
      <c r="AM43" s="24"/>
      <c r="AN43" s="15"/>
      <c r="AP43" s="70"/>
      <c r="AQ43" s="24"/>
      <c r="AR43" s="15"/>
      <c r="AS43" s="7"/>
      <c r="AT43" s="70"/>
      <c r="AU43" s="24"/>
      <c r="AV43" s="15"/>
    </row>
    <row r="44" spans="1:48" hidden="1" x14ac:dyDescent="0.25">
      <c r="B44" s="70"/>
      <c r="C44" s="24"/>
      <c r="D44" s="15"/>
      <c r="F44" s="70"/>
      <c r="G44" s="24"/>
      <c r="H44" s="15"/>
      <c r="J44" s="70"/>
      <c r="K44" s="24"/>
      <c r="L44" s="15"/>
      <c r="N44" s="70"/>
      <c r="O44" s="24"/>
      <c r="P44" s="15"/>
      <c r="R44" s="70"/>
      <c r="S44" s="24"/>
      <c r="T44" s="15"/>
      <c r="V44" s="70"/>
      <c r="W44" s="24"/>
      <c r="X44" s="15"/>
      <c r="Z44" s="70"/>
      <c r="AA44" s="24"/>
      <c r="AB44" s="15"/>
      <c r="AD44" s="70"/>
      <c r="AE44" s="24"/>
      <c r="AF44" s="15"/>
      <c r="AH44" s="70"/>
      <c r="AI44" s="24"/>
      <c r="AJ44" s="15"/>
      <c r="AL44" s="70"/>
      <c r="AM44" s="24"/>
      <c r="AN44" s="15"/>
      <c r="AP44" s="70"/>
      <c r="AQ44" s="24"/>
      <c r="AR44" s="15"/>
      <c r="AS44" s="7"/>
      <c r="AT44" s="70"/>
      <c r="AU44" s="24"/>
      <c r="AV44" s="15"/>
    </row>
    <row r="45" spans="1:48" hidden="1" x14ac:dyDescent="0.25">
      <c r="B45" s="70"/>
      <c r="C45" s="24"/>
      <c r="D45" s="15"/>
      <c r="F45" s="70"/>
      <c r="G45" s="24"/>
      <c r="H45" s="15"/>
      <c r="J45" s="70"/>
      <c r="K45" s="24"/>
      <c r="L45" s="15"/>
      <c r="N45" s="70"/>
      <c r="O45" s="24"/>
      <c r="P45" s="15"/>
      <c r="R45" s="70"/>
      <c r="S45" s="24"/>
      <c r="T45" s="15"/>
      <c r="V45" s="70"/>
      <c r="W45" s="24"/>
      <c r="X45" s="15"/>
      <c r="Z45" s="70"/>
      <c r="AA45" s="24"/>
      <c r="AB45" s="15"/>
      <c r="AD45" s="70"/>
      <c r="AE45" s="24"/>
      <c r="AF45" s="15"/>
      <c r="AH45" s="70"/>
      <c r="AI45" s="24"/>
      <c r="AJ45" s="15"/>
      <c r="AL45" s="70"/>
      <c r="AM45" s="24"/>
      <c r="AN45" s="15"/>
      <c r="AP45" s="70"/>
      <c r="AQ45" s="24"/>
      <c r="AR45" s="15"/>
      <c r="AS45" s="7"/>
      <c r="AT45" s="70"/>
      <c r="AU45" s="24"/>
      <c r="AV45" s="15"/>
    </row>
    <row r="46" spans="1:48" hidden="1" x14ac:dyDescent="0.25">
      <c r="B46" s="70"/>
      <c r="C46" s="24"/>
      <c r="D46" s="15"/>
      <c r="F46" s="70"/>
      <c r="G46" s="24"/>
      <c r="H46" s="15"/>
      <c r="J46" s="70"/>
      <c r="K46" s="24"/>
      <c r="L46" s="15"/>
      <c r="N46" s="70"/>
      <c r="O46" s="24"/>
      <c r="P46" s="15"/>
      <c r="R46" s="70"/>
      <c r="S46" s="24"/>
      <c r="T46" s="15"/>
      <c r="V46" s="70"/>
      <c r="W46" s="24"/>
      <c r="X46" s="15"/>
      <c r="Z46" s="70"/>
      <c r="AA46" s="24"/>
      <c r="AB46" s="15"/>
      <c r="AD46" s="70"/>
      <c r="AE46" s="24"/>
      <c r="AF46" s="15"/>
      <c r="AH46" s="70"/>
      <c r="AI46" s="24"/>
      <c r="AJ46" s="15"/>
      <c r="AL46" s="70"/>
      <c r="AM46" s="24"/>
      <c r="AN46" s="15"/>
      <c r="AP46" s="70"/>
      <c r="AQ46" s="24"/>
      <c r="AR46" s="15"/>
      <c r="AS46" s="7"/>
      <c r="AT46" s="70"/>
      <c r="AU46" s="24"/>
      <c r="AV46" s="15"/>
    </row>
    <row r="47" spans="1:48" hidden="1" x14ac:dyDescent="0.25">
      <c r="B47" s="70"/>
      <c r="C47" s="24"/>
      <c r="D47" s="15"/>
      <c r="F47" s="70"/>
      <c r="G47" s="24"/>
      <c r="H47" s="15"/>
      <c r="J47" s="70"/>
      <c r="K47" s="24"/>
      <c r="L47" s="15"/>
      <c r="N47" s="70"/>
      <c r="O47" s="24"/>
      <c r="P47" s="15"/>
      <c r="R47" s="70"/>
      <c r="S47" s="24"/>
      <c r="T47" s="15"/>
      <c r="V47" s="70"/>
      <c r="W47" s="24"/>
      <c r="X47" s="15"/>
      <c r="Z47" s="70"/>
      <c r="AA47" s="24"/>
      <c r="AB47" s="15"/>
      <c r="AD47" s="70"/>
      <c r="AE47" s="24"/>
      <c r="AF47" s="15"/>
      <c r="AH47" s="70"/>
      <c r="AI47" s="24"/>
      <c r="AJ47" s="15"/>
      <c r="AL47" s="70"/>
      <c r="AM47" s="24"/>
      <c r="AN47" s="15"/>
      <c r="AP47" s="70"/>
      <c r="AQ47" s="24"/>
      <c r="AR47" s="15"/>
      <c r="AT47" s="70"/>
      <c r="AU47" s="24"/>
      <c r="AV47" s="15"/>
    </row>
    <row r="48" spans="1:48" hidden="1" x14ac:dyDescent="0.25">
      <c r="B48" s="70"/>
      <c r="C48" s="24"/>
      <c r="D48" s="15"/>
      <c r="F48" s="70"/>
      <c r="G48" s="24"/>
      <c r="H48" s="15"/>
      <c r="J48" s="70"/>
      <c r="K48" s="24"/>
      <c r="L48" s="15"/>
      <c r="N48" s="70"/>
      <c r="O48" s="24"/>
      <c r="P48" s="15"/>
      <c r="R48" s="70"/>
      <c r="S48" s="24"/>
      <c r="T48" s="15"/>
      <c r="V48" s="70"/>
      <c r="W48" s="24"/>
      <c r="X48" s="15"/>
      <c r="Z48" s="70"/>
      <c r="AA48" s="24"/>
      <c r="AB48" s="15"/>
      <c r="AD48" s="70"/>
      <c r="AE48" s="24"/>
      <c r="AF48" s="15"/>
      <c r="AH48" s="70"/>
      <c r="AI48" s="24"/>
      <c r="AJ48" s="15"/>
      <c r="AL48" s="70"/>
      <c r="AM48" s="24"/>
      <c r="AN48" s="15"/>
      <c r="AP48" s="70"/>
      <c r="AQ48" s="24"/>
      <c r="AR48" s="15"/>
      <c r="AT48" s="70"/>
      <c r="AU48" s="24"/>
      <c r="AV48" s="15"/>
    </row>
    <row r="49" spans="2:48" hidden="1" x14ac:dyDescent="0.25">
      <c r="B49" s="70"/>
      <c r="C49" s="24"/>
      <c r="D49" s="15"/>
      <c r="F49" s="70"/>
      <c r="G49" s="24"/>
      <c r="H49" s="15"/>
      <c r="J49" s="70"/>
      <c r="K49" s="24"/>
      <c r="L49" s="15"/>
      <c r="N49" s="70"/>
      <c r="O49" s="24"/>
      <c r="P49" s="15"/>
      <c r="R49" s="70"/>
      <c r="S49" s="24"/>
      <c r="T49" s="15"/>
      <c r="V49" s="70"/>
      <c r="W49" s="24"/>
      <c r="X49" s="15"/>
      <c r="Z49" s="70"/>
      <c r="AA49" s="24"/>
      <c r="AB49" s="15"/>
      <c r="AD49" s="70"/>
      <c r="AE49" s="24"/>
      <c r="AF49" s="15"/>
      <c r="AH49" s="70"/>
      <c r="AI49" s="24"/>
      <c r="AJ49" s="15"/>
      <c r="AL49" s="70"/>
      <c r="AM49" s="24"/>
      <c r="AN49" s="15"/>
      <c r="AP49" s="70"/>
      <c r="AQ49" s="24"/>
      <c r="AR49" s="15"/>
      <c r="AT49" s="70"/>
      <c r="AU49" s="24"/>
      <c r="AV49" s="15"/>
    </row>
    <row r="50" spans="2:48" hidden="1" x14ac:dyDescent="0.25">
      <c r="B50" s="70"/>
      <c r="C50" s="24"/>
      <c r="D50" s="15"/>
      <c r="F50" s="70"/>
      <c r="G50" s="24"/>
      <c r="H50" s="15"/>
      <c r="J50" s="70"/>
      <c r="K50" s="24"/>
      <c r="L50" s="15"/>
      <c r="N50" s="70"/>
      <c r="O50" s="24"/>
      <c r="P50" s="15"/>
      <c r="R50" s="70"/>
      <c r="S50" s="24"/>
      <c r="T50" s="15"/>
      <c r="V50" s="70"/>
      <c r="W50" s="24"/>
      <c r="X50" s="15"/>
      <c r="Z50" s="70"/>
      <c r="AA50" s="24"/>
      <c r="AB50" s="15"/>
      <c r="AD50" s="70"/>
      <c r="AE50" s="24"/>
      <c r="AF50" s="15"/>
      <c r="AH50" s="70"/>
      <c r="AI50" s="24"/>
      <c r="AJ50" s="15"/>
      <c r="AL50" s="70"/>
      <c r="AM50" s="24"/>
      <c r="AN50" s="15"/>
      <c r="AP50" s="70"/>
      <c r="AQ50" s="24"/>
      <c r="AR50" s="15"/>
      <c r="AT50" s="70"/>
      <c r="AU50" s="24"/>
      <c r="AV50" s="15"/>
    </row>
    <row r="51" spans="2:48" hidden="1" x14ac:dyDescent="0.25">
      <c r="B51" s="70"/>
      <c r="C51" s="24"/>
      <c r="D51" s="15"/>
      <c r="F51" s="70"/>
      <c r="G51" s="24"/>
      <c r="H51" s="15"/>
      <c r="J51" s="70"/>
      <c r="K51" s="24"/>
      <c r="L51" s="15"/>
      <c r="N51" s="70"/>
      <c r="O51" s="24"/>
      <c r="P51" s="15"/>
      <c r="R51" s="70"/>
      <c r="S51" s="24"/>
      <c r="T51" s="15"/>
      <c r="V51" s="70"/>
      <c r="W51" s="24"/>
      <c r="X51" s="15"/>
      <c r="Z51" s="70"/>
      <c r="AA51" s="24"/>
      <c r="AB51" s="15"/>
      <c r="AD51" s="70"/>
      <c r="AE51" s="24"/>
      <c r="AF51" s="15"/>
      <c r="AH51" s="70"/>
      <c r="AI51" s="24"/>
      <c r="AJ51" s="15"/>
      <c r="AL51" s="70"/>
      <c r="AM51" s="24"/>
      <c r="AN51" s="15"/>
      <c r="AP51" s="70"/>
      <c r="AQ51" s="24"/>
      <c r="AR51" s="15"/>
      <c r="AT51" s="70"/>
      <c r="AU51" s="24"/>
      <c r="AV51" s="15"/>
    </row>
    <row r="52" spans="2:48" hidden="1" x14ac:dyDescent="0.25">
      <c r="B52" s="70"/>
      <c r="C52" s="24"/>
      <c r="D52" s="15"/>
      <c r="F52" s="70"/>
      <c r="G52" s="24"/>
      <c r="H52" s="15"/>
      <c r="J52" s="70"/>
      <c r="K52" s="24"/>
      <c r="L52" s="15"/>
      <c r="N52" s="70"/>
      <c r="O52" s="24"/>
      <c r="P52" s="15"/>
      <c r="R52" s="70"/>
      <c r="S52" s="24"/>
      <c r="T52" s="15"/>
      <c r="V52" s="70"/>
      <c r="W52" s="24"/>
      <c r="X52" s="15"/>
      <c r="Z52" s="70"/>
      <c r="AA52" s="24"/>
      <c r="AB52" s="15"/>
      <c r="AD52" s="70"/>
      <c r="AE52" s="24"/>
      <c r="AF52" s="15"/>
      <c r="AH52" s="70"/>
      <c r="AI52" s="24"/>
      <c r="AJ52" s="15"/>
      <c r="AL52" s="70"/>
      <c r="AM52" s="24"/>
      <c r="AN52" s="15"/>
      <c r="AP52" s="70"/>
      <c r="AQ52" s="24"/>
      <c r="AR52" s="15"/>
      <c r="AT52" s="70"/>
      <c r="AU52" s="24"/>
      <c r="AV52" s="15"/>
    </row>
    <row r="53" spans="2:48" hidden="1" x14ac:dyDescent="0.25">
      <c r="B53" s="70"/>
      <c r="C53" s="24"/>
      <c r="D53" s="15"/>
      <c r="F53" s="70"/>
      <c r="G53" s="24"/>
      <c r="H53" s="15"/>
      <c r="J53" s="70"/>
      <c r="K53" s="24"/>
      <c r="L53" s="15"/>
      <c r="N53" s="70"/>
      <c r="O53" s="24"/>
      <c r="P53" s="15"/>
      <c r="R53" s="70"/>
      <c r="S53" s="24"/>
      <c r="T53" s="15"/>
      <c r="V53" s="70"/>
      <c r="W53" s="24"/>
      <c r="X53" s="15"/>
      <c r="Z53" s="70"/>
      <c r="AA53" s="24"/>
      <c r="AB53" s="15"/>
      <c r="AD53" s="70"/>
      <c r="AE53" s="24"/>
      <c r="AF53" s="15"/>
      <c r="AH53" s="70"/>
      <c r="AI53" s="24"/>
      <c r="AJ53" s="15"/>
      <c r="AL53" s="70"/>
      <c r="AM53" s="24"/>
      <c r="AN53" s="15"/>
      <c r="AP53" s="70"/>
      <c r="AQ53" s="24"/>
      <c r="AR53" s="15"/>
      <c r="AT53" s="70"/>
      <c r="AU53" s="24"/>
      <c r="AV53" s="15"/>
    </row>
    <row r="54" spans="2:48" hidden="1" x14ac:dyDescent="0.25">
      <c r="B54" s="70"/>
      <c r="C54" s="24"/>
      <c r="D54" s="15"/>
      <c r="F54" s="70"/>
      <c r="G54" s="24"/>
      <c r="H54" s="15"/>
      <c r="J54" s="70"/>
      <c r="K54" s="24"/>
      <c r="L54" s="15"/>
      <c r="N54" s="70"/>
      <c r="O54" s="24"/>
      <c r="P54" s="15"/>
      <c r="R54" s="70"/>
      <c r="S54" s="24"/>
      <c r="T54" s="15"/>
      <c r="V54" s="70"/>
      <c r="W54" s="24"/>
      <c r="X54" s="15"/>
      <c r="Z54" s="70"/>
      <c r="AA54" s="24"/>
      <c r="AB54" s="15"/>
      <c r="AD54" s="70"/>
      <c r="AE54" s="24"/>
      <c r="AF54" s="15"/>
      <c r="AH54" s="70"/>
      <c r="AI54" s="24"/>
      <c r="AJ54" s="15"/>
      <c r="AL54" s="70"/>
      <c r="AM54" s="24"/>
      <c r="AN54" s="15"/>
      <c r="AP54" s="70"/>
      <c r="AQ54" s="24"/>
      <c r="AR54" s="15"/>
      <c r="AT54" s="70"/>
      <c r="AU54" s="24"/>
      <c r="AV54" s="15"/>
    </row>
    <row r="55" spans="2:48" hidden="1" x14ac:dyDescent="0.25">
      <c r="B55" s="70"/>
      <c r="C55" s="24"/>
      <c r="D55" s="15"/>
      <c r="F55" s="70"/>
      <c r="G55" s="24"/>
      <c r="H55" s="15"/>
      <c r="J55" s="70"/>
      <c r="K55" s="24"/>
      <c r="L55" s="15"/>
      <c r="N55" s="70"/>
      <c r="O55" s="24"/>
      <c r="P55" s="15"/>
      <c r="R55" s="70"/>
      <c r="S55" s="24"/>
      <c r="T55" s="15"/>
      <c r="V55" s="70"/>
      <c r="W55" s="24"/>
      <c r="X55" s="15"/>
      <c r="Z55" s="70"/>
      <c r="AA55" s="24"/>
      <c r="AB55" s="15"/>
      <c r="AD55" s="70"/>
      <c r="AE55" s="24"/>
      <c r="AF55" s="15"/>
      <c r="AH55" s="70"/>
      <c r="AI55" s="24"/>
      <c r="AJ55" s="15"/>
      <c r="AL55" s="70"/>
      <c r="AM55" s="24"/>
      <c r="AN55" s="15"/>
      <c r="AP55" s="70"/>
      <c r="AQ55" s="24"/>
      <c r="AR55" s="15"/>
      <c r="AT55" s="70"/>
      <c r="AU55" s="24"/>
      <c r="AV55" s="15"/>
    </row>
    <row r="56" spans="2:48" hidden="1" x14ac:dyDescent="0.25">
      <c r="B56" s="70"/>
      <c r="C56" s="24"/>
      <c r="D56" s="15"/>
      <c r="F56" s="70"/>
      <c r="G56" s="24"/>
      <c r="H56" s="15"/>
      <c r="J56" s="70"/>
      <c r="K56" s="24"/>
      <c r="L56" s="15"/>
      <c r="N56" s="70"/>
      <c r="O56" s="24"/>
      <c r="P56" s="15"/>
      <c r="R56" s="70"/>
      <c r="S56" s="24"/>
      <c r="T56" s="15"/>
      <c r="V56" s="70"/>
      <c r="W56" s="24"/>
      <c r="X56" s="15"/>
      <c r="Z56" s="70"/>
      <c r="AA56" s="24"/>
      <c r="AB56" s="15"/>
      <c r="AD56" s="70"/>
      <c r="AE56" s="24"/>
      <c r="AF56" s="15"/>
      <c r="AH56" s="70"/>
      <c r="AI56" s="24"/>
      <c r="AJ56" s="15"/>
      <c r="AL56" s="70"/>
      <c r="AM56" s="24"/>
      <c r="AN56" s="15"/>
      <c r="AP56" s="70"/>
      <c r="AQ56" s="24"/>
      <c r="AR56" s="15"/>
      <c r="AT56" s="70"/>
      <c r="AU56" s="24"/>
      <c r="AV56" s="15"/>
    </row>
    <row r="57" spans="2:48" hidden="1" x14ac:dyDescent="0.25">
      <c r="B57" s="70"/>
      <c r="C57" s="24"/>
      <c r="D57" s="15"/>
      <c r="F57" s="70"/>
      <c r="G57" s="24"/>
      <c r="H57" s="15"/>
      <c r="J57" s="70"/>
      <c r="K57" s="24"/>
      <c r="L57" s="15"/>
      <c r="N57" s="70"/>
      <c r="O57" s="24"/>
      <c r="P57" s="15"/>
      <c r="R57" s="70"/>
      <c r="S57" s="24"/>
      <c r="T57" s="15"/>
      <c r="V57" s="70"/>
      <c r="W57" s="24"/>
      <c r="X57" s="15"/>
      <c r="Z57" s="70"/>
      <c r="AA57" s="24"/>
      <c r="AB57" s="15"/>
      <c r="AD57" s="70"/>
      <c r="AE57" s="24"/>
      <c r="AF57" s="15"/>
      <c r="AH57" s="70"/>
      <c r="AI57" s="24"/>
      <c r="AJ57" s="15"/>
      <c r="AL57" s="70"/>
      <c r="AM57" s="24"/>
      <c r="AN57" s="15"/>
      <c r="AP57" s="70"/>
      <c r="AQ57" s="24"/>
      <c r="AR57" s="15"/>
      <c r="AT57" s="70"/>
      <c r="AU57" s="24"/>
      <c r="AV57" s="15"/>
    </row>
    <row r="58" spans="2:48" hidden="1" x14ac:dyDescent="0.25">
      <c r="B58" s="70"/>
      <c r="C58" s="24"/>
      <c r="D58" s="15"/>
      <c r="F58" s="70"/>
      <c r="G58" s="24"/>
      <c r="H58" s="15"/>
      <c r="J58" s="70"/>
      <c r="K58" s="24"/>
      <c r="L58" s="15"/>
      <c r="N58" s="70"/>
      <c r="O58" s="24"/>
      <c r="P58" s="15"/>
      <c r="R58" s="70"/>
      <c r="S58" s="24"/>
      <c r="T58" s="15"/>
      <c r="V58" s="70"/>
      <c r="W58" s="24"/>
      <c r="X58" s="15"/>
      <c r="Z58" s="70"/>
      <c r="AA58" s="24"/>
      <c r="AB58" s="15"/>
      <c r="AD58" s="70"/>
      <c r="AE58" s="24"/>
      <c r="AF58" s="15"/>
      <c r="AH58" s="70"/>
      <c r="AI58" s="24"/>
      <c r="AJ58" s="15"/>
      <c r="AL58" s="70"/>
      <c r="AM58" s="24"/>
      <c r="AN58" s="15"/>
      <c r="AP58" s="70"/>
      <c r="AQ58" s="24"/>
      <c r="AR58" s="15"/>
      <c r="AT58" s="70"/>
      <c r="AU58" s="24"/>
      <c r="AV58" s="15"/>
    </row>
    <row r="59" spans="2:48" hidden="1" x14ac:dyDescent="0.25">
      <c r="B59" s="70"/>
      <c r="C59" s="24"/>
      <c r="D59" s="15"/>
      <c r="F59" s="70"/>
      <c r="G59" s="24"/>
      <c r="H59" s="15"/>
      <c r="J59" s="70"/>
      <c r="K59" s="24"/>
      <c r="L59" s="15"/>
      <c r="N59" s="70"/>
      <c r="O59" s="24"/>
      <c r="P59" s="15"/>
      <c r="R59" s="70"/>
      <c r="S59" s="24"/>
      <c r="T59" s="15"/>
      <c r="V59" s="70"/>
      <c r="W59" s="24"/>
      <c r="X59" s="15"/>
      <c r="Z59" s="70"/>
      <c r="AA59" s="24"/>
      <c r="AB59" s="15"/>
      <c r="AD59" s="70"/>
      <c r="AE59" s="24"/>
      <c r="AF59" s="15"/>
      <c r="AH59" s="70"/>
      <c r="AI59" s="24"/>
      <c r="AJ59" s="15"/>
      <c r="AL59" s="70"/>
      <c r="AM59" s="24"/>
      <c r="AN59" s="15"/>
      <c r="AP59" s="70"/>
      <c r="AQ59" s="24"/>
      <c r="AR59" s="15"/>
      <c r="AT59" s="70"/>
      <c r="AU59" s="24"/>
      <c r="AV59" s="15"/>
    </row>
    <row r="60" spans="2:48" hidden="1" x14ac:dyDescent="0.25">
      <c r="B60" s="70"/>
      <c r="C60" s="24"/>
      <c r="D60" s="15"/>
      <c r="F60" s="70"/>
      <c r="G60" s="24"/>
      <c r="H60" s="15"/>
      <c r="J60" s="70"/>
      <c r="K60" s="24"/>
      <c r="L60" s="15"/>
      <c r="N60" s="70"/>
      <c r="O60" s="24"/>
      <c r="P60" s="15"/>
      <c r="R60" s="70"/>
      <c r="S60" s="24"/>
      <c r="T60" s="15"/>
      <c r="V60" s="70"/>
      <c r="W60" s="24"/>
      <c r="X60" s="15"/>
      <c r="Z60" s="70"/>
      <c r="AA60" s="24"/>
      <c r="AB60" s="15"/>
      <c r="AD60" s="70"/>
      <c r="AE60" s="24"/>
      <c r="AF60" s="15"/>
      <c r="AH60" s="70"/>
      <c r="AI60" s="24"/>
      <c r="AJ60" s="15"/>
      <c r="AL60" s="70"/>
      <c r="AM60" s="24"/>
      <c r="AN60" s="15"/>
      <c r="AP60" s="70"/>
      <c r="AQ60" s="24"/>
      <c r="AR60" s="15"/>
      <c r="AT60" s="70"/>
      <c r="AU60" s="24"/>
      <c r="AV60" s="15"/>
    </row>
    <row r="61" spans="2:48" hidden="1" x14ac:dyDescent="0.25">
      <c r="B61" s="70"/>
      <c r="C61" s="24"/>
      <c r="D61" s="15"/>
      <c r="F61" s="70"/>
      <c r="G61" s="24"/>
      <c r="H61" s="15"/>
      <c r="J61" s="70"/>
      <c r="K61" s="24"/>
      <c r="L61" s="15"/>
      <c r="N61" s="70"/>
      <c r="O61" s="24"/>
      <c r="P61" s="15"/>
      <c r="R61" s="70"/>
      <c r="S61" s="24"/>
      <c r="T61" s="15"/>
      <c r="V61" s="70"/>
      <c r="W61" s="24"/>
      <c r="X61" s="15"/>
      <c r="Z61" s="70"/>
      <c r="AA61" s="24"/>
      <c r="AB61" s="15"/>
      <c r="AD61" s="70"/>
      <c r="AE61" s="24"/>
      <c r="AF61" s="15"/>
      <c r="AH61" s="70"/>
      <c r="AI61" s="24"/>
      <c r="AJ61" s="15"/>
      <c r="AL61" s="70"/>
      <c r="AM61" s="24"/>
      <c r="AN61" s="15"/>
      <c r="AP61" s="70"/>
      <c r="AQ61" s="24"/>
      <c r="AR61" s="15"/>
      <c r="AT61" s="70"/>
      <c r="AU61" s="24"/>
      <c r="AV61" s="15"/>
    </row>
    <row r="62" spans="2:48" hidden="1" x14ac:dyDescent="0.25">
      <c r="B62" s="70"/>
      <c r="C62" s="24"/>
      <c r="D62" s="15"/>
      <c r="F62" s="70"/>
      <c r="G62" s="24"/>
      <c r="H62" s="15"/>
      <c r="J62" s="70"/>
      <c r="K62" s="24"/>
      <c r="L62" s="15"/>
      <c r="N62" s="70"/>
      <c r="O62" s="24"/>
      <c r="P62" s="15"/>
      <c r="R62" s="70"/>
      <c r="S62" s="24"/>
      <c r="T62" s="15"/>
      <c r="V62" s="70"/>
      <c r="W62" s="24"/>
      <c r="X62" s="15"/>
      <c r="Z62" s="70"/>
      <c r="AA62" s="24"/>
      <c r="AB62" s="15"/>
      <c r="AD62" s="70"/>
      <c r="AE62" s="24"/>
      <c r="AF62" s="15"/>
      <c r="AH62" s="70"/>
      <c r="AI62" s="24"/>
      <c r="AJ62" s="15"/>
      <c r="AL62" s="70"/>
      <c r="AM62" s="24"/>
      <c r="AN62" s="15"/>
      <c r="AP62" s="70"/>
      <c r="AQ62" s="24"/>
      <c r="AR62" s="15"/>
      <c r="AT62" s="70"/>
      <c r="AU62" s="24"/>
      <c r="AV62" s="15"/>
    </row>
    <row r="63" spans="2:48" hidden="1" x14ac:dyDescent="0.25">
      <c r="B63" s="70"/>
      <c r="C63" s="24"/>
      <c r="D63" s="15"/>
      <c r="F63" s="70"/>
      <c r="G63" s="24"/>
      <c r="H63" s="15"/>
      <c r="J63" s="70"/>
      <c r="K63" s="24"/>
      <c r="L63" s="15"/>
      <c r="N63" s="70"/>
      <c r="O63" s="24"/>
      <c r="P63" s="15"/>
      <c r="R63" s="70"/>
      <c r="S63" s="24"/>
      <c r="T63" s="15"/>
      <c r="V63" s="70"/>
      <c r="W63" s="24"/>
      <c r="X63" s="15"/>
      <c r="Z63" s="70"/>
      <c r="AA63" s="24"/>
      <c r="AB63" s="15"/>
      <c r="AD63" s="70"/>
      <c r="AE63" s="24"/>
      <c r="AF63" s="15"/>
      <c r="AH63" s="70"/>
      <c r="AI63" s="24"/>
      <c r="AJ63" s="15"/>
      <c r="AL63" s="70"/>
      <c r="AM63" s="24"/>
      <c r="AN63" s="15"/>
      <c r="AP63" s="70"/>
      <c r="AQ63" s="24"/>
      <c r="AR63" s="15"/>
      <c r="AT63" s="70"/>
      <c r="AU63" s="24"/>
      <c r="AV63" s="15"/>
    </row>
    <row r="64" spans="2:48" hidden="1" x14ac:dyDescent="0.25">
      <c r="B64" s="70"/>
      <c r="C64" s="24"/>
      <c r="D64" s="15"/>
      <c r="F64" s="70"/>
      <c r="G64" s="24"/>
      <c r="H64" s="15"/>
      <c r="J64" s="70"/>
      <c r="K64" s="24"/>
      <c r="L64" s="15"/>
      <c r="N64" s="70"/>
      <c r="O64" s="24"/>
      <c r="P64" s="15"/>
      <c r="R64" s="70"/>
      <c r="S64" s="24"/>
      <c r="T64" s="15"/>
      <c r="V64" s="70"/>
      <c r="W64" s="24"/>
      <c r="X64" s="15"/>
      <c r="Z64" s="70"/>
      <c r="AA64" s="24"/>
      <c r="AB64" s="15"/>
      <c r="AD64" s="70"/>
      <c r="AE64" s="24"/>
      <c r="AF64" s="15"/>
      <c r="AH64" s="70"/>
      <c r="AI64" s="24"/>
      <c r="AJ64" s="15"/>
      <c r="AL64" s="70"/>
      <c r="AM64" s="24"/>
      <c r="AN64" s="15"/>
      <c r="AP64" s="70"/>
      <c r="AQ64" s="24"/>
      <c r="AR64" s="15"/>
      <c r="AT64" s="70"/>
      <c r="AU64" s="24"/>
      <c r="AV64" s="15"/>
    </row>
    <row r="65" spans="1:48" hidden="1" x14ac:dyDescent="0.25">
      <c r="B65" s="70"/>
      <c r="C65" s="24"/>
      <c r="D65" s="15"/>
      <c r="F65" s="70"/>
      <c r="G65" s="24"/>
      <c r="H65" s="15"/>
      <c r="J65" s="70"/>
      <c r="K65" s="24"/>
      <c r="L65" s="15"/>
      <c r="N65" s="70"/>
      <c r="O65" s="24"/>
      <c r="P65" s="15"/>
      <c r="R65" s="70"/>
      <c r="S65" s="24"/>
      <c r="T65" s="15"/>
      <c r="V65" s="70"/>
      <c r="W65" s="24"/>
      <c r="X65" s="15"/>
      <c r="Z65" s="70"/>
      <c r="AA65" s="24"/>
      <c r="AB65" s="15"/>
      <c r="AD65" s="70"/>
      <c r="AE65" s="24"/>
      <c r="AF65" s="15"/>
      <c r="AH65" s="70"/>
      <c r="AI65" s="24"/>
      <c r="AJ65" s="15"/>
      <c r="AL65" s="70"/>
      <c r="AM65" s="24"/>
      <c r="AN65" s="15"/>
      <c r="AP65" s="70"/>
      <c r="AQ65" s="24"/>
      <c r="AR65" s="15"/>
      <c r="AT65" s="70"/>
      <c r="AU65" s="24"/>
      <c r="AV65" s="15"/>
    </row>
    <row r="66" spans="1:48" hidden="1" x14ac:dyDescent="0.25">
      <c r="B66" s="70"/>
      <c r="C66" s="24"/>
      <c r="D66" s="15"/>
      <c r="F66" s="70"/>
      <c r="G66" s="24"/>
      <c r="H66" s="15"/>
      <c r="J66" s="70"/>
      <c r="K66" s="24"/>
      <c r="L66" s="15"/>
      <c r="N66" s="70"/>
      <c r="O66" s="24"/>
      <c r="P66" s="15"/>
      <c r="R66" s="70"/>
      <c r="S66" s="24"/>
      <c r="T66" s="15"/>
      <c r="V66" s="70"/>
      <c r="W66" s="24"/>
      <c r="X66" s="15"/>
      <c r="Z66" s="70"/>
      <c r="AA66" s="24"/>
      <c r="AB66" s="15"/>
      <c r="AD66" s="70"/>
      <c r="AE66" s="24"/>
      <c r="AF66" s="15"/>
      <c r="AH66" s="70"/>
      <c r="AI66" s="24"/>
      <c r="AJ66" s="15"/>
      <c r="AL66" s="70"/>
      <c r="AM66" s="24"/>
      <c r="AN66" s="15"/>
      <c r="AP66" s="70"/>
      <c r="AQ66" s="24"/>
      <c r="AR66" s="15"/>
      <c r="AT66" s="70"/>
      <c r="AU66" s="24"/>
      <c r="AV66" s="15"/>
    </row>
    <row r="67" spans="1:48" hidden="1" x14ac:dyDescent="0.25">
      <c r="B67" s="70"/>
      <c r="C67" s="24"/>
      <c r="D67" s="15"/>
      <c r="F67" s="70"/>
      <c r="G67" s="24"/>
      <c r="H67" s="15"/>
      <c r="J67" s="70"/>
      <c r="K67" s="24"/>
      <c r="L67" s="15"/>
      <c r="N67" s="70"/>
      <c r="O67" s="24"/>
      <c r="P67" s="15"/>
      <c r="R67" s="70"/>
      <c r="S67" s="24"/>
      <c r="T67" s="15"/>
      <c r="V67" s="70"/>
      <c r="W67" s="24"/>
      <c r="X67" s="15"/>
      <c r="Z67" s="70"/>
      <c r="AA67" s="24"/>
      <c r="AB67" s="15"/>
      <c r="AD67" s="70"/>
      <c r="AE67" s="24"/>
      <c r="AF67" s="15"/>
      <c r="AH67" s="70"/>
      <c r="AI67" s="24"/>
      <c r="AJ67" s="15"/>
      <c r="AL67" s="70"/>
      <c r="AM67" s="24"/>
      <c r="AN67" s="15"/>
      <c r="AP67" s="70"/>
      <c r="AQ67" s="24"/>
      <c r="AR67" s="15"/>
      <c r="AT67" s="70"/>
      <c r="AU67" s="24"/>
      <c r="AV67" s="15"/>
    </row>
    <row r="68" spans="1:48" hidden="1" x14ac:dyDescent="0.25">
      <c r="B68" s="70"/>
      <c r="C68" s="24"/>
      <c r="D68" s="15"/>
      <c r="F68" s="70"/>
      <c r="G68" s="24"/>
      <c r="H68" s="15"/>
      <c r="J68" s="70"/>
      <c r="K68" s="24"/>
      <c r="L68" s="15"/>
      <c r="N68" s="70"/>
      <c r="O68" s="24"/>
      <c r="P68" s="15"/>
      <c r="R68" s="70"/>
      <c r="S68" s="24"/>
      <c r="T68" s="15"/>
      <c r="V68" s="70"/>
      <c r="W68" s="24"/>
      <c r="X68" s="15"/>
      <c r="Z68" s="70"/>
      <c r="AA68" s="24"/>
      <c r="AB68" s="15"/>
      <c r="AD68" s="70"/>
      <c r="AE68" s="24"/>
      <c r="AF68" s="15"/>
      <c r="AH68" s="70"/>
      <c r="AI68" s="24"/>
      <c r="AJ68" s="15"/>
      <c r="AL68" s="70"/>
      <c r="AM68" s="24"/>
      <c r="AN68" s="15"/>
      <c r="AP68" s="70"/>
      <c r="AQ68" s="24"/>
      <c r="AR68" s="15"/>
      <c r="AT68" s="70"/>
      <c r="AU68" s="24"/>
      <c r="AV68" s="15"/>
    </row>
    <row r="69" spans="1:48" hidden="1" x14ac:dyDescent="0.25">
      <c r="B69" s="70"/>
      <c r="C69" s="24"/>
      <c r="D69" s="15"/>
      <c r="F69" s="70"/>
      <c r="G69" s="24"/>
      <c r="H69" s="15"/>
      <c r="J69" s="70"/>
      <c r="K69" s="24"/>
      <c r="L69" s="15"/>
      <c r="N69" s="70"/>
      <c r="O69" s="24"/>
      <c r="P69" s="15"/>
      <c r="R69" s="70"/>
      <c r="S69" s="24"/>
      <c r="T69" s="15"/>
      <c r="V69" s="70"/>
      <c r="W69" s="24"/>
      <c r="X69" s="15"/>
      <c r="Z69" s="70"/>
      <c r="AA69" s="24"/>
      <c r="AB69" s="15"/>
      <c r="AD69" s="70"/>
      <c r="AE69" s="24"/>
      <c r="AF69" s="15"/>
      <c r="AH69" s="70"/>
      <c r="AI69" s="24"/>
      <c r="AJ69" s="15"/>
      <c r="AL69" s="70"/>
      <c r="AM69" s="24"/>
      <c r="AN69" s="15"/>
      <c r="AP69" s="70"/>
      <c r="AQ69" s="24"/>
      <c r="AR69" s="15"/>
      <c r="AT69" s="70"/>
      <c r="AU69" s="24"/>
      <c r="AV69" s="15"/>
    </row>
    <row r="70" spans="1:48" hidden="1" x14ac:dyDescent="0.25">
      <c r="B70" s="70"/>
      <c r="C70" s="24"/>
      <c r="D70" s="15"/>
      <c r="F70" s="70"/>
      <c r="G70" s="24"/>
      <c r="H70" s="15"/>
      <c r="J70" s="70"/>
      <c r="K70" s="24"/>
      <c r="L70" s="15"/>
      <c r="N70" s="70"/>
      <c r="O70" s="24"/>
      <c r="P70" s="15"/>
      <c r="R70" s="70"/>
      <c r="S70" s="24"/>
      <c r="T70" s="15"/>
      <c r="V70" s="70"/>
      <c r="W70" s="24"/>
      <c r="X70" s="15"/>
      <c r="Z70" s="70"/>
      <c r="AA70" s="24"/>
      <c r="AB70" s="15"/>
      <c r="AD70" s="70"/>
      <c r="AE70" s="24"/>
      <c r="AF70" s="15"/>
      <c r="AH70" s="70"/>
      <c r="AI70" s="24"/>
      <c r="AJ70" s="15"/>
      <c r="AL70" s="70"/>
      <c r="AM70" s="24"/>
      <c r="AN70" s="15"/>
      <c r="AP70" s="70"/>
      <c r="AQ70" s="24"/>
      <c r="AR70" s="15"/>
      <c r="AT70" s="70"/>
      <c r="AU70" s="24"/>
      <c r="AV70" s="15"/>
    </row>
    <row r="71" spans="1:48" hidden="1" x14ac:dyDescent="0.25">
      <c r="B71" s="70"/>
      <c r="C71" s="24"/>
      <c r="D71" s="15"/>
      <c r="F71" s="70"/>
      <c r="G71" s="24"/>
      <c r="H71" s="15"/>
      <c r="J71" s="70"/>
      <c r="K71" s="24"/>
      <c r="L71" s="15"/>
      <c r="N71" s="70"/>
      <c r="O71" s="24"/>
      <c r="P71" s="15"/>
      <c r="R71" s="70"/>
      <c r="S71" s="24"/>
      <c r="T71" s="15"/>
      <c r="V71" s="70"/>
      <c r="W71" s="24"/>
      <c r="X71" s="15"/>
      <c r="Z71" s="70"/>
      <c r="AA71" s="24"/>
      <c r="AB71" s="15"/>
      <c r="AD71" s="70"/>
      <c r="AE71" s="24"/>
      <c r="AF71" s="15"/>
      <c r="AH71" s="70"/>
      <c r="AI71" s="24"/>
      <c r="AJ71" s="15"/>
      <c r="AL71" s="70"/>
      <c r="AM71" s="24"/>
      <c r="AN71" s="15"/>
      <c r="AP71" s="70"/>
      <c r="AQ71" s="24"/>
      <c r="AR71" s="15"/>
      <c r="AT71" s="70"/>
      <c r="AU71" s="24"/>
      <c r="AV71" s="15"/>
    </row>
    <row r="72" spans="1:48" x14ac:dyDescent="0.25">
      <c r="A72" t="s">
        <v>25</v>
      </c>
      <c r="B72" s="14"/>
      <c r="D72" s="20">
        <f>SUM(D25:D71)</f>
        <v>3.25</v>
      </c>
      <c r="F72" s="14"/>
      <c r="H72" s="20">
        <f>SUM(H25:H71)</f>
        <v>3.25</v>
      </c>
      <c r="J72" s="14"/>
      <c r="L72" s="20">
        <f>SUM(L25:L71)</f>
        <v>3.25</v>
      </c>
      <c r="N72" s="14"/>
      <c r="P72" s="20">
        <f>SUM(P25:P71)</f>
        <v>3.25</v>
      </c>
      <c r="R72" s="14"/>
      <c r="T72" s="20">
        <f>SUM(T25:T71)</f>
        <v>3.25</v>
      </c>
      <c r="V72" s="14"/>
      <c r="X72" s="20">
        <f>SUM(X25:X71)</f>
        <v>3.25</v>
      </c>
      <c r="Z72" s="14"/>
      <c r="AB72" s="20">
        <f>SUM(AB25:AB71)</f>
        <v>3.25</v>
      </c>
      <c r="AD72" s="14"/>
      <c r="AF72" s="20">
        <f>SUM(AF25:AF71)</f>
        <v>3.25</v>
      </c>
      <c r="AH72" s="14"/>
      <c r="AJ72" s="20">
        <f>SUM(AJ25:AJ71)</f>
        <v>3.25</v>
      </c>
      <c r="AL72" s="14"/>
      <c r="AN72" s="20">
        <f>SUM(AN25:AN71)</f>
        <v>3.25</v>
      </c>
      <c r="AP72" s="14"/>
      <c r="AR72" s="20">
        <f>SUM(AR25:AR71)</f>
        <v>3.25</v>
      </c>
      <c r="AS72" s="39"/>
      <c r="AT72" s="14"/>
      <c r="AV72" s="20">
        <f>SUM(AV25:AV71)</f>
        <v>3.25</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25">
      <c r="A75" t="str">
        <f>+Input!A138</f>
        <v>Commission Surcharge</v>
      </c>
      <c r="B75" s="23" cm="1">
        <f t="array" ref="B75">SUMPRODUCT(($A75=Input!$A$138:$A$143)*(B$13=Input!$C$137:$BJ$137)*(Input!$C$138:$BJ$143))</f>
        <v>7.0000000000000001E-3</v>
      </c>
      <c r="C75" s="7">
        <f>D72+D22</f>
        <v>73.431202639582125</v>
      </c>
      <c r="D75" s="15">
        <f>ROUND(B75*C75,2)</f>
        <v>0.51</v>
      </c>
      <c r="F75" s="23" cm="1">
        <f t="array" ref="F75">SUMPRODUCT(($A75=Input!$A$138:$A$143)*(F$13=Input!$C$137:$BJ$137)*(Input!$C$138:$BJ$143))</f>
        <v>7.0000000000000001E-3</v>
      </c>
      <c r="G75" s="7">
        <f>H72+H22</f>
        <v>73.431202639582125</v>
      </c>
      <c r="H75" s="15">
        <f>ROUND(F75*G75,2)</f>
        <v>0.51</v>
      </c>
      <c r="J75" s="23" cm="1">
        <f t="array" ref="J75">SUMPRODUCT(($A75=Input!$A$138:$A$143)*(J$13=Input!$C$137:$BJ$137)*(Input!$C$138:$BJ$143))</f>
        <v>7.0000000000000001E-3</v>
      </c>
      <c r="K75" s="7">
        <f>L72+L22</f>
        <v>73.431202639582125</v>
      </c>
      <c r="L75" s="15">
        <f>ROUND(J75*K75,2)</f>
        <v>0.51</v>
      </c>
      <c r="N75" s="23" cm="1">
        <f t="array" ref="N75">SUMPRODUCT(($A75=Input!$A$138:$A$143)*(N$13=Input!$C$137:$BJ$137)*(Input!$C$138:$BJ$143))</f>
        <v>7.0000000000000001E-3</v>
      </c>
      <c r="O75" s="7">
        <f>P72+P22</f>
        <v>73.431202639582125</v>
      </c>
      <c r="P75" s="15">
        <f>ROUND(N75*O75,2)</f>
        <v>0.51</v>
      </c>
      <c r="R75" s="23" cm="1">
        <f t="array" ref="R75">SUMPRODUCT(($A75=Input!$A$138:$A$143)*(R$13=Input!$C$137:$BJ$137)*(Input!$C$138:$BJ$143))</f>
        <v>7.0000000000000001E-3</v>
      </c>
      <c r="S75" s="7">
        <f>T72+T22</f>
        <v>73.431202639582125</v>
      </c>
      <c r="T75" s="15">
        <f>ROUND(R75*S75,2)</f>
        <v>0.51</v>
      </c>
      <c r="V75" s="23" cm="1">
        <f t="array" ref="V75">SUMPRODUCT(($A75=Input!$A$138:$A$143)*(V$13=Input!$C$137:$BJ$137)*(Input!$C$138:$BJ$143))</f>
        <v>7.0000000000000001E-3</v>
      </c>
      <c r="W75" s="7">
        <f>X72+X22</f>
        <v>73.431202639582125</v>
      </c>
      <c r="X75" s="15">
        <f>ROUND(V75*W75,2)</f>
        <v>0.51</v>
      </c>
      <c r="Z75" s="23" cm="1">
        <f t="array" ref="Z75">SUMPRODUCT(($A75=Input!$A$138:$A$143)*(Z$13=Input!$C$137:$BJ$137)*(Input!$C$138:$BJ$143))</f>
        <v>7.0000000000000001E-3</v>
      </c>
      <c r="AA75" s="7">
        <f>AB72+AB22</f>
        <v>73.431202639582125</v>
      </c>
      <c r="AB75" s="15">
        <f>ROUND(Z75*AA75,2)</f>
        <v>0.51</v>
      </c>
      <c r="AD75" s="23" cm="1">
        <f t="array" ref="AD75">SUMPRODUCT(($A75=Input!$A$138:$A$143)*(AD$13=Input!$C$137:$BJ$137)*(Input!$C$138:$BJ$143))</f>
        <v>7.0000000000000001E-3</v>
      </c>
      <c r="AE75" s="7">
        <f>AF72+AF22</f>
        <v>73.431202639582125</v>
      </c>
      <c r="AF75" s="15">
        <f>ROUND(AD75*AE75,2)</f>
        <v>0.51</v>
      </c>
      <c r="AH75" s="23" cm="1">
        <f t="array" ref="AH75">SUMPRODUCT(($A75=Input!$A$138:$A$143)*(AH$13=Input!$C$137:$BJ$137)*(Input!$C$138:$BJ$143))</f>
        <v>7.0000000000000001E-3</v>
      </c>
      <c r="AI75" s="7">
        <f>AJ72+AJ22</f>
        <v>73.431202639582125</v>
      </c>
      <c r="AJ75" s="15">
        <f>ROUND(AH75*AI75,2)</f>
        <v>0.51</v>
      </c>
      <c r="AL75" s="23" cm="1">
        <f t="array" ref="AL75">SUMPRODUCT(($A75=Input!$A$138:$A$143)*(AL$13=Input!$C$137:$BJ$137)*(Input!$C$138:$BJ$143))</f>
        <v>7.0000000000000001E-3</v>
      </c>
      <c r="AM75" s="7">
        <f>AN72+AN22</f>
        <v>73.431202639582125</v>
      </c>
      <c r="AN75" s="15">
        <f>ROUND(AL75*AM75,2)</f>
        <v>0.51</v>
      </c>
      <c r="AP75" s="23" cm="1">
        <f t="array" ref="AP75">SUMPRODUCT(($A75=Input!$A$138:$A$143)*(AP$13=Input!$C$137:$BJ$137)*(Input!$C$138:$BJ$143))</f>
        <v>7.0000000000000001E-3</v>
      </c>
      <c r="AQ75" s="7">
        <f>AR72+AR22</f>
        <v>73.431202639582125</v>
      </c>
      <c r="AR75" s="15">
        <f>ROUND(AP75*AQ75,2)</f>
        <v>0.51</v>
      </c>
      <c r="AS75" s="7"/>
      <c r="AT75" s="23" cm="1">
        <f t="array" ref="AT75">SUMPRODUCT(($A75=Input!$A$138:$A$143)*(AT$13=Input!$C$137:$BJ$137)*(Input!$C$138:$BJ$143))</f>
        <v>7.0000000000000001E-3</v>
      </c>
      <c r="AU75" s="7">
        <f>AV72+AV22</f>
        <v>73.431202639582125</v>
      </c>
      <c r="AV75" s="15">
        <f>ROUND(AT75*AU75,2)</f>
        <v>0.51</v>
      </c>
    </row>
    <row r="76" spans="1:48" ht="14.65" customHeight="1" x14ac:dyDescent="0.25">
      <c r="A76" t="str">
        <f>+Input!A139</f>
        <v>License Tax</v>
      </c>
      <c r="B76" s="23" cm="1">
        <f t="array" ref="B76">SUMPRODUCT(($A76=Input!$A$138:$A$143)*(B$13=Input!$C$137:$BJ$137)*(Input!$C$138:$BJ$143))</f>
        <v>0</v>
      </c>
      <c r="C76" s="7">
        <f>C75</f>
        <v>73.431202639582125</v>
      </c>
      <c r="D76" s="15">
        <f t="shared" ref="D76:D80" si="36">ROUND(B76*C76,2)</f>
        <v>0</v>
      </c>
      <c r="F76" s="23" cm="1">
        <f t="array" ref="F76">SUMPRODUCT(($A76=Input!$A$138:$A$143)*(F$13=Input!$C$137:$BJ$137)*(Input!$C$138:$BJ$143))</f>
        <v>0</v>
      </c>
      <c r="G76" s="7">
        <f>G75</f>
        <v>73.431202639582125</v>
      </c>
      <c r="H76" s="15">
        <f t="shared" ref="H76:H80" si="37">ROUND(F76*G76,2)</f>
        <v>0</v>
      </c>
      <c r="J76" s="23" cm="1">
        <f t="array" ref="J76">SUMPRODUCT(($A76=Input!$A$138:$A$143)*(J$13=Input!$C$137:$BJ$137)*(Input!$C$138:$BJ$143))</f>
        <v>0</v>
      </c>
      <c r="K76" s="7">
        <f>K75</f>
        <v>73.431202639582125</v>
      </c>
      <c r="L76" s="15">
        <f t="shared" ref="L76:L80" si="38">ROUND(J76*K76,2)</f>
        <v>0</v>
      </c>
      <c r="N76" s="23" cm="1">
        <f t="array" ref="N76">SUMPRODUCT(($A76=Input!$A$138:$A$143)*(N$13=Input!$C$137:$BJ$137)*(Input!$C$138:$BJ$143))</f>
        <v>0</v>
      </c>
      <c r="O76" s="7">
        <f>O75</f>
        <v>73.431202639582125</v>
      </c>
      <c r="P76" s="15">
        <f t="shared" ref="P76:P80" si="39">ROUND(N76*O76,2)</f>
        <v>0</v>
      </c>
      <c r="R76" s="23" cm="1">
        <f t="array" ref="R76">SUMPRODUCT(($A76=Input!$A$138:$A$143)*(R$13=Input!$C$137:$BJ$137)*(Input!$C$138:$BJ$143))</f>
        <v>0</v>
      </c>
      <c r="S76" s="7">
        <f>S75</f>
        <v>73.431202639582125</v>
      </c>
      <c r="T76" s="15">
        <f t="shared" ref="T76:T80" si="40">ROUND(R76*S76,2)</f>
        <v>0</v>
      </c>
      <c r="V76" s="23" cm="1">
        <f t="array" ref="V76">SUMPRODUCT(($A76=Input!$A$138:$A$143)*(V$13=Input!$C$137:$BJ$137)*(Input!$C$138:$BJ$143))</f>
        <v>0</v>
      </c>
      <c r="W76" s="7">
        <f>W75</f>
        <v>73.431202639582125</v>
      </c>
      <c r="X76" s="15">
        <f t="shared" ref="X76:X80" si="41">ROUND(V76*W76,2)</f>
        <v>0</v>
      </c>
      <c r="Z76" s="23" cm="1">
        <f t="array" ref="Z76">SUMPRODUCT(($A76=Input!$A$138:$A$143)*(Z$13=Input!$C$137:$BJ$137)*(Input!$C$138:$BJ$143))</f>
        <v>0</v>
      </c>
      <c r="AA76" s="7">
        <f>AA75</f>
        <v>73.431202639582125</v>
      </c>
      <c r="AB76" s="15">
        <f t="shared" ref="AB76:AB80" si="42">ROUND(Z76*AA76,2)</f>
        <v>0</v>
      </c>
      <c r="AD76" s="23" cm="1">
        <f t="array" ref="AD76">SUMPRODUCT(($A76=Input!$A$138:$A$143)*(AD$13=Input!$C$137:$BJ$137)*(Input!$C$138:$BJ$143))</f>
        <v>0</v>
      </c>
      <c r="AE76" s="7">
        <f>AE75</f>
        <v>73.431202639582125</v>
      </c>
      <c r="AF76" s="15">
        <f t="shared" ref="AF76:AF80" si="43">ROUND(AD76*AE76,2)</f>
        <v>0</v>
      </c>
      <c r="AH76" s="23" cm="1">
        <f t="array" ref="AH76">SUMPRODUCT(($A76=Input!$A$138:$A$143)*(AH$13=Input!$C$137:$BJ$137)*(Input!$C$138:$BJ$143))</f>
        <v>0</v>
      </c>
      <c r="AI76" s="7">
        <f>AI75</f>
        <v>73.431202639582125</v>
      </c>
      <c r="AJ76" s="15">
        <f t="shared" ref="AJ76:AJ80" si="44">ROUND(AH76*AI76,2)</f>
        <v>0</v>
      </c>
      <c r="AL76" s="23" cm="1">
        <f t="array" ref="AL76">SUMPRODUCT(($A76=Input!$A$138:$A$143)*(AL$13=Input!$C$137:$BJ$137)*(Input!$C$138:$BJ$143))</f>
        <v>0</v>
      </c>
      <c r="AM76" s="7">
        <f>AM75</f>
        <v>73.431202639582125</v>
      </c>
      <c r="AN76" s="15">
        <f t="shared" ref="AN76:AN80" si="45">ROUND(AL76*AM76,2)</f>
        <v>0</v>
      </c>
      <c r="AP76" s="23" cm="1">
        <f t="array" ref="AP76">SUMPRODUCT(($A76=Input!$A$138:$A$143)*(AP$13=Input!$C$137:$BJ$137)*(Input!$C$138:$BJ$143))</f>
        <v>0</v>
      </c>
      <c r="AQ76" s="7">
        <f>AQ75</f>
        <v>73.431202639582125</v>
      </c>
      <c r="AR76" s="15">
        <f t="shared" ref="AR76:AR80" si="46">ROUND(AP76*AQ76,2)</f>
        <v>0</v>
      </c>
      <c r="AT76" s="23" cm="1">
        <f t="array" ref="AT76">SUMPRODUCT(($A76=Input!$A$138:$A$143)*(AT$13=Input!$C$137:$BJ$137)*(Input!$C$138:$BJ$143))</f>
        <v>0</v>
      </c>
      <c r="AU76" s="7">
        <f>AU75</f>
        <v>73.431202639582125</v>
      </c>
      <c r="AV76" s="15">
        <f t="shared" ref="AV76:AV80" si="47">ROUND(AT76*AU76,2)</f>
        <v>0</v>
      </c>
    </row>
    <row r="77" spans="1:48" ht="14.65" customHeight="1" x14ac:dyDescent="0.25">
      <c r="A77" t="str">
        <f>+Input!A140</f>
        <v>Franchise Fee</v>
      </c>
      <c r="B77" s="23" cm="1">
        <f t="array" ref="B77">SUMPRODUCT(($A77=Input!$A$138:$A$143)*(B$13=Input!$C$137:$BJ$137)*(Input!$C$138:$BJ$143))</f>
        <v>0.02</v>
      </c>
      <c r="C77" s="7">
        <f t="shared" ref="C77:C80" si="48">C76</f>
        <v>73.431202639582125</v>
      </c>
      <c r="D77" s="15">
        <f t="shared" si="36"/>
        <v>1.47</v>
      </c>
      <c r="F77" s="23" cm="1">
        <f t="array" ref="F77">SUMPRODUCT(($A77=Input!$A$138:$A$143)*(F$13=Input!$C$137:$BJ$137)*(Input!$C$138:$BJ$143))</f>
        <v>0.02</v>
      </c>
      <c r="G77" s="7">
        <f t="shared" ref="G77:G80" si="49">G76</f>
        <v>73.431202639582125</v>
      </c>
      <c r="H77" s="15">
        <f t="shared" si="37"/>
        <v>1.47</v>
      </c>
      <c r="J77" s="23" cm="1">
        <f t="array" ref="J77">SUMPRODUCT(($A77=Input!$A$138:$A$143)*(J$13=Input!$C$137:$BJ$137)*(Input!$C$138:$BJ$143))</f>
        <v>0.02</v>
      </c>
      <c r="K77" s="7">
        <f t="shared" ref="K77:K80" si="50">K76</f>
        <v>73.431202639582125</v>
      </c>
      <c r="L77" s="15">
        <f t="shared" si="38"/>
        <v>1.47</v>
      </c>
      <c r="N77" s="23" cm="1">
        <f t="array" ref="N77">SUMPRODUCT(($A77=Input!$A$138:$A$143)*(N$13=Input!$C$137:$BJ$137)*(Input!$C$138:$BJ$143))</f>
        <v>0.02</v>
      </c>
      <c r="O77" s="7">
        <f t="shared" ref="O77:O80" si="51">O76</f>
        <v>73.431202639582125</v>
      </c>
      <c r="P77" s="15">
        <f t="shared" si="39"/>
        <v>1.47</v>
      </c>
      <c r="R77" s="23" cm="1">
        <f t="array" ref="R77">SUMPRODUCT(($A77=Input!$A$138:$A$143)*(R$13=Input!$C$137:$BJ$137)*(Input!$C$138:$BJ$143))</f>
        <v>0.02</v>
      </c>
      <c r="S77" s="7">
        <f t="shared" ref="S77:S80" si="52">S76</f>
        <v>73.431202639582125</v>
      </c>
      <c r="T77" s="15">
        <f t="shared" si="40"/>
        <v>1.47</v>
      </c>
      <c r="V77" s="23" cm="1">
        <f t="array" ref="V77">SUMPRODUCT(($A77=Input!$A$138:$A$143)*(V$13=Input!$C$137:$BJ$137)*(Input!$C$138:$BJ$143))</f>
        <v>0.02</v>
      </c>
      <c r="W77" s="7">
        <f t="shared" ref="W77:W80" si="53">W76</f>
        <v>73.431202639582125</v>
      </c>
      <c r="X77" s="15">
        <f t="shared" si="41"/>
        <v>1.47</v>
      </c>
      <c r="Z77" s="23" cm="1">
        <f t="array" ref="Z77">SUMPRODUCT(($A77=Input!$A$138:$A$143)*(Z$13=Input!$C$137:$BJ$137)*(Input!$C$138:$BJ$143))</f>
        <v>0.02</v>
      </c>
      <c r="AA77" s="7">
        <f t="shared" ref="AA77:AA80" si="54">AA76</f>
        <v>73.431202639582125</v>
      </c>
      <c r="AB77" s="15">
        <f t="shared" si="42"/>
        <v>1.47</v>
      </c>
      <c r="AD77" s="23" cm="1">
        <f t="array" ref="AD77">SUMPRODUCT(($A77=Input!$A$138:$A$143)*(AD$13=Input!$C$137:$BJ$137)*(Input!$C$138:$BJ$143))</f>
        <v>0.02</v>
      </c>
      <c r="AE77" s="7">
        <f t="shared" ref="AE77:AE80" si="55">AE76</f>
        <v>73.431202639582125</v>
      </c>
      <c r="AF77" s="15">
        <f t="shared" si="43"/>
        <v>1.47</v>
      </c>
      <c r="AH77" s="23" cm="1">
        <f t="array" ref="AH77">SUMPRODUCT(($A77=Input!$A$138:$A$143)*(AH$13=Input!$C$137:$BJ$137)*(Input!$C$138:$BJ$143))</f>
        <v>0.02</v>
      </c>
      <c r="AI77" s="7">
        <f t="shared" ref="AI77:AI80" si="56">AI76</f>
        <v>73.431202639582125</v>
      </c>
      <c r="AJ77" s="15">
        <f t="shared" si="44"/>
        <v>1.47</v>
      </c>
      <c r="AL77" s="23" cm="1">
        <f t="array" ref="AL77">SUMPRODUCT(($A77=Input!$A$138:$A$143)*(AL$13=Input!$C$137:$BJ$137)*(Input!$C$138:$BJ$143))</f>
        <v>0.02</v>
      </c>
      <c r="AM77" s="7">
        <f t="shared" ref="AM77:AM80" si="57">AM76</f>
        <v>73.431202639582125</v>
      </c>
      <c r="AN77" s="15">
        <f t="shared" si="45"/>
        <v>1.47</v>
      </c>
      <c r="AP77" s="23" cm="1">
        <f t="array" ref="AP77">SUMPRODUCT(($A77=Input!$A$138:$A$143)*(AP$13=Input!$C$137:$BJ$137)*(Input!$C$138:$BJ$143))</f>
        <v>0.02</v>
      </c>
      <c r="AQ77" s="7">
        <f t="shared" ref="AQ77:AQ80" si="58">AQ76</f>
        <v>73.431202639582125</v>
      </c>
      <c r="AR77" s="15">
        <f t="shared" si="46"/>
        <v>1.47</v>
      </c>
      <c r="AT77" s="23" cm="1">
        <f t="array" ref="AT77">SUMPRODUCT(($A77=Input!$A$138:$A$143)*(AT$13=Input!$C$137:$BJ$137)*(Input!$C$138:$BJ$143))</f>
        <v>0.02</v>
      </c>
      <c r="AU77" s="7">
        <f t="shared" ref="AU77:AU80" si="59">AU76</f>
        <v>73.431202639582125</v>
      </c>
      <c r="AV77" s="15">
        <f t="shared" si="47"/>
        <v>1.47</v>
      </c>
    </row>
    <row r="78" spans="1:48" ht="14.65" customHeight="1" x14ac:dyDescent="0.25">
      <c r="A78" t="str">
        <f>+Input!A141</f>
        <v>Reserved</v>
      </c>
      <c r="B78" s="23" cm="1">
        <f t="array" ref="B78">SUMPRODUCT(($A78=Input!$A$138:$A$143)*(B$13=Input!$C$137:$BJ$137)*(Input!$C$138:$BJ$143))</f>
        <v>0</v>
      </c>
      <c r="C78" s="7">
        <f t="shared" si="48"/>
        <v>73.431202639582125</v>
      </c>
      <c r="D78" s="15">
        <f t="shared" si="36"/>
        <v>0</v>
      </c>
      <c r="F78" s="23" cm="1">
        <f t="array" ref="F78">SUMPRODUCT(($A78=Input!$A$138:$A$143)*(F$13=Input!$C$137:$BJ$137)*(Input!$C$138:$BJ$143))</f>
        <v>0</v>
      </c>
      <c r="G78" s="7">
        <f t="shared" si="49"/>
        <v>73.431202639582125</v>
      </c>
      <c r="H78" s="15">
        <f t="shared" si="37"/>
        <v>0</v>
      </c>
      <c r="J78" s="23" cm="1">
        <f t="array" ref="J78">SUMPRODUCT(($A78=Input!$A$138:$A$143)*(J$13=Input!$C$137:$BJ$137)*(Input!$C$138:$BJ$143))</f>
        <v>0</v>
      </c>
      <c r="K78" s="7">
        <f t="shared" si="50"/>
        <v>73.431202639582125</v>
      </c>
      <c r="L78" s="15">
        <f t="shared" si="38"/>
        <v>0</v>
      </c>
      <c r="N78" s="23" cm="1">
        <f t="array" ref="N78">SUMPRODUCT(($A78=Input!$A$138:$A$143)*(N$13=Input!$C$137:$BJ$137)*(Input!$C$138:$BJ$143))</f>
        <v>0</v>
      </c>
      <c r="O78" s="7">
        <f t="shared" si="51"/>
        <v>73.431202639582125</v>
      </c>
      <c r="P78" s="15">
        <f t="shared" si="39"/>
        <v>0</v>
      </c>
      <c r="R78" s="23" cm="1">
        <f t="array" ref="R78">SUMPRODUCT(($A78=Input!$A$138:$A$143)*(R$13=Input!$C$137:$BJ$137)*(Input!$C$138:$BJ$143))</f>
        <v>0</v>
      </c>
      <c r="S78" s="7">
        <f t="shared" si="52"/>
        <v>73.431202639582125</v>
      </c>
      <c r="T78" s="15">
        <f t="shared" si="40"/>
        <v>0</v>
      </c>
      <c r="V78" s="23" cm="1">
        <f t="array" ref="V78">SUMPRODUCT(($A78=Input!$A$138:$A$143)*(V$13=Input!$C$137:$BJ$137)*(Input!$C$138:$BJ$143))</f>
        <v>0</v>
      </c>
      <c r="W78" s="7">
        <f t="shared" si="53"/>
        <v>73.431202639582125</v>
      </c>
      <c r="X78" s="15">
        <f t="shared" si="41"/>
        <v>0</v>
      </c>
      <c r="Z78" s="23" cm="1">
        <f t="array" ref="Z78">SUMPRODUCT(($A78=Input!$A$138:$A$143)*(Z$13=Input!$C$137:$BJ$137)*(Input!$C$138:$BJ$143))</f>
        <v>0</v>
      </c>
      <c r="AA78" s="7">
        <f t="shared" si="54"/>
        <v>73.431202639582125</v>
      </c>
      <c r="AB78" s="15">
        <f t="shared" si="42"/>
        <v>0</v>
      </c>
      <c r="AD78" s="23" cm="1">
        <f t="array" ref="AD78">SUMPRODUCT(($A78=Input!$A$138:$A$143)*(AD$13=Input!$C$137:$BJ$137)*(Input!$C$138:$BJ$143))</f>
        <v>0</v>
      </c>
      <c r="AE78" s="7">
        <f t="shared" si="55"/>
        <v>73.431202639582125</v>
      </c>
      <c r="AF78" s="15">
        <f t="shared" si="43"/>
        <v>0</v>
      </c>
      <c r="AH78" s="23" cm="1">
        <f t="array" ref="AH78">SUMPRODUCT(($A78=Input!$A$138:$A$143)*(AH$13=Input!$C$137:$BJ$137)*(Input!$C$138:$BJ$143))</f>
        <v>0</v>
      </c>
      <c r="AI78" s="7">
        <f t="shared" si="56"/>
        <v>73.431202639582125</v>
      </c>
      <c r="AJ78" s="15">
        <f t="shared" si="44"/>
        <v>0</v>
      </c>
      <c r="AL78" s="23" cm="1">
        <f t="array" ref="AL78">SUMPRODUCT(($A78=Input!$A$138:$A$143)*(AL$13=Input!$C$137:$BJ$137)*(Input!$C$138:$BJ$143))</f>
        <v>0</v>
      </c>
      <c r="AM78" s="7">
        <f t="shared" si="57"/>
        <v>73.431202639582125</v>
      </c>
      <c r="AN78" s="15">
        <f t="shared" si="45"/>
        <v>0</v>
      </c>
      <c r="AP78" s="23" cm="1">
        <f t="array" ref="AP78">SUMPRODUCT(($A78=Input!$A$138:$A$143)*(AP$13=Input!$C$137:$BJ$137)*(Input!$C$138:$BJ$143))</f>
        <v>0</v>
      </c>
      <c r="AQ78" s="7">
        <f t="shared" si="58"/>
        <v>73.431202639582125</v>
      </c>
      <c r="AR78" s="15">
        <f t="shared" si="46"/>
        <v>0</v>
      </c>
      <c r="AT78" s="23" cm="1">
        <f t="array" ref="AT78">SUMPRODUCT(($A78=Input!$A$138:$A$143)*(AT$13=Input!$C$137:$BJ$137)*(Input!$C$138:$BJ$143))</f>
        <v>0</v>
      </c>
      <c r="AU78" s="7">
        <f t="shared" si="59"/>
        <v>73.431202639582125</v>
      </c>
      <c r="AV78" s="15">
        <f t="shared" si="47"/>
        <v>0</v>
      </c>
    </row>
    <row r="79" spans="1:48" ht="14.65" customHeight="1" x14ac:dyDescent="0.25">
      <c r="A79" t="str">
        <f>+Input!A142</f>
        <v>Reserved</v>
      </c>
      <c r="B79" s="23" cm="1">
        <f t="array" ref="B79">SUMPRODUCT(($A79=Input!$A$138:$A$143)*(B$13=Input!$C$137:$BJ$137)*(Input!$C$138:$BJ$143))</f>
        <v>0</v>
      </c>
      <c r="C79" s="7">
        <f t="shared" si="48"/>
        <v>73.431202639582125</v>
      </c>
      <c r="D79" s="15">
        <f t="shared" si="36"/>
        <v>0</v>
      </c>
      <c r="F79" s="23" cm="1">
        <f t="array" ref="F79">SUMPRODUCT(($A79=Input!$A$138:$A$143)*(F$13=Input!$C$137:$BJ$137)*(Input!$C$138:$BJ$143))</f>
        <v>0</v>
      </c>
      <c r="G79" s="7">
        <f t="shared" si="49"/>
        <v>73.431202639582125</v>
      </c>
      <c r="H79" s="15">
        <f t="shared" si="37"/>
        <v>0</v>
      </c>
      <c r="J79" s="23" cm="1">
        <f t="array" ref="J79">SUMPRODUCT(($A79=Input!$A$138:$A$143)*(J$13=Input!$C$137:$BJ$137)*(Input!$C$138:$BJ$143))</f>
        <v>0</v>
      </c>
      <c r="K79" s="7">
        <f t="shared" si="50"/>
        <v>73.431202639582125</v>
      </c>
      <c r="L79" s="15">
        <f t="shared" si="38"/>
        <v>0</v>
      </c>
      <c r="N79" s="23" cm="1">
        <f t="array" ref="N79">SUMPRODUCT(($A79=Input!$A$138:$A$143)*(N$13=Input!$C$137:$BJ$137)*(Input!$C$138:$BJ$143))</f>
        <v>0</v>
      </c>
      <c r="O79" s="7">
        <f t="shared" si="51"/>
        <v>73.431202639582125</v>
      </c>
      <c r="P79" s="15">
        <f t="shared" si="39"/>
        <v>0</v>
      </c>
      <c r="R79" s="23" cm="1">
        <f t="array" ref="R79">SUMPRODUCT(($A79=Input!$A$138:$A$143)*(R$13=Input!$C$137:$BJ$137)*(Input!$C$138:$BJ$143))</f>
        <v>0</v>
      </c>
      <c r="S79" s="7">
        <f t="shared" si="52"/>
        <v>73.431202639582125</v>
      </c>
      <c r="T79" s="15">
        <f t="shared" si="40"/>
        <v>0</v>
      </c>
      <c r="V79" s="23" cm="1">
        <f t="array" ref="V79">SUMPRODUCT(($A79=Input!$A$138:$A$143)*(V$13=Input!$C$137:$BJ$137)*(Input!$C$138:$BJ$143))</f>
        <v>0</v>
      </c>
      <c r="W79" s="7">
        <f t="shared" si="53"/>
        <v>73.431202639582125</v>
      </c>
      <c r="X79" s="15">
        <f t="shared" si="41"/>
        <v>0</v>
      </c>
      <c r="Z79" s="23" cm="1">
        <f t="array" ref="Z79">SUMPRODUCT(($A79=Input!$A$138:$A$143)*(Z$13=Input!$C$137:$BJ$137)*(Input!$C$138:$BJ$143))</f>
        <v>0</v>
      </c>
      <c r="AA79" s="7">
        <f t="shared" si="54"/>
        <v>73.431202639582125</v>
      </c>
      <c r="AB79" s="15">
        <f t="shared" si="42"/>
        <v>0</v>
      </c>
      <c r="AD79" s="23" cm="1">
        <f t="array" ref="AD79">SUMPRODUCT(($A79=Input!$A$138:$A$143)*(AD$13=Input!$C$137:$BJ$137)*(Input!$C$138:$BJ$143))</f>
        <v>0</v>
      </c>
      <c r="AE79" s="7">
        <f t="shared" si="55"/>
        <v>73.431202639582125</v>
      </c>
      <c r="AF79" s="15">
        <f t="shared" si="43"/>
        <v>0</v>
      </c>
      <c r="AH79" s="23" cm="1">
        <f t="array" ref="AH79">SUMPRODUCT(($A79=Input!$A$138:$A$143)*(AH$13=Input!$C$137:$BJ$137)*(Input!$C$138:$BJ$143))</f>
        <v>0</v>
      </c>
      <c r="AI79" s="7">
        <f t="shared" si="56"/>
        <v>73.431202639582125</v>
      </c>
      <c r="AJ79" s="15">
        <f t="shared" si="44"/>
        <v>0</v>
      </c>
      <c r="AL79" s="23" cm="1">
        <f t="array" ref="AL79">SUMPRODUCT(($A79=Input!$A$138:$A$143)*(AL$13=Input!$C$137:$BJ$137)*(Input!$C$138:$BJ$143))</f>
        <v>0</v>
      </c>
      <c r="AM79" s="7">
        <f t="shared" si="57"/>
        <v>73.431202639582125</v>
      </c>
      <c r="AN79" s="15">
        <f t="shared" si="45"/>
        <v>0</v>
      </c>
      <c r="AP79" s="23" cm="1">
        <f t="array" ref="AP79">SUMPRODUCT(($A79=Input!$A$138:$A$143)*(AP$13=Input!$C$137:$BJ$137)*(Input!$C$138:$BJ$143))</f>
        <v>0</v>
      </c>
      <c r="AQ79" s="7">
        <f t="shared" si="58"/>
        <v>73.431202639582125</v>
      </c>
      <c r="AR79" s="15">
        <f t="shared" si="46"/>
        <v>0</v>
      </c>
      <c r="AT79" s="23" cm="1">
        <f t="array" ref="AT79">SUMPRODUCT(($A79=Input!$A$138:$A$143)*(AT$13=Input!$C$137:$BJ$137)*(Input!$C$138:$BJ$143))</f>
        <v>0</v>
      </c>
      <c r="AU79" s="7">
        <f t="shared" si="59"/>
        <v>73.431202639582125</v>
      </c>
      <c r="AV79" s="15">
        <f t="shared" si="47"/>
        <v>0</v>
      </c>
    </row>
    <row r="80" spans="1:48" ht="14.65" customHeight="1" x14ac:dyDescent="0.25">
      <c r="A80" t="str">
        <f>+Input!A143</f>
        <v>Reserved</v>
      </c>
      <c r="B80" s="23" cm="1">
        <f t="array" ref="B80">SUMPRODUCT(($A80=Input!$A$138:$A$143)*(B$13=Input!$C$137:$BJ$137)*(Input!$C$138:$BJ$143))</f>
        <v>0</v>
      </c>
      <c r="C80" s="7">
        <f t="shared" si="48"/>
        <v>73.431202639582125</v>
      </c>
      <c r="D80" s="15">
        <f t="shared" si="36"/>
        <v>0</v>
      </c>
      <c r="F80" s="23" cm="1">
        <f t="array" ref="F80">SUMPRODUCT(($A80=Input!$A$138:$A$143)*(F$13=Input!$C$137:$BJ$137)*(Input!$C$138:$BJ$143))</f>
        <v>0</v>
      </c>
      <c r="G80" s="7">
        <f t="shared" si="49"/>
        <v>73.431202639582125</v>
      </c>
      <c r="H80" s="15">
        <f t="shared" si="37"/>
        <v>0</v>
      </c>
      <c r="J80" s="23" cm="1">
        <f t="array" ref="J80">SUMPRODUCT(($A80=Input!$A$138:$A$143)*(J$13=Input!$C$137:$BJ$137)*(Input!$C$138:$BJ$143))</f>
        <v>0</v>
      </c>
      <c r="K80" s="7">
        <f t="shared" si="50"/>
        <v>73.431202639582125</v>
      </c>
      <c r="L80" s="15">
        <f t="shared" si="38"/>
        <v>0</v>
      </c>
      <c r="N80" s="23" cm="1">
        <f t="array" ref="N80">SUMPRODUCT(($A80=Input!$A$138:$A$143)*(N$13=Input!$C$137:$BJ$137)*(Input!$C$138:$BJ$143))</f>
        <v>0</v>
      </c>
      <c r="O80" s="7">
        <f t="shared" si="51"/>
        <v>73.431202639582125</v>
      </c>
      <c r="P80" s="15">
        <f t="shared" si="39"/>
        <v>0</v>
      </c>
      <c r="R80" s="23" cm="1">
        <f t="array" ref="R80">SUMPRODUCT(($A80=Input!$A$138:$A$143)*(R$13=Input!$C$137:$BJ$137)*(Input!$C$138:$BJ$143))</f>
        <v>0</v>
      </c>
      <c r="S80" s="7">
        <f t="shared" si="52"/>
        <v>73.431202639582125</v>
      </c>
      <c r="T80" s="15">
        <f t="shared" si="40"/>
        <v>0</v>
      </c>
      <c r="V80" s="23" cm="1">
        <f t="array" ref="V80">SUMPRODUCT(($A80=Input!$A$138:$A$143)*(V$13=Input!$C$137:$BJ$137)*(Input!$C$138:$BJ$143))</f>
        <v>0</v>
      </c>
      <c r="W80" s="7">
        <f t="shared" si="53"/>
        <v>73.431202639582125</v>
      </c>
      <c r="X80" s="15">
        <f t="shared" si="41"/>
        <v>0</v>
      </c>
      <c r="Z80" s="23" cm="1">
        <f t="array" ref="Z80">SUMPRODUCT(($A80=Input!$A$138:$A$143)*(Z$13=Input!$C$137:$BJ$137)*(Input!$C$138:$BJ$143))</f>
        <v>0</v>
      </c>
      <c r="AA80" s="7">
        <f t="shared" si="54"/>
        <v>73.431202639582125</v>
      </c>
      <c r="AB80" s="15">
        <f t="shared" si="42"/>
        <v>0</v>
      </c>
      <c r="AD80" s="23" cm="1">
        <f t="array" ref="AD80">SUMPRODUCT(($A80=Input!$A$138:$A$143)*(AD$13=Input!$C$137:$BJ$137)*(Input!$C$138:$BJ$143))</f>
        <v>0</v>
      </c>
      <c r="AE80" s="7">
        <f t="shared" si="55"/>
        <v>73.431202639582125</v>
      </c>
      <c r="AF80" s="15">
        <f t="shared" si="43"/>
        <v>0</v>
      </c>
      <c r="AH80" s="23" cm="1">
        <f t="array" ref="AH80">SUMPRODUCT(($A80=Input!$A$138:$A$143)*(AH$13=Input!$C$137:$BJ$137)*(Input!$C$138:$BJ$143))</f>
        <v>0</v>
      </c>
      <c r="AI80" s="7">
        <f t="shared" si="56"/>
        <v>73.431202639582125</v>
      </c>
      <c r="AJ80" s="15">
        <f t="shared" si="44"/>
        <v>0</v>
      </c>
      <c r="AL80" s="23" cm="1">
        <f t="array" ref="AL80">SUMPRODUCT(($A80=Input!$A$138:$A$143)*(AL$13=Input!$C$137:$BJ$137)*(Input!$C$138:$BJ$143))</f>
        <v>0</v>
      </c>
      <c r="AM80" s="7">
        <f t="shared" si="57"/>
        <v>73.431202639582125</v>
      </c>
      <c r="AN80" s="15">
        <f t="shared" si="45"/>
        <v>0</v>
      </c>
      <c r="AP80" s="23" cm="1">
        <f t="array" ref="AP80">SUMPRODUCT(($A80=Input!$A$138:$A$143)*(AP$13=Input!$C$137:$BJ$137)*(Input!$C$138:$BJ$143))</f>
        <v>0</v>
      </c>
      <c r="AQ80" s="7">
        <f t="shared" si="58"/>
        <v>73.431202639582125</v>
      </c>
      <c r="AR80" s="15">
        <f t="shared" si="46"/>
        <v>0</v>
      </c>
      <c r="AT80" s="23" cm="1">
        <f t="array" ref="AT80">SUMPRODUCT(($A80=Input!$A$138:$A$143)*(AT$13=Input!$C$137:$BJ$137)*(Input!$C$138:$BJ$143))</f>
        <v>0</v>
      </c>
      <c r="AU80" s="7">
        <f t="shared" si="59"/>
        <v>73.431202639582125</v>
      </c>
      <c r="AV80" s="15">
        <f t="shared" si="47"/>
        <v>0</v>
      </c>
    </row>
    <row r="81" spans="1:48" x14ac:dyDescent="0.25">
      <c r="A81" t="s">
        <v>25</v>
      </c>
      <c r="B81" s="14"/>
      <c r="D81" s="20">
        <f>SUM(D75:D80)</f>
        <v>1.98</v>
      </c>
      <c r="F81" s="14"/>
      <c r="H81" s="20">
        <f>SUM(H75:H80)</f>
        <v>1.98</v>
      </c>
      <c r="J81" s="14"/>
      <c r="L81" s="20">
        <f>SUM(L75:L80)</f>
        <v>1.98</v>
      </c>
      <c r="N81" s="14"/>
      <c r="P81" s="20">
        <f>SUM(P75:P80)</f>
        <v>1.98</v>
      </c>
      <c r="R81" s="14"/>
      <c r="T81" s="20">
        <f>SUM(T75:T80)</f>
        <v>1.98</v>
      </c>
      <c r="V81" s="14"/>
      <c r="X81" s="20">
        <f>SUM(X75:X80)</f>
        <v>1.98</v>
      </c>
      <c r="Z81" s="14"/>
      <c r="AB81" s="20">
        <f>SUM(AB75:AB80)</f>
        <v>1.98</v>
      </c>
      <c r="AD81" s="14"/>
      <c r="AF81" s="20">
        <f>SUM(AF75:AF80)</f>
        <v>1.98</v>
      </c>
      <c r="AH81" s="14"/>
      <c r="AJ81" s="20">
        <f>SUM(AJ75:AJ80)</f>
        <v>1.98</v>
      </c>
      <c r="AL81" s="14"/>
      <c r="AN81" s="20">
        <f>SUM(AN75:AN80)</f>
        <v>1.98</v>
      </c>
      <c r="AP81" s="14"/>
      <c r="AR81" s="20">
        <f>SUM(AR75:AR80)</f>
        <v>1.98</v>
      </c>
      <c r="AT81" s="14"/>
      <c r="AV81" s="20">
        <f>SUM(AV75:AV80)</f>
        <v>1.98</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26</v>
      </c>
      <c r="B83" s="21"/>
      <c r="C83" s="22"/>
      <c r="D83" s="25">
        <f>D22+D72+D81</f>
        <v>75.411202639582129</v>
      </c>
      <c r="F83" s="21"/>
      <c r="G83" s="22"/>
      <c r="H83" s="25">
        <f>H22+H72+H81</f>
        <v>75.411202639582129</v>
      </c>
      <c r="J83" s="21"/>
      <c r="K83" s="22"/>
      <c r="L83" s="25">
        <f>L22+L72+L81</f>
        <v>75.411202639582129</v>
      </c>
      <c r="N83" s="21"/>
      <c r="O83" s="22"/>
      <c r="P83" s="25">
        <f>P22+P72+P81</f>
        <v>75.411202639582129</v>
      </c>
      <c r="R83" s="21"/>
      <c r="S83" s="22"/>
      <c r="T83" s="25">
        <f>T22+T72+T81</f>
        <v>75.411202639582129</v>
      </c>
      <c r="V83" s="21"/>
      <c r="W83" s="22"/>
      <c r="X83" s="25">
        <f>X22+X72+X81</f>
        <v>75.411202639582129</v>
      </c>
      <c r="Z83" s="21"/>
      <c r="AA83" s="22"/>
      <c r="AB83" s="25">
        <f>AB22+AB72+AB81</f>
        <v>75.411202639582129</v>
      </c>
      <c r="AD83" s="21"/>
      <c r="AE83" s="22"/>
      <c r="AF83" s="25">
        <f>AF22+AF72+AF81</f>
        <v>75.411202639582129</v>
      </c>
      <c r="AH83" s="21"/>
      <c r="AI83" s="22"/>
      <c r="AJ83" s="25">
        <f>AJ22+AJ72+AJ81</f>
        <v>75.411202639582129</v>
      </c>
      <c r="AL83" s="21"/>
      <c r="AM83" s="22"/>
      <c r="AN83" s="25">
        <f>AN22+AN72+AN81</f>
        <v>75.411202639582129</v>
      </c>
      <c r="AP83" s="21"/>
      <c r="AQ83" s="22"/>
      <c r="AR83" s="25">
        <f>AR22+AR72+AR81</f>
        <v>75.411202639582129</v>
      </c>
      <c r="AS83" s="72"/>
      <c r="AT83" s="21"/>
      <c r="AU83" s="22"/>
      <c r="AV83" s="25">
        <f>AV22+AV72+AV81</f>
        <v>75.411202639582129</v>
      </c>
    </row>
    <row r="85" spans="1:48" x14ac:dyDescent="0.25">
      <c r="A85" t="s">
        <v>52</v>
      </c>
    </row>
    <row r="86" spans="1:48" ht="15.75" thickBot="1" x14ac:dyDescent="0.3"/>
    <row r="87" spans="1:48" x14ac:dyDescent="0.25">
      <c r="A87" s="9" t="s">
        <v>53</v>
      </c>
      <c r="B87" s="10">
        <f>B5</f>
        <v>2029</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58</v>
      </c>
      <c r="B91" s="12" t="s">
        <v>13</v>
      </c>
    </row>
    <row r="92" spans="1:48" x14ac:dyDescent="0.25">
      <c r="A92" s="11" t="s">
        <v>34</v>
      </c>
      <c r="B92" s="12" t="str">
        <f>B10</f>
        <v>Monthly</v>
      </c>
    </row>
    <row r="93" spans="1:48" ht="15.75" thickBot="1" x14ac:dyDescent="0.3">
      <c r="A93" s="13" t="s">
        <v>15</v>
      </c>
      <c r="B93" s="27" t="str">
        <f>Input!$A$147</f>
        <v>Baldwin Hills</v>
      </c>
    </row>
    <row r="94" spans="1:48" ht="15.75" thickBot="1" x14ac:dyDescent="0.3">
      <c r="A94" s="1"/>
      <c r="B94" s="3"/>
    </row>
    <row r="95" spans="1:48" ht="15.75" thickBot="1" x14ac:dyDescent="0.3">
      <c r="A95" s="1"/>
      <c r="B95" s="163" t="str">
        <f>CONCATENATE("January"," ",$B$5)</f>
        <v>January 2029</v>
      </c>
      <c r="C95" s="164"/>
      <c r="D95" s="165"/>
      <c r="F95" s="163" t="str">
        <f>CONCATENATE("February"," ",$B$5)</f>
        <v>February 2029</v>
      </c>
      <c r="G95" s="164"/>
      <c r="H95" s="165"/>
      <c r="J95" s="163" t="str">
        <f>CONCATENATE("March"," ",$B$5)</f>
        <v>March 2029</v>
      </c>
      <c r="K95" s="164"/>
      <c r="L95" s="165"/>
      <c r="N95" s="163" t="str">
        <f>CONCATENATE("April"," ",$B$5)</f>
        <v>April 2029</v>
      </c>
      <c r="O95" s="164"/>
      <c r="P95" s="165"/>
      <c r="R95" s="163" t="str">
        <f>CONCATENATE("May"," ",$B$5)</f>
        <v>May 2029</v>
      </c>
      <c r="S95" s="164"/>
      <c r="T95" s="165"/>
      <c r="V95" s="163" t="str">
        <f>CONCATENATE("June"," ",$B$5)</f>
        <v>June 2029</v>
      </c>
      <c r="W95" s="164"/>
      <c r="X95" s="165"/>
      <c r="Z95" s="163" t="str">
        <f>CONCATENATE("July"," ",$B$5)</f>
        <v>July 2029</v>
      </c>
      <c r="AA95" s="164"/>
      <c r="AB95" s="165"/>
      <c r="AD95" s="163" t="str">
        <f>CONCATENATE("August"," ",$B$5)</f>
        <v>August 2029</v>
      </c>
      <c r="AE95" s="164"/>
      <c r="AF95" s="165"/>
      <c r="AH95" s="163" t="str">
        <f>CONCATENATE("September"," ",$B$5)</f>
        <v>September 2029</v>
      </c>
      <c r="AI95" s="164"/>
      <c r="AJ95" s="165"/>
      <c r="AL95" s="163" t="str">
        <f>CONCATENATE("October"," ",$B$5)</f>
        <v>October 2029</v>
      </c>
      <c r="AM95" s="164"/>
      <c r="AN95" s="165"/>
      <c r="AP95" s="163" t="str">
        <f>CONCATENATE("November"," ",$B$5)</f>
        <v>November 2029</v>
      </c>
      <c r="AQ95" s="164"/>
      <c r="AR95" s="165"/>
      <c r="AS95" s="68"/>
      <c r="AT95" s="163" t="str">
        <f>CONCATENATE("December"," ",$B$5)</f>
        <v>December 2029</v>
      </c>
      <c r="AU95" s="164"/>
      <c r="AV95" s="165"/>
    </row>
    <row r="96" spans="1:48" x14ac:dyDescent="0.25">
      <c r="A96" s="1" t="s">
        <v>4</v>
      </c>
      <c r="B96" s="14"/>
      <c r="D96" s="15">
        <f>INDEX(Input!$C$29:$BJ$29,MATCH('Residential Bills_Yr 5_6 Units'!$B$88,Input!$A$29:$A$29,0),MATCH('Residential Bills_Yr 5_6 Units'!B$95,Input!$C$28:$BJ$28,0))</f>
        <v>27.74120263958212</v>
      </c>
      <c r="F96" s="14"/>
      <c r="H96" s="15">
        <f>INDEX(Input!$C$29:$BJ$29,MATCH('Residential Bills_Yr 5_6 Units'!$B$88,Input!$A$29:$A$29,0),MATCH('Residential Bills_Yr 5_6 Units'!F$95,Input!$C$28:$BJ$28,0))</f>
        <v>27.74120263958212</v>
      </c>
      <c r="J96" s="14"/>
      <c r="L96" s="15">
        <f>INDEX(Input!$C$29:$BJ$29,MATCH('Residential Bills_Yr 5_6 Units'!$B$88,Input!$A$29:$A$29,0),MATCH('Residential Bills_Yr 5_6 Units'!J$95,Input!$C$28:$BJ$28,0))</f>
        <v>27.74120263958212</v>
      </c>
      <c r="N96" s="14"/>
      <c r="P96" s="15">
        <f>INDEX(Input!$C$29:$BJ$29,MATCH('Residential Bills_Yr 5_6 Units'!$B$88,Input!$A$29:$A$29,0),MATCH('Residential Bills_Yr 5_6 Units'!N$95,Input!$C$28:$BJ$28,0))</f>
        <v>27.74120263958212</v>
      </c>
      <c r="R96" s="14"/>
      <c r="T96" s="15">
        <f>INDEX(Input!$C$29:$BJ$29,MATCH('Residential Bills_Yr 5_6 Units'!$B$88,Input!$A$29:$A$29,0),MATCH('Residential Bills_Yr 5_6 Units'!R$95,Input!$C$28:$BJ$28,0))</f>
        <v>27.74120263958212</v>
      </c>
      <c r="V96" s="14"/>
      <c r="X96" s="15">
        <f>INDEX(Input!$C$29:$BJ$29,MATCH('Residential Bills_Yr 5_6 Units'!$B$88,Input!$A$29:$A$29,0),MATCH('Residential Bills_Yr 5_6 Units'!V$95,Input!$C$28:$BJ$28,0))</f>
        <v>27.74120263958212</v>
      </c>
      <c r="Z96" s="14"/>
      <c r="AB96" s="15">
        <f>INDEX(Input!$C$29:$BJ$29,MATCH('Residential Bills_Yr 5_6 Units'!$B$88,Input!$A$29:$A$29,0),MATCH('Residential Bills_Yr 5_6 Units'!Z$95,Input!$C$28:$BJ$28,0))</f>
        <v>27.74120263958212</v>
      </c>
      <c r="AD96" s="14"/>
      <c r="AF96" s="15">
        <f>INDEX(Input!$C$29:$BJ$29,MATCH('Residential Bills_Yr 5_6 Units'!$B$88,Input!$A$29:$A$29,0),MATCH('Residential Bills_Yr 5_6 Units'!AD$95,Input!$C$28:$BJ$28,0))</f>
        <v>27.74120263958212</v>
      </c>
      <c r="AH96" s="14"/>
      <c r="AJ96" s="15">
        <f>INDEX(Input!$C$29:$BJ$29,MATCH('Residential Bills_Yr 5_6 Units'!$B$88,Input!$A$29:$A$29,0),MATCH('Residential Bills_Yr 5_6 Units'!AH$95,Input!$C$28:$BJ$28,0))</f>
        <v>27.74120263958212</v>
      </c>
      <c r="AL96" s="14"/>
      <c r="AN96" s="15">
        <f>INDEX(Input!$C$29:$BJ$29,MATCH('Residential Bills_Yr 5_6 Units'!$B$88,Input!$A$29:$A$29,0),MATCH('Residential Bills_Yr 5_6 Units'!AL$95,Input!$C$28:$BJ$28,0))</f>
        <v>27.74120263958212</v>
      </c>
      <c r="AP96" s="14"/>
      <c r="AR96" s="15">
        <f>INDEX(Input!$C$29:$BJ$29,MATCH('Residential Bills_Yr 5_6 Units'!$B$88,Input!$A$29:$A$29,0),MATCH('Residential Bills_Yr 5_6 Units'!AP$95,Input!$C$28:$BJ$28,0))</f>
        <v>27.74120263958212</v>
      </c>
      <c r="AS96" s="7"/>
      <c r="AT96" s="14"/>
      <c r="AV96" s="15">
        <f>INDEX(Input!$C$29:$BJ$29,MATCH('Residential Bills_Yr 5_6 Units'!$B$88,Input!$A$29:$A$29,0),MATCH('Residential Bills_Yr 5_6 Units'!AT$95,Input!$C$28:$BJ$28,0))</f>
        <v>27.74120263958212</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25">
      <c r="A99" t="str">
        <f>A17</f>
        <v>Tier 1</v>
      </c>
      <c r="B99" s="19">
        <f>INDEX(Input!$C$22:$BJ$26,MATCH('Residential Bills_Yr 5_6 Units'!$A99,Input!$A$22:$A$26,0),MATCH('Residential Bills_Yr 5_6 Units'!B$95,Input!$C$21:$BJ$21,0))</f>
        <v>0.94526400001759114</v>
      </c>
      <c r="C99" s="3">
        <f>IF($B$89&gt;Input!F155,Input!F155,'Residential Bills_Yr 5_6 Units'!$B$89)</f>
        <v>44.9</v>
      </c>
      <c r="D99" s="15">
        <f>ROUND(IFERROR(B99*C99," "),2)</f>
        <v>42.44</v>
      </c>
      <c r="F99" s="19">
        <f>INDEX(Input!$C$22:$BJ$26,MATCH('Residential Bills_Yr 5_6 Units'!$A99,Input!$A$22:$A$26,0),MATCH('Residential Bills_Yr 5_6 Units'!F$95,Input!$C$21:$BJ$21,0))</f>
        <v>0.94526400001759114</v>
      </c>
      <c r="G99" s="3">
        <f>IF($B$89&gt;Input!G155,Input!G155,'Residential Bills_Yr 5_6 Units'!$B$89)</f>
        <v>44.9</v>
      </c>
      <c r="H99" s="15">
        <f>ROUND(IFERROR(F99*G99," "),2)</f>
        <v>42.44</v>
      </c>
      <c r="J99" s="19">
        <f>INDEX(Input!$C$22:$BJ$26,MATCH('Residential Bills_Yr 5_6 Units'!$A99,Input!$A$22:$A$26,0),MATCH('Residential Bills_Yr 5_6 Units'!J$95,Input!$C$21:$BJ$21,0))</f>
        <v>0.94526400001759114</v>
      </c>
      <c r="K99" s="3">
        <f>IF($B$89&gt;Input!H155,Input!H155,'Residential Bills_Yr 5_6 Units'!$B$89)</f>
        <v>44.9</v>
      </c>
      <c r="L99" s="15">
        <f>ROUND(IFERROR(J99*K99," "),2)</f>
        <v>42.44</v>
      </c>
      <c r="N99" s="19">
        <f>INDEX(Input!$C$22:$BJ$26,MATCH('Residential Bills_Yr 5_6 Units'!$A99,Input!$A$22:$A$26,0),MATCH('Residential Bills_Yr 5_6 Units'!N$95,Input!$C$21:$BJ$21,0))</f>
        <v>0.94526400001759114</v>
      </c>
      <c r="O99" s="3">
        <f>IF($B$89&gt;Input!I155,Input!I155,'Residential Bills_Yr 5_6 Units'!$B$89)</f>
        <v>44.9</v>
      </c>
      <c r="P99" s="15">
        <f>ROUND(IFERROR(N99*O99," "),2)</f>
        <v>42.44</v>
      </c>
      <c r="R99" s="19">
        <f>INDEX(Input!$C$22:$BJ$26,MATCH('Residential Bills_Yr 5_6 Units'!$A99,Input!$A$22:$A$26,0),MATCH('Residential Bills_Yr 5_6 Units'!R$95,Input!$C$21:$BJ$21,0))</f>
        <v>0.94526400001759114</v>
      </c>
      <c r="S99" s="3">
        <f>IF($B$89&gt;Input!J155,Input!J155,'Residential Bills_Yr 5_6 Units'!$B$89)</f>
        <v>44.9</v>
      </c>
      <c r="T99" s="15">
        <f>ROUND(IFERROR(R99*S99," "),2)</f>
        <v>42.44</v>
      </c>
      <c r="V99" s="19">
        <f>INDEX(Input!$C$22:$BJ$26,MATCH('Residential Bills_Yr 5_6 Units'!$A99,Input!$A$22:$A$26,0),MATCH('Residential Bills_Yr 5_6 Units'!V$95,Input!$C$21:$BJ$21,0))</f>
        <v>0.94526400001759114</v>
      </c>
      <c r="W99" s="3">
        <f>IF($B$89&gt;Input!K155,Input!K155,'Residential Bills_Yr 5_6 Units'!$B$89)</f>
        <v>44.9</v>
      </c>
      <c r="X99" s="15">
        <f>ROUND(IFERROR(V99*W99," "),2)</f>
        <v>42.44</v>
      </c>
      <c r="Z99" s="19">
        <f>INDEX(Input!$C$22:$BJ$26,MATCH('Residential Bills_Yr 5_6 Units'!$A99,Input!$A$22:$A$26,0),MATCH('Residential Bills_Yr 5_6 Units'!Z$95,Input!$C$21:$BJ$21,0))</f>
        <v>0.94526400001759114</v>
      </c>
      <c r="AA99" s="3">
        <f>IF($B$89&gt;Input!L155,Input!L155,'Residential Bills_Yr 5_6 Units'!$B$89)</f>
        <v>44.9</v>
      </c>
      <c r="AB99" s="15">
        <f>ROUND(IFERROR(Z99*AA99," "),2)</f>
        <v>42.44</v>
      </c>
      <c r="AD99" s="19">
        <f>INDEX(Input!$C$22:$BJ$26,MATCH('Residential Bills_Yr 5_6 Units'!$A99,Input!$A$22:$A$26,0),MATCH('Residential Bills_Yr 5_6 Units'!AD$95,Input!$C$21:$BJ$21,0))</f>
        <v>0.94526400001759114</v>
      </c>
      <c r="AE99" s="3">
        <f>IF($B$89&gt;Input!M155,Input!M155,'Residential Bills_Yr 5_6 Units'!$B$89)</f>
        <v>44.9</v>
      </c>
      <c r="AF99" s="15">
        <f>ROUND(IFERROR(AD99*AE99," "),2)</f>
        <v>42.44</v>
      </c>
      <c r="AH99" s="19">
        <f>INDEX(Input!$C$22:$BJ$26,MATCH('Residential Bills_Yr 5_6 Units'!$A99,Input!$A$22:$A$26,0),MATCH('Residential Bills_Yr 5_6 Units'!AH$95,Input!$C$21:$BJ$21,0))</f>
        <v>0.94526400001759114</v>
      </c>
      <c r="AI99" s="3">
        <f>IF($B$89&gt;Input!N155,Input!N155,'Residential Bills_Yr 5_6 Units'!$B$89)</f>
        <v>44.9</v>
      </c>
      <c r="AJ99" s="15">
        <f>ROUND(IFERROR(AH99*AI99," "),2)</f>
        <v>42.44</v>
      </c>
      <c r="AL99" s="19">
        <f>INDEX(Input!$C$22:$BJ$26,MATCH('Residential Bills_Yr 5_6 Units'!$A99,Input!$A$22:$A$26,0),MATCH('Residential Bills_Yr 5_6 Units'!AL$95,Input!$C$21:$BJ$21,0))</f>
        <v>0.94526400001759114</v>
      </c>
      <c r="AM99" s="3">
        <f>IF($B$89&gt;Input!O155,Input!O155,'Residential Bills_Yr 5_6 Units'!$B$89)</f>
        <v>44.9</v>
      </c>
      <c r="AN99" s="15">
        <f>ROUND(IFERROR(AL99*AM99," "),2)</f>
        <v>42.44</v>
      </c>
      <c r="AP99" s="19">
        <f>INDEX(Input!$C$22:$BJ$26,MATCH('Residential Bills_Yr 5_6 Units'!$A99,Input!$A$22:$A$26,0),MATCH('Residential Bills_Yr 5_6 Units'!AP$95,Input!$C$21:$BJ$21,0))</f>
        <v>0.94526400001759114</v>
      </c>
      <c r="AQ99" s="3">
        <f>IF($B$89&gt;Input!P155,Input!P155,'Residential Bills_Yr 5_6 Units'!$B$89)</f>
        <v>44.9</v>
      </c>
      <c r="AR99" s="15">
        <f>ROUND(IFERROR(AP99*AQ99," "),2)</f>
        <v>42.44</v>
      </c>
      <c r="AS99" s="7"/>
      <c r="AT99" s="19">
        <f>INDEX(Input!$C$22:$BJ$26,MATCH('Residential Bills_Yr 5_6 Units'!$A99,Input!$A$22:$A$26,0),MATCH('Residential Bills_Yr 5_6 Units'!AT$95,Input!$C$21:$BJ$21,0))</f>
        <v>0.94526400001759114</v>
      </c>
      <c r="AU99" s="3">
        <f>IF($B$89&gt;Input!Q155,Input!Q155,'Residential Bills_Yr 5_6 Units'!$B$89)</f>
        <v>44.9</v>
      </c>
      <c r="AV99" s="15">
        <f>ROUND(IFERROR(AT99*AU99," "),2)</f>
        <v>42.44</v>
      </c>
    </row>
    <row r="100" spans="1:48" x14ac:dyDescent="0.25">
      <c r="A100" t="str">
        <f>A18</f>
        <v>Tier 2</v>
      </c>
      <c r="B100" s="19">
        <f>INDEX(Input!$C$22:$BJ$26,MATCH('Residential Bills_Yr 5_6 Units'!$A100,Input!$A$22:$A$26,0),MATCH('Residential Bills_Yr 5_6 Units'!B$95,Input!$C$21:$BJ$21,0))</f>
        <v>1.1676790588452597</v>
      </c>
      <c r="C100" s="3">
        <f>IF(($B$89-C99)&gt;Input!F156,Input!F156,($B$89-C99))</f>
        <v>0</v>
      </c>
      <c r="D100" s="15">
        <f>ROUND(IFERROR(B100*C100," "),2)</f>
        <v>0</v>
      </c>
      <c r="F100" s="19">
        <f>INDEX(Input!$C$22:$BJ$26,MATCH('Residential Bills_Yr 5_6 Units'!$A100,Input!$A$22:$A$26,0),MATCH('Residential Bills_Yr 5_6 Units'!F$95,Input!$C$21:$BJ$21,0))</f>
        <v>1.1676790588452597</v>
      </c>
      <c r="G100" s="3">
        <f>IF(($B$89-G99)&gt;Input!G156,Input!G156,($B$89-G99))</f>
        <v>0</v>
      </c>
      <c r="H100" s="15">
        <f>ROUND(IFERROR(F100*G100," "),2)</f>
        <v>0</v>
      </c>
      <c r="J100" s="19">
        <f>INDEX(Input!$C$22:$BJ$26,MATCH('Residential Bills_Yr 5_6 Units'!$A100,Input!$A$22:$A$26,0),MATCH('Residential Bills_Yr 5_6 Units'!J$95,Input!$C$21:$BJ$21,0))</f>
        <v>1.1676790588452597</v>
      </c>
      <c r="K100" s="3">
        <f>IF(($B$89-K99)&gt;Input!H156,Input!H156,($B$89-K99))</f>
        <v>0</v>
      </c>
      <c r="L100" s="15">
        <f>ROUND(IFERROR(J100*K100," "),2)</f>
        <v>0</v>
      </c>
      <c r="N100" s="19">
        <f>INDEX(Input!$C$22:$BJ$26,MATCH('Residential Bills_Yr 5_6 Units'!$A100,Input!$A$22:$A$26,0),MATCH('Residential Bills_Yr 5_6 Units'!N$95,Input!$C$21:$BJ$21,0))</f>
        <v>1.1676790588452597</v>
      </c>
      <c r="O100" s="3">
        <f>IF(($B$89-O99)&gt;Input!I156,Input!I156,($B$89-O99))</f>
        <v>0</v>
      </c>
      <c r="P100" s="15">
        <f>ROUND(IFERROR(N100*O100," "),2)</f>
        <v>0</v>
      </c>
      <c r="R100" s="19">
        <f>INDEX(Input!$C$22:$BJ$26,MATCH('Residential Bills_Yr 5_6 Units'!$A100,Input!$A$22:$A$26,0),MATCH('Residential Bills_Yr 5_6 Units'!R$95,Input!$C$21:$BJ$21,0))</f>
        <v>1.1676790588452597</v>
      </c>
      <c r="S100" s="3">
        <f>IF(($B$89-S99)&gt;Input!J156,Input!J156,($B$89-S99))</f>
        <v>0</v>
      </c>
      <c r="T100" s="15">
        <f>ROUND(IFERROR(R100*S100," "),2)</f>
        <v>0</v>
      </c>
      <c r="V100" s="19">
        <f>INDEX(Input!$C$22:$BJ$26,MATCH('Residential Bills_Yr 5_6 Units'!$A100,Input!$A$22:$A$26,0),MATCH('Residential Bills_Yr 5_6 Units'!V$95,Input!$C$21:$BJ$21,0))</f>
        <v>1.1676790588452597</v>
      </c>
      <c r="W100" s="3">
        <f>IF(($B$89-W99)&gt;Input!K156,Input!K156,($B$89-S99))</f>
        <v>0</v>
      </c>
      <c r="X100" s="15">
        <f>ROUND(IFERROR(V100*W100," "),2)</f>
        <v>0</v>
      </c>
      <c r="Z100" s="19">
        <f>INDEX(Input!$C$22:$BJ$26,MATCH('Residential Bills_Yr 5_6 Units'!$A100,Input!$A$22:$A$26,0),MATCH('Residential Bills_Yr 5_6 Units'!Z$95,Input!$C$21:$BJ$21,0))</f>
        <v>1.1676790588452597</v>
      </c>
      <c r="AA100" s="3">
        <f>IF(($B$89-AA99)&gt;Input!L156,Input!L156,($B$89-AA99))</f>
        <v>0</v>
      </c>
      <c r="AB100" s="15">
        <f>ROUND(IFERROR(Z100*AA100," "),2)</f>
        <v>0</v>
      </c>
      <c r="AD100" s="19">
        <f>INDEX(Input!$C$22:$BJ$26,MATCH('Residential Bills_Yr 5_6 Units'!$A100,Input!$A$22:$A$26,0),MATCH('Residential Bills_Yr 5_6 Units'!AD$95,Input!$C$21:$BJ$21,0))</f>
        <v>1.1676790588452597</v>
      </c>
      <c r="AE100" s="3">
        <f>IF(($B$89-AE99)&gt;Input!M156,Input!M156,($B$89-AE99))</f>
        <v>0</v>
      </c>
      <c r="AF100" s="15">
        <f>ROUND(IFERROR(AD100*AE100," "),2)</f>
        <v>0</v>
      </c>
      <c r="AH100" s="19">
        <f>INDEX(Input!$C$22:$BJ$26,MATCH('Residential Bills_Yr 5_6 Units'!$A100,Input!$A$22:$A$26,0),MATCH('Residential Bills_Yr 5_6 Units'!AH$95,Input!$C$21:$BJ$21,0))</f>
        <v>1.1676790588452597</v>
      </c>
      <c r="AI100" s="3">
        <f>IF(($B$89-AI99)&gt;Input!N156,Input!N156,($B$89-AI99))</f>
        <v>0</v>
      </c>
      <c r="AJ100" s="15">
        <f>ROUND(IFERROR(AH100*AI100," "),2)</f>
        <v>0</v>
      </c>
      <c r="AL100" s="19">
        <f>INDEX(Input!$C$22:$BJ$26,MATCH('Residential Bills_Yr 5_6 Units'!$A100,Input!$A$22:$A$26,0),MATCH('Residential Bills_Yr 5_6 Units'!AL$95,Input!$C$21:$BJ$21,0))</f>
        <v>1.1676790588452597</v>
      </c>
      <c r="AM100" s="3">
        <f>IF(($B$89-AM99)&gt;Input!O156,Input!O156,($B$89-AM99))</f>
        <v>0</v>
      </c>
      <c r="AN100" s="15">
        <f>ROUND(IFERROR(AL100*AM100," "),2)</f>
        <v>0</v>
      </c>
      <c r="AP100" s="19">
        <f>INDEX(Input!$C$22:$BJ$26,MATCH('Residential Bills_Yr 5_6 Units'!$A100,Input!$A$22:$A$26,0),MATCH('Residential Bills_Yr 5_6 Units'!AP$95,Input!$C$21:$BJ$21,0))</f>
        <v>1.1676790588452597</v>
      </c>
      <c r="AQ100" s="3">
        <f>IF(($B$89-AQ99)&gt;Input!P156,Input!P156,($B$89-AQ99))</f>
        <v>0</v>
      </c>
      <c r="AR100" s="15">
        <f>ROUND(IFERROR(AP100*AQ100," "),2)</f>
        <v>0</v>
      </c>
      <c r="AS100" s="7"/>
      <c r="AT100" s="19">
        <f>INDEX(Input!$C$22:$BJ$26,MATCH('Residential Bills_Yr 5_6 Units'!$A100,Input!$A$22:$A$26,0),MATCH('Residential Bills_Yr 5_6 Units'!AT$95,Input!$C$21:$BJ$21,0))</f>
        <v>1.1676790588452597</v>
      </c>
      <c r="AU100" s="3">
        <f>IF(($B$89-AU99)&gt;Input!Q156,Input!Q156,($B$89-AU99))</f>
        <v>0</v>
      </c>
      <c r="AV100" s="15">
        <f>ROUND(IFERROR(AT100*AU100," "),2)</f>
        <v>0</v>
      </c>
    </row>
    <row r="101" spans="1:48" x14ac:dyDescent="0.25">
      <c r="A101" t="str">
        <f>A19</f>
        <v>Tier 3</v>
      </c>
      <c r="B101" s="19">
        <f>INDEX(Input!$C$22:$BJ$26,MATCH('Residential Bills_Yr 5_6 Units'!$A101,Input!$A$22:$A$26,0),MATCH('Residential Bills_Yr 5_6 Units'!B$95,Input!$C$21:$BJ$21,0))</f>
        <v>1.390094117672928</v>
      </c>
      <c r="C101" s="3">
        <f>IF(OR(Input!F196="Tier 4",Input!F196="Tier 5"),IF(('Residential Bills_Yr 5_6 Units'!$B$89-'Residential Bills_Yr 5_6 Units'!C99-'Residential Bills_Yr 5_6 Units'!C100)&gt;Input!F157,Input!F157,('Residential Bills_Yr 5_6 Units'!$B$89-'Residential Bills_Yr 5_6 Units'!C99-'Residential Bills_Yr 5_6 Units'!C100)),('Residential Bills_Yr 5_6 Units'!$B$89-'Residential Bills_Yr 5_6 Units'!C99-'Residential Bills_Yr 5_6 Units'!C100))</f>
        <v>0</v>
      </c>
      <c r="D101" s="15">
        <f>ROUND(IFERROR(B101*C101," "),2)</f>
        <v>0</v>
      </c>
      <c r="F101" s="19">
        <f>INDEX(Input!$C$22:$BJ$26,MATCH('Residential Bills_Yr 5_6 Units'!$A101,Input!$A$22:$A$26,0),MATCH('Residential Bills_Yr 5_6 Units'!F$95,Input!$C$21:$BJ$21,0))</f>
        <v>1.390094117672928</v>
      </c>
      <c r="G101" s="3">
        <f>IF(OR(Input!G196="Tier 4",Input!G196="Tier 5"),IF(('Residential Bills_Yr 5_6 Units'!$B$89-'Residential Bills_Yr 5_6 Units'!G99-'Residential Bills_Yr 5_6 Units'!G100)&gt;Input!G157,Input!G157,('Residential Bills_Yr 5_6 Units'!$B$89-'Residential Bills_Yr 5_6 Units'!G99-'Residential Bills_Yr 5_6 Units'!G100)),('Residential Bills_Yr 5_6 Units'!$B$89-'Residential Bills_Yr 5_6 Units'!G99-'Residential Bills_Yr 5_6 Units'!G100))</f>
        <v>0</v>
      </c>
      <c r="H101" s="15">
        <f>ROUND(IFERROR(F101*G101," "),2)</f>
        <v>0</v>
      </c>
      <c r="J101" s="19">
        <f>INDEX(Input!$C$22:$BJ$26,MATCH('Residential Bills_Yr 5_6 Units'!$A101,Input!$A$22:$A$26,0),MATCH('Residential Bills_Yr 5_6 Units'!J$95,Input!$C$21:$BJ$21,0))</f>
        <v>1.390094117672928</v>
      </c>
      <c r="K101" s="3">
        <f>IF(OR(Input!H196="Tier 4",Input!H196="Tier 5"),IF(('Residential Bills_Yr 5_6 Units'!$B$89-'Residential Bills_Yr 5_6 Units'!K99-'Residential Bills_Yr 5_6 Units'!K100)&gt;Input!H157,Input!H157,('Residential Bills_Yr 5_6 Units'!$B$89-'Residential Bills_Yr 5_6 Units'!K99-'Residential Bills_Yr 5_6 Units'!K100)),('Residential Bills_Yr 5_6 Units'!$B$89-'Residential Bills_Yr 5_6 Units'!K99-'Residential Bills_Yr 5_6 Units'!K100))</f>
        <v>0</v>
      </c>
      <c r="L101" s="15">
        <f>ROUND(IFERROR(J101*K101," "),2)</f>
        <v>0</v>
      </c>
      <c r="N101" s="19">
        <f>INDEX(Input!$C$22:$BJ$26,MATCH('Residential Bills_Yr 5_6 Units'!$A101,Input!$A$22:$A$26,0),MATCH('Residential Bills_Yr 5_6 Units'!N$95,Input!$C$21:$BJ$21,0))</f>
        <v>1.390094117672928</v>
      </c>
      <c r="O101" s="3">
        <f>IF(OR(Input!I196="Tier 4",Input!I196="Tier 5"),IF(('Residential Bills_Yr 5_6 Units'!$B$89-'Residential Bills_Yr 5_6 Units'!O99-'Residential Bills_Yr 5_6 Units'!O100)&gt;Input!I157,Input!I157,('Residential Bills_Yr 5_6 Units'!$B$89-'Residential Bills_Yr 5_6 Units'!O99-'Residential Bills_Yr 5_6 Units'!O100)),('Residential Bills_Yr 5_6 Units'!$B$89-'Residential Bills_Yr 5_6 Units'!O99-'Residential Bills_Yr 5_6 Units'!O100))</f>
        <v>0</v>
      </c>
      <c r="P101" s="15">
        <f>ROUND(IFERROR(N101*O101," "),2)</f>
        <v>0</v>
      </c>
      <c r="R101" s="19">
        <f>INDEX(Input!$C$22:$BJ$26,MATCH('Residential Bills_Yr 5_6 Units'!$A101,Input!$A$22:$A$26,0),MATCH('Residential Bills_Yr 5_6 Units'!R$95,Input!$C$21:$BJ$21,0))</f>
        <v>1.390094117672928</v>
      </c>
      <c r="S101" s="3">
        <f>IF(OR(Input!J196="Tier 4",Input!J196="Tier 5"),IF(('Residential Bills_Yr 5_6 Units'!$B$89-'Residential Bills_Yr 5_6 Units'!S99-'Residential Bills_Yr 5_6 Units'!S100)&gt;Input!J157,Input!J157,('Residential Bills_Yr 5_6 Units'!$B$89-'Residential Bills_Yr 5_6 Units'!S99-'Residential Bills_Yr 5_6 Units'!S100)),('Residential Bills_Yr 5_6 Units'!$B$89-'Residential Bills_Yr 5_6 Units'!S99-'Residential Bills_Yr 5_6 Units'!S100))</f>
        <v>0</v>
      </c>
      <c r="T101" s="15">
        <f>ROUND(IFERROR(R101*S101," "),2)</f>
        <v>0</v>
      </c>
      <c r="V101" s="19">
        <f>INDEX(Input!$C$22:$BJ$26,MATCH('Residential Bills_Yr 5_6 Units'!$A101,Input!$A$22:$A$26,0),MATCH('Residential Bills_Yr 5_6 Units'!V$95,Input!$C$21:$BJ$21,0))</f>
        <v>1.390094117672928</v>
      </c>
      <c r="W101" s="3">
        <f>IF(OR(Input!K196="Tier 4",Input!K196="Tier 5"),IF(('Residential Bills_Yr 5_6 Units'!$B$89-'Residential Bills_Yr 5_6 Units'!W99-'Residential Bills_Yr 5_6 Units'!W100)&gt;Input!K157,Input!K157,('Residential Bills_Yr 5_6 Units'!$B$89-'Residential Bills_Yr 5_6 Units'!W99-'Residential Bills_Yr 5_6 Units'!W100)),('Residential Bills_Yr 5_6 Units'!$B$89-'Residential Bills_Yr 5_6 Units'!W99-'Residential Bills_Yr 5_6 Units'!W100))</f>
        <v>0</v>
      </c>
      <c r="X101" s="15">
        <f>ROUND(IFERROR(V101*W101," "),2)</f>
        <v>0</v>
      </c>
      <c r="Z101" s="19">
        <f>INDEX(Input!$C$22:$BJ$26,MATCH('Residential Bills_Yr 5_6 Units'!$A101,Input!$A$22:$A$26,0),MATCH('Residential Bills_Yr 5_6 Units'!Z$95,Input!$C$21:$BJ$21,0))</f>
        <v>1.390094117672928</v>
      </c>
      <c r="AA101" s="3">
        <f>IF(OR(Input!L196="Tier 4",Input!L196="Tier 5"),IF(('Residential Bills_Yr 5_6 Units'!$B$89-'Residential Bills_Yr 5_6 Units'!AA99-'Residential Bills_Yr 5_6 Units'!AA100)&gt;Input!L157,Input!L157,('Residential Bills_Yr 5_6 Units'!$B$89-'Residential Bills_Yr 5_6 Units'!AA99-'Residential Bills_Yr 5_6 Units'!AA100)),('Residential Bills_Yr 5_6 Units'!$B$89-'Residential Bills_Yr 5_6 Units'!AA99-'Residential Bills_Yr 5_6 Units'!AA100))</f>
        <v>0</v>
      </c>
      <c r="AB101" s="15">
        <f>ROUND(IFERROR(Z101*AA101," "),2)</f>
        <v>0</v>
      </c>
      <c r="AD101" s="19">
        <f>INDEX(Input!$C$22:$BJ$26,MATCH('Residential Bills_Yr 5_6 Units'!$A101,Input!$A$22:$A$26,0),MATCH('Residential Bills_Yr 5_6 Units'!AD$95,Input!$C$21:$BJ$21,0))</f>
        <v>1.390094117672928</v>
      </c>
      <c r="AE101" s="3">
        <f>IF(OR(Input!M196="Tier 4",Input!M196="Tier 5"),IF(('Residential Bills_Yr 5_6 Units'!$B$89-'Residential Bills_Yr 5_6 Units'!AE99-'Residential Bills_Yr 5_6 Units'!AE100)&gt;Input!M157,Input!M157,('Residential Bills_Yr 5_6 Units'!$B$89-'Residential Bills_Yr 5_6 Units'!AE99-'Residential Bills_Yr 5_6 Units'!AE100)),('Residential Bills_Yr 5_6 Units'!$B$89-'Residential Bills_Yr 5_6 Units'!AE99-'Residential Bills_Yr 5_6 Units'!AE100))</f>
        <v>0</v>
      </c>
      <c r="AF101" s="15">
        <f>ROUND(IFERROR(AD101*AE101," "),2)</f>
        <v>0</v>
      </c>
      <c r="AH101" s="19">
        <f>INDEX(Input!$C$22:$BJ$26,MATCH('Residential Bills_Yr 5_6 Units'!$A101,Input!$A$22:$A$26,0),MATCH('Residential Bills_Yr 5_6 Units'!AH$95,Input!$C$21:$BJ$21,0))</f>
        <v>1.390094117672928</v>
      </c>
      <c r="AI101" s="3">
        <f>IF(OR(Input!N196="Tier 4",Input!N196="Tier 5"),IF(('Residential Bills_Yr 5_6 Units'!$B$89-'Residential Bills_Yr 5_6 Units'!AI99-'Residential Bills_Yr 5_6 Units'!AI100)&gt;Input!N157,Input!N157,('Residential Bills_Yr 5_6 Units'!$B$89-'Residential Bills_Yr 5_6 Units'!AI99-'Residential Bills_Yr 5_6 Units'!AI100)),('Residential Bills_Yr 5_6 Units'!$B$89-'Residential Bills_Yr 5_6 Units'!AI99-'Residential Bills_Yr 5_6 Units'!AI100))</f>
        <v>0</v>
      </c>
      <c r="AJ101" s="15">
        <f>ROUND(IFERROR(AH101*AI101," "),2)</f>
        <v>0</v>
      </c>
      <c r="AL101" s="19">
        <f>INDEX(Input!$C$22:$BJ$26,MATCH('Residential Bills_Yr 5_6 Units'!$A101,Input!$A$22:$A$26,0),MATCH('Residential Bills_Yr 5_6 Units'!AL$95,Input!$C$21:$BJ$21,0))</f>
        <v>1.390094117672928</v>
      </c>
      <c r="AM101" s="3">
        <f>IF(OR(Input!O196="Tier 4",Input!O196="Tier 5"),IF(('Residential Bills_Yr 5_6 Units'!$B$89-'Residential Bills_Yr 5_6 Units'!AM99-'Residential Bills_Yr 5_6 Units'!AM100)&gt;Input!O157,Input!O157,('Residential Bills_Yr 5_6 Units'!$B$89-'Residential Bills_Yr 5_6 Units'!AM99-'Residential Bills_Yr 5_6 Units'!AM100)),('Residential Bills_Yr 5_6 Units'!$B$89-'Residential Bills_Yr 5_6 Units'!AM99-'Residential Bills_Yr 5_6 Units'!AM100))</f>
        <v>0</v>
      </c>
      <c r="AN101" s="15">
        <f>ROUND(IFERROR(AL101*AM101," "),2)</f>
        <v>0</v>
      </c>
      <c r="AP101" s="19">
        <f>INDEX(Input!$C$22:$BJ$26,MATCH('Residential Bills_Yr 5_6 Units'!$A101,Input!$A$22:$A$26,0),MATCH('Residential Bills_Yr 5_6 Units'!AP$95,Input!$C$21:$BJ$21,0))</f>
        <v>1.390094117672928</v>
      </c>
      <c r="AQ101" s="3">
        <f>IF(OR(Input!P196="Tier 4",Input!P196="Tier 5"),IF(('Residential Bills_Yr 5_6 Units'!$B$89-'Residential Bills_Yr 5_6 Units'!AQ99-'Residential Bills_Yr 5_6 Units'!AQ100)&gt;Input!P157,Input!P157,('Residential Bills_Yr 5_6 Units'!$B$89-'Residential Bills_Yr 5_6 Units'!AQ99-'Residential Bills_Yr 5_6 Units'!AQ100)),('Residential Bills_Yr 5_6 Units'!$B$89-'Residential Bills_Yr 5_6 Units'!AQ99-'Residential Bills_Yr 5_6 Units'!AQ100))</f>
        <v>0</v>
      </c>
      <c r="AR101" s="15">
        <f>ROUND(IFERROR(AP101*AQ101," "),2)</f>
        <v>0</v>
      </c>
      <c r="AS101" s="7"/>
      <c r="AT101" s="19">
        <f>INDEX(Input!$C$22:$BJ$26,MATCH('Residential Bills_Yr 5_6 Units'!$A101,Input!$A$22:$A$26,0),MATCH('Residential Bills_Yr 5_6 Units'!AT$95,Input!$C$21:$BJ$21,0))</f>
        <v>1.390094117672928</v>
      </c>
      <c r="AU101" s="3">
        <f>IF(OR(Input!Q196="Tier 4",Input!Q196="Tier 5"),IF(('Residential Bills_Yr 5_6 Units'!$B$89-'Residential Bills_Yr 5_6 Units'!AU99-'Residential Bills_Yr 5_6 Units'!AU100)&gt;Input!Q157,Input!Q157,('Residential Bills_Yr 5_6 Units'!$B$89-'Residential Bills_Yr 5_6 Units'!AU99-'Residential Bills_Yr 5_6 Units'!AU100)),('Residential Bills_Yr 5_6 Units'!$B$89-'Residential Bills_Yr 5_6 Units'!AU99-'Residential Bills_Yr 5_6 Units'!AU100))</f>
        <v>0</v>
      </c>
      <c r="AV101" s="15">
        <f>ROUND(IFERROR(AT101*AU101," "),2)</f>
        <v>0</v>
      </c>
    </row>
    <row r="102" spans="1:48" ht="14.65" customHeight="1" x14ac:dyDescent="0.25">
      <c r="A102" t="str">
        <f>A20</f>
        <v>Tier 4</v>
      </c>
      <c r="B102" s="19">
        <f>INDEX(Input!$C$22:$BJ$26,MATCH('Residential Bills_Yr 5_6 Units'!$A102,Input!$A$22:$A$26,0),MATCH('Residential Bills_Yr 5_6 Units'!B$95,Input!$C$21:$BJ$21,0))</f>
        <v>2.0406581647438582</v>
      </c>
      <c r="C102" s="3" t="str">
        <f>IF(Input!F196="Tier 4",($B$89-C99-C100-C101),IF(Input!F196="Tier 5",IF(('Residential Bills_Yr 5_6 Units'!$B$89-'Residential Bills_Yr 5_6 Units'!C99-'Residential Bills_Yr 5_6 Units'!C100-'Residential Bills_Yr 5_6 Units'!C101)&gt;Input!F201,Input!F201,('Residential Bills_Yr 5_6 Units'!$B$89-'Residential Bills_Yr 5_6 Units'!C99-'Residential Bills_Yr 5_6 Units'!C100-'Residential Bills_Yr 5_6 Units'!C101))," "))</f>
        <v xml:space="preserve"> </v>
      </c>
      <c r="D102" s="15" t="str">
        <f t="shared" ref="D102:D103" si="60">IFERROR(B102*C102," ")</f>
        <v xml:space="preserve"> </v>
      </c>
      <c r="F102" s="19">
        <f>INDEX(Input!$C$22:$BJ$26,MATCH('Residential Bills_Yr 5_6 Units'!$A102,Input!$A$22:$A$26,0),MATCH('Residential Bills_Yr 5_6 Units'!F$95,Input!$C$21:$BJ$21,0))</f>
        <v>2.0406581647438582</v>
      </c>
      <c r="G102" s="3" t="str">
        <f>IF(Input!G196="Tier 4",($B$89-G99-G100-G101),IF(Input!G196="Tier 5",IF(('Residential Bills_Yr 5_6 Units'!$B$89-'Residential Bills_Yr 5_6 Units'!G99-'Residential Bills_Yr 5_6 Units'!G100-'Residential Bills_Yr 5_6 Units'!G101)&gt;Input!G201,Input!G201,('Residential Bills_Yr 5_6 Units'!$B$89-'Residential Bills_Yr 5_6 Units'!G99-'Residential Bills_Yr 5_6 Units'!G100-'Residential Bills_Yr 5_6 Units'!G101))," "))</f>
        <v xml:space="preserve"> </v>
      </c>
      <c r="H102" s="15" t="str">
        <f t="shared" ref="H102:H103" si="61">IFERROR(F102*G102," ")</f>
        <v xml:space="preserve"> </v>
      </c>
      <c r="J102" s="19">
        <f>INDEX(Input!$C$22:$BJ$26,MATCH('Residential Bills_Yr 5_6 Units'!$A102,Input!$A$22:$A$26,0),MATCH('Residential Bills_Yr 5_6 Units'!J$95,Input!$C$21:$BJ$21,0))</f>
        <v>2.0406581647438582</v>
      </c>
      <c r="K102" s="3" t="str">
        <f>IF(Input!H196="Tier 4",($B$89-K99-K100-K101),IF(Input!H196="Tier 5",IF(('Residential Bills_Yr 5_6 Units'!$B$89-'Residential Bills_Yr 5_6 Units'!K99-'Residential Bills_Yr 5_6 Units'!K100-'Residential Bills_Yr 5_6 Units'!K101)&gt;Input!H201,Input!H201,('Residential Bills_Yr 5_6 Units'!$B$89-'Residential Bills_Yr 5_6 Units'!K99-'Residential Bills_Yr 5_6 Units'!K100-'Residential Bills_Yr 5_6 Units'!K101))," "))</f>
        <v xml:space="preserve"> </v>
      </c>
      <c r="L102" s="15" t="str">
        <f t="shared" ref="L102:L103" si="62">IFERROR(J102*K102," ")</f>
        <v xml:space="preserve"> </v>
      </c>
      <c r="N102" s="19">
        <f>INDEX(Input!$C$22:$BJ$26,MATCH('Residential Bills_Yr 5_6 Units'!$A102,Input!$A$22:$A$26,0),MATCH('Residential Bills_Yr 5_6 Units'!N$95,Input!$C$21:$BJ$21,0))</f>
        <v>2.0406581647438582</v>
      </c>
      <c r="O102" s="3" t="str">
        <f>IF(Input!I196="Tier 4",($B$89-O99-O100-O101),IF(Input!I196="Tier 5",IF(('Residential Bills_Yr 5_6 Units'!$B$89-'Residential Bills_Yr 5_6 Units'!O99-'Residential Bills_Yr 5_6 Units'!O100-'Residential Bills_Yr 5_6 Units'!O101)&gt;Input!I201,Input!I201,('Residential Bills_Yr 5_6 Units'!$B$89-'Residential Bills_Yr 5_6 Units'!O99-'Residential Bills_Yr 5_6 Units'!O100-'Residential Bills_Yr 5_6 Units'!O101))," "))</f>
        <v xml:space="preserve"> </v>
      </c>
      <c r="P102" s="15" t="str">
        <f t="shared" ref="P102:P103" si="63">IFERROR(N102*O102," ")</f>
        <v xml:space="preserve"> </v>
      </c>
      <c r="R102" s="19">
        <f>INDEX(Input!$C$22:$BJ$26,MATCH('Residential Bills_Yr 5_6 Units'!$A102,Input!$A$22:$A$26,0),MATCH('Residential Bills_Yr 5_6 Units'!R$95,Input!$C$21:$BJ$21,0))</f>
        <v>2.0406581647438582</v>
      </c>
      <c r="S102" s="3" t="str">
        <f>IF(Input!J196="Tier 4",($B$89-S99-S100-S101),IF(Input!J196="Tier 5",IF(('Residential Bills_Yr 5_6 Units'!$B$89-'Residential Bills_Yr 5_6 Units'!S99-'Residential Bills_Yr 5_6 Units'!S100-'Residential Bills_Yr 5_6 Units'!S101)&gt;Input!J201,Input!J201,('Residential Bills_Yr 5_6 Units'!$B$89-'Residential Bills_Yr 5_6 Units'!S99-'Residential Bills_Yr 5_6 Units'!S100-'Residential Bills_Yr 5_6 Units'!S101))," "))</f>
        <v xml:space="preserve"> </v>
      </c>
      <c r="T102" s="15" t="str">
        <f t="shared" ref="T102:T103" si="64">IFERROR(R102*S102," ")</f>
        <v xml:space="preserve"> </v>
      </c>
      <c r="V102" s="19">
        <f>INDEX(Input!$C$22:$BJ$26,MATCH('Residential Bills_Yr 5_6 Units'!$A102,Input!$A$22:$A$26,0),MATCH('Residential Bills_Yr 5_6 Units'!V$95,Input!$C$21:$BJ$21,0))</f>
        <v>2.0406581647438582</v>
      </c>
      <c r="W102" s="3" t="str">
        <f>IF(Input!K196="Tier 4",($B$89-W99-W100-W101),IF(Input!K196="Tier 5",IF(('Residential Bills_Yr 5_6 Units'!$B$89-'Residential Bills_Yr 5_6 Units'!W99-'Residential Bills_Yr 5_6 Units'!W100-'Residential Bills_Yr 5_6 Units'!W101)&gt;Input!K201,Input!K201,('Residential Bills_Yr 5_6 Units'!$B$89-'Residential Bills_Yr 5_6 Units'!W99-'Residential Bills_Yr 5_6 Units'!W100-'Residential Bills_Yr 5_6 Units'!W101))," "))</f>
        <v xml:space="preserve"> </v>
      </c>
      <c r="X102" s="15" t="str">
        <f t="shared" ref="X102:X103" si="65">IFERROR(V102*W102," ")</f>
        <v xml:space="preserve"> </v>
      </c>
      <c r="Z102" s="19">
        <f>INDEX(Input!$C$22:$BJ$26,MATCH('Residential Bills_Yr 5_6 Units'!$A102,Input!$A$22:$A$26,0),MATCH('Residential Bills_Yr 5_6 Units'!Z$95,Input!$C$21:$BJ$21,0))</f>
        <v>2.0406581647438582</v>
      </c>
      <c r="AA102" s="3" t="str">
        <f>IF(Input!L196="Tier 4",($B$89-AA99-AA100-AA101),IF(Input!L196="Tier 5",IF(('Residential Bills_Yr 5_6 Units'!$B$89-'Residential Bills_Yr 5_6 Units'!AA99-'Residential Bills_Yr 5_6 Units'!AA100-'Residential Bills_Yr 5_6 Units'!AA101)&gt;Input!L201,Input!L201,('Residential Bills_Yr 5_6 Units'!$B$89-'Residential Bills_Yr 5_6 Units'!AA99-'Residential Bills_Yr 5_6 Units'!AA100-'Residential Bills_Yr 5_6 Units'!AA101))," "))</f>
        <v xml:space="preserve"> </v>
      </c>
      <c r="AB102" s="15" t="str">
        <f t="shared" ref="AB102:AB103" si="66">IFERROR(Z102*AA102," ")</f>
        <v xml:space="preserve"> </v>
      </c>
      <c r="AD102" s="19">
        <f>INDEX(Input!$C$22:$BJ$26,MATCH('Residential Bills_Yr 5_6 Units'!$A102,Input!$A$22:$A$26,0),MATCH('Residential Bills_Yr 5_6 Units'!AD$95,Input!$C$21:$BJ$21,0))</f>
        <v>2.0406581647438582</v>
      </c>
      <c r="AE102" s="3" t="str">
        <f>IF(Input!M196="Tier 4",($B$89-AE99-AE100-AE101),IF(Input!M196="Tier 5",IF(('Residential Bills_Yr 5_6 Units'!$B$89-'Residential Bills_Yr 5_6 Units'!AE99-'Residential Bills_Yr 5_6 Units'!AE100-'Residential Bills_Yr 5_6 Units'!AE101)&gt;Input!M201,Input!M201,('Residential Bills_Yr 5_6 Units'!$B$89-'Residential Bills_Yr 5_6 Units'!AE99-'Residential Bills_Yr 5_6 Units'!AE100-'Residential Bills_Yr 5_6 Units'!AE101))," "))</f>
        <v xml:space="preserve"> </v>
      </c>
      <c r="AF102" s="15" t="str">
        <f t="shared" ref="AF102:AF103" si="67">IFERROR(AD102*AE102," ")</f>
        <v xml:space="preserve"> </v>
      </c>
      <c r="AH102" s="19">
        <f>INDEX(Input!$C$22:$BJ$26,MATCH('Residential Bills_Yr 5_6 Units'!$A102,Input!$A$22:$A$26,0),MATCH('Residential Bills_Yr 5_6 Units'!AH$95,Input!$C$21:$BJ$21,0))</f>
        <v>2.0406581647438582</v>
      </c>
      <c r="AI102" s="3" t="str">
        <f>IF(Input!N196="Tier 4",($B$89-AI99-AI100-AI101),IF(Input!N196="Tier 5",IF(('Residential Bills_Yr 5_6 Units'!$B$89-'Residential Bills_Yr 5_6 Units'!AI99-'Residential Bills_Yr 5_6 Units'!AI100-'Residential Bills_Yr 5_6 Units'!AI101)&gt;Input!N201,Input!N201,('Residential Bills_Yr 5_6 Units'!$B$89-'Residential Bills_Yr 5_6 Units'!AI99-'Residential Bills_Yr 5_6 Units'!AI100-'Residential Bills_Yr 5_6 Units'!AI101))," "))</f>
        <v xml:space="preserve"> </v>
      </c>
      <c r="AJ102" s="15" t="str">
        <f t="shared" ref="AJ102:AJ103" si="68">IFERROR(AH102*AI102," ")</f>
        <v xml:space="preserve"> </v>
      </c>
      <c r="AL102" s="19">
        <f>INDEX(Input!$C$22:$BJ$26,MATCH('Residential Bills_Yr 5_6 Units'!$A102,Input!$A$22:$A$26,0),MATCH('Residential Bills_Yr 5_6 Units'!AL$95,Input!$C$21:$BJ$21,0))</f>
        <v>2.0406581647438582</v>
      </c>
      <c r="AM102" s="3" t="str">
        <f>IF(Input!O196="Tier 4",($B$89-AM99-AM100-AM101),IF(Input!O196="Tier 5",IF(('Residential Bills_Yr 5_6 Units'!$B$89-'Residential Bills_Yr 5_6 Units'!AM99-'Residential Bills_Yr 5_6 Units'!AM100-'Residential Bills_Yr 5_6 Units'!AM101)&gt;Input!O201,Input!O201,('Residential Bills_Yr 5_6 Units'!$B$89-'Residential Bills_Yr 5_6 Units'!AM99-'Residential Bills_Yr 5_6 Units'!AM100-'Residential Bills_Yr 5_6 Units'!AM101))," "))</f>
        <v xml:space="preserve"> </v>
      </c>
      <c r="AN102" s="15" t="str">
        <f t="shared" ref="AN102:AN103" si="69">IFERROR(AL102*AM102," ")</f>
        <v xml:space="preserve"> </v>
      </c>
      <c r="AP102" s="19">
        <f>INDEX(Input!$C$22:$BJ$26,MATCH('Residential Bills_Yr 5_6 Units'!$A102,Input!$A$22:$A$26,0),MATCH('Residential Bills_Yr 5_6 Units'!AP$95,Input!$C$21:$BJ$21,0))</f>
        <v>2.0406581647438582</v>
      </c>
      <c r="AQ102" s="3" t="str">
        <f>IF(Input!P196="Tier 4",($B$89-AQ99-AQ100-AQ101),IF(Input!P196="Tier 5",IF(('Residential Bills_Yr 5_6 Units'!$B$89-'Residential Bills_Yr 5_6 Units'!AQ99-'Residential Bills_Yr 5_6 Units'!AQ100-'Residential Bills_Yr 5_6 Units'!AQ101)&gt;Input!P201,Input!P201,('Residential Bills_Yr 5_6 Units'!$B$89-'Residential Bills_Yr 5_6 Units'!AQ99-'Residential Bills_Yr 5_6 Units'!AQ100-'Residential Bills_Yr 5_6 Units'!AQ101))," "))</f>
        <v xml:space="preserve"> </v>
      </c>
      <c r="AR102" s="15" t="str">
        <f t="shared" ref="AR102:AR103" si="70">IFERROR(AP102*AQ102," ")</f>
        <v xml:space="preserve"> </v>
      </c>
      <c r="AS102" s="7"/>
      <c r="AT102" s="19">
        <f>INDEX(Input!$C$22:$BJ$26,MATCH('Residential Bills_Yr 5_6 Units'!$A102,Input!$A$22:$A$26,0),MATCH('Residential Bills_Yr 5_6 Units'!AT$95,Input!$C$21:$BJ$21,0))</f>
        <v>2.0406581647438582</v>
      </c>
      <c r="AU102" s="3" t="str">
        <f>IF(Input!Q196="Tier 4",($B$89-AU99-AU100-AU101),IF(Input!Q196="Tier 5",IF(('Residential Bills_Yr 5_6 Units'!$B$89-'Residential Bills_Yr 5_6 Units'!AU99-'Residential Bills_Yr 5_6 Units'!AU100-'Residential Bills_Yr 5_6 Units'!AU101)&gt;Input!Q201,Input!Q201,('Residential Bills_Yr 5_6 Units'!$B$89-'Residential Bills_Yr 5_6 Units'!AU99-'Residential Bills_Yr 5_6 Units'!AU100-'Residential Bills_Yr 5_6 Units'!AU101))," "))</f>
        <v xml:space="preserve"> </v>
      </c>
      <c r="AV102" s="15" t="str">
        <f t="shared" ref="AV102:AV103" si="71">IFERROR(AT102*AU102," ")</f>
        <v xml:space="preserve"> </v>
      </c>
    </row>
    <row r="103" spans="1:48" ht="14.65" customHeight="1" x14ac:dyDescent="0.25">
      <c r="A103" t="str">
        <f>A21</f>
        <v>Tier 5</v>
      </c>
      <c r="B103" s="19">
        <f>INDEX(Input!$C$22:$BJ$26,MATCH('Residential Bills_Yr 5_6 Units'!$A103,Input!$A$22:$A$26,0),MATCH('Residential Bills_Yr 5_6 Units'!B$95,Input!$C$21:$BJ$21,0))</f>
        <v>0</v>
      </c>
      <c r="C103" s="3" t="str">
        <f>IF(Input!F196="Tier 5",('Residential Bills_Yr 5_6 Units'!$B$89-'Residential Bills_Yr 5_6 Units'!C99-'Residential Bills_Yr 5_6 Units'!C100-'Residential Bills_Yr 5_6 Units'!C101-'Residential Bills_Yr 5_6 Units'!C102)," ")</f>
        <v xml:space="preserve"> </v>
      </c>
      <c r="D103" s="15" t="str">
        <f t="shared" si="60"/>
        <v xml:space="preserve"> </v>
      </c>
      <c r="F103" s="19">
        <f>INDEX(Input!$C$22:$BJ$26,MATCH('Residential Bills_Yr 5_6 Units'!$A103,Input!$A$22:$A$26,0),MATCH('Residential Bills_Yr 5_6 Units'!F$95,Input!$C$21:$BJ$21,0))</f>
        <v>0</v>
      </c>
      <c r="G103" s="3" t="str">
        <f>IF(Input!G196="Tier 5",('Residential Bills_Yr 5_6 Units'!$B$89-'Residential Bills_Yr 5_6 Units'!G99-'Residential Bills_Yr 5_6 Units'!G100-'Residential Bills_Yr 5_6 Units'!G101-'Residential Bills_Yr 5_6 Units'!G102)," ")</f>
        <v xml:space="preserve"> </v>
      </c>
      <c r="H103" s="15" t="str">
        <f t="shared" si="61"/>
        <v xml:space="preserve"> </v>
      </c>
      <c r="J103" s="19">
        <f>INDEX(Input!$C$22:$BJ$26,MATCH('Residential Bills_Yr 5_6 Units'!$A103,Input!$A$22:$A$26,0),MATCH('Residential Bills_Yr 5_6 Units'!J$95,Input!$C$21:$BJ$21,0))</f>
        <v>0</v>
      </c>
      <c r="K103" s="3" t="str">
        <f>IF(Input!H196="Tier 5",('Residential Bills_Yr 5_6 Units'!$B$89-'Residential Bills_Yr 5_6 Units'!K$17-'Residential Bills_Yr 5_6 Units'!K$18-'Residential Bills_Yr 5_6 Units'!K$19-'Residential Bills_Yr 5_6 Units'!K$20)," ")</f>
        <v xml:space="preserve"> </v>
      </c>
      <c r="L103" s="15" t="str">
        <f t="shared" si="62"/>
        <v xml:space="preserve"> </v>
      </c>
      <c r="N103" s="19">
        <f>INDEX(Input!$C$22:$BJ$26,MATCH('Residential Bills_Yr 5_6 Units'!$A103,Input!$A$22:$A$26,0),MATCH('Residential Bills_Yr 5_6 Units'!N$95,Input!$C$21:$BJ$21,0))</f>
        <v>0</v>
      </c>
      <c r="O103" s="3" t="str">
        <f>IF(Input!I196="Tier 5",('Residential Bills_Yr 5_6 Units'!$B$89-'Residential Bills_Yr 5_6 Units'!O$17-'Residential Bills_Yr 5_6 Units'!O$18-'Residential Bills_Yr 5_6 Units'!O$19-'Residential Bills_Yr 5_6 Units'!O$20)," ")</f>
        <v xml:space="preserve"> </v>
      </c>
      <c r="P103" s="15" t="str">
        <f t="shared" si="63"/>
        <v xml:space="preserve"> </v>
      </c>
      <c r="R103" s="19">
        <f>INDEX(Input!$C$22:$BJ$26,MATCH('Residential Bills_Yr 5_6 Units'!$A103,Input!$A$22:$A$26,0),MATCH('Residential Bills_Yr 5_6 Units'!R$95,Input!$C$21:$BJ$21,0))</f>
        <v>0</v>
      </c>
      <c r="S103" s="3" t="str">
        <f>IF(Input!J196="Tier 5",('Residential Bills_Yr 5_6 Units'!$B$89-'Residential Bills_Yr 5_6 Units'!S$17-'Residential Bills_Yr 5_6 Units'!S$18-'Residential Bills_Yr 5_6 Units'!S$19-'Residential Bills_Yr 5_6 Units'!S$20)," ")</f>
        <v xml:space="preserve"> </v>
      </c>
      <c r="T103" s="15" t="str">
        <f t="shared" si="64"/>
        <v xml:space="preserve"> </v>
      </c>
      <c r="V103" s="19">
        <f>INDEX(Input!$C$22:$BJ$26,MATCH('Residential Bills_Yr 5_6 Units'!$A103,Input!$A$22:$A$26,0),MATCH('Residential Bills_Yr 5_6 Units'!V$95,Input!$C$21:$BJ$21,0))</f>
        <v>0</v>
      </c>
      <c r="W103" s="3" t="str">
        <f>IF(Input!K196="Tier 5",('Residential Bills_Yr 5_6 Units'!$B$89-'Residential Bills_Yr 5_6 Units'!W$17-'Residential Bills_Yr 5_6 Units'!W$18-'Residential Bills_Yr 5_6 Units'!W$19-'Residential Bills_Yr 5_6 Units'!W$20)," ")</f>
        <v xml:space="preserve"> </v>
      </c>
      <c r="X103" s="15" t="str">
        <f t="shared" si="65"/>
        <v xml:space="preserve"> </v>
      </c>
      <c r="Z103" s="19">
        <f>INDEX(Input!$C$22:$BJ$26,MATCH('Residential Bills_Yr 5_6 Units'!$A103,Input!$A$22:$A$26,0),MATCH('Residential Bills_Yr 5_6 Units'!Z$95,Input!$C$21:$BJ$21,0))</f>
        <v>0</v>
      </c>
      <c r="AA103" s="3" t="str">
        <f>IF(Input!L196="Tier 5",('Residential Bills_Yr 5_6 Units'!$B$89-'Residential Bills_Yr 5_6 Units'!AA$17-'Residential Bills_Yr 5_6 Units'!AA$18-'Residential Bills_Yr 5_6 Units'!AA$19-'Residential Bills_Yr 5_6 Units'!AA$20)," ")</f>
        <v xml:space="preserve"> </v>
      </c>
      <c r="AB103" s="15" t="str">
        <f t="shared" si="66"/>
        <v xml:space="preserve"> </v>
      </c>
      <c r="AD103" s="19">
        <f>INDEX(Input!$C$22:$BJ$26,MATCH('Residential Bills_Yr 5_6 Units'!$A103,Input!$A$22:$A$26,0),MATCH('Residential Bills_Yr 5_6 Units'!AD$95,Input!$C$21:$BJ$21,0))</f>
        <v>0</v>
      </c>
      <c r="AE103" s="3" t="str">
        <f>IF(Input!M196="Tier 5",('Residential Bills_Yr 5_6 Units'!$B$89-'Residential Bills_Yr 5_6 Units'!AE$17-'Residential Bills_Yr 5_6 Units'!AE$18-'Residential Bills_Yr 5_6 Units'!AE$19-'Residential Bills_Yr 5_6 Units'!AE$20)," ")</f>
        <v xml:space="preserve"> </v>
      </c>
      <c r="AF103" s="15" t="str">
        <f t="shared" si="67"/>
        <v xml:space="preserve"> </v>
      </c>
      <c r="AH103" s="19">
        <f>INDEX(Input!$C$22:$BJ$26,MATCH('Residential Bills_Yr 5_6 Units'!$A103,Input!$A$22:$A$26,0),MATCH('Residential Bills_Yr 5_6 Units'!AH$95,Input!$C$21:$BJ$21,0))</f>
        <v>0</v>
      </c>
      <c r="AI103" s="3" t="str">
        <f>IF(Input!N196="Tier 5",('Residential Bills_Yr 5_6 Units'!$B$89-'Residential Bills_Yr 5_6 Units'!AI$17-'Residential Bills_Yr 5_6 Units'!AI$18-'Residential Bills_Yr 5_6 Units'!AI$19-'Residential Bills_Yr 5_6 Units'!AI$20)," ")</f>
        <v xml:space="preserve"> </v>
      </c>
      <c r="AJ103" s="15" t="str">
        <f t="shared" si="68"/>
        <v xml:space="preserve"> </v>
      </c>
      <c r="AL103" s="19">
        <f>INDEX(Input!$C$22:$BJ$26,MATCH('Residential Bills_Yr 5_6 Units'!$A103,Input!$A$22:$A$26,0),MATCH('Residential Bills_Yr 5_6 Units'!AL$95,Input!$C$21:$BJ$21,0))</f>
        <v>0</v>
      </c>
      <c r="AM103" s="3" t="str">
        <f>IF(Input!O196="Tier 5",('Residential Bills_Yr 5_6 Units'!$B$89-'Residential Bills_Yr 5_6 Units'!AM$17-'Residential Bills_Yr 5_6 Units'!AM$18-'Residential Bills_Yr 5_6 Units'!AM$19-'Residential Bills_Yr 5_6 Units'!AM$20)," ")</f>
        <v xml:space="preserve"> </v>
      </c>
      <c r="AN103" s="15" t="str">
        <f t="shared" si="69"/>
        <v xml:space="preserve"> </v>
      </c>
      <c r="AP103" s="19">
        <f>INDEX(Input!$C$22:$BJ$26,MATCH('Residential Bills_Yr 5_6 Units'!$A103,Input!$A$22:$A$26,0),MATCH('Residential Bills_Yr 5_6 Units'!AP$95,Input!$C$21:$BJ$21,0))</f>
        <v>0</v>
      </c>
      <c r="AQ103" s="3" t="str">
        <f>IF(Input!P196="Tier 5",('Residential Bills_Yr 5_6 Units'!$B$89-'Residential Bills_Yr 5_6 Units'!AQ$17-'Residential Bills_Yr 5_6 Units'!AQ$18-'Residential Bills_Yr 5_6 Units'!AQ$19-'Residential Bills_Yr 5_6 Units'!AQ$20)," ")</f>
        <v xml:space="preserve"> </v>
      </c>
      <c r="AR103" s="15" t="str">
        <f t="shared" si="70"/>
        <v xml:space="preserve"> </v>
      </c>
      <c r="AS103" s="7"/>
      <c r="AT103" s="19">
        <f>INDEX(Input!$C$22:$BJ$26,MATCH('Residential Bills_Yr 5_6 Units'!$A103,Input!$A$22:$A$26,0),MATCH('Residential Bills_Yr 5_6 Units'!AT$95,Input!$C$21:$BJ$21,0))</f>
        <v>0</v>
      </c>
      <c r="AU103" s="3" t="str">
        <f>IF(Input!Q196="Tier 5",('Residential Bills_Yr 5_6 Units'!$B$89-'Residential Bills_Yr 5_6 Units'!AU$17-'Residential Bills_Yr 5_6 Units'!AU$18-'Residential Bills_Yr 5_6 Units'!AU$19-'Residential Bills_Yr 5_6 Units'!AU$20)," ")</f>
        <v xml:space="preserve"> </v>
      </c>
      <c r="AV103" s="15" t="str">
        <f t="shared" si="71"/>
        <v xml:space="preserve"> </v>
      </c>
    </row>
    <row r="104" spans="1:48" x14ac:dyDescent="0.25">
      <c r="A104" t="s">
        <v>25</v>
      </c>
      <c r="B104" s="14"/>
      <c r="C104" s="3">
        <f>SUM(C99:C103)</f>
        <v>44.9</v>
      </c>
      <c r="D104" s="20">
        <f>SUM(D99:D103)+D96</f>
        <v>70.181202639582125</v>
      </c>
      <c r="F104" s="14"/>
      <c r="G104" s="3">
        <f>SUM(G99:G103)</f>
        <v>44.9</v>
      </c>
      <c r="H104" s="20">
        <f>SUM(H99:H103)+H96</f>
        <v>70.181202639582125</v>
      </c>
      <c r="J104" s="14"/>
      <c r="K104" s="3">
        <f>SUM(K99:K103)</f>
        <v>44.9</v>
      </c>
      <c r="L104" s="20">
        <f>SUM(L99:L103)+L96</f>
        <v>70.181202639582125</v>
      </c>
      <c r="N104" s="14"/>
      <c r="O104" s="3">
        <f>SUM(O99:O103)</f>
        <v>44.9</v>
      </c>
      <c r="P104" s="20">
        <f>SUM(P99:P103)+P96</f>
        <v>70.181202639582125</v>
      </c>
      <c r="R104" s="14"/>
      <c r="S104" s="3">
        <f>SUM(S99:S103)</f>
        <v>44.9</v>
      </c>
      <c r="T104" s="20">
        <f>SUM(T99:T103)+T96</f>
        <v>70.181202639582125</v>
      </c>
      <c r="V104" s="14"/>
      <c r="W104" s="3">
        <f>SUM(W99:W103)</f>
        <v>44.9</v>
      </c>
      <c r="X104" s="20">
        <f>SUM(X99:X103)+X96</f>
        <v>70.181202639582125</v>
      </c>
      <c r="Z104" s="14"/>
      <c r="AA104" s="3">
        <f>SUM(AA99:AA103)</f>
        <v>44.9</v>
      </c>
      <c r="AB104" s="20">
        <f>SUM(AB99:AB103)+AB96</f>
        <v>70.181202639582125</v>
      </c>
      <c r="AD104" s="14"/>
      <c r="AE104" s="3">
        <f>SUM(AE99:AE103)</f>
        <v>44.9</v>
      </c>
      <c r="AF104" s="20">
        <f>SUM(AF99:AF103)+AF96</f>
        <v>70.181202639582125</v>
      </c>
      <c r="AH104" s="14"/>
      <c r="AI104" s="3">
        <f>SUM(AI99:AI103)</f>
        <v>44.9</v>
      </c>
      <c r="AJ104" s="20">
        <f>SUM(AJ99:AJ103)+AJ96</f>
        <v>70.181202639582125</v>
      </c>
      <c r="AL104" s="14"/>
      <c r="AM104" s="3">
        <f>SUM(AM99:AM103)</f>
        <v>44.9</v>
      </c>
      <c r="AN104" s="20">
        <f>SUM(AN99:AN103)+AN96</f>
        <v>70.181202639582125</v>
      </c>
      <c r="AP104" s="14"/>
      <c r="AQ104" s="3">
        <f>SUM(AQ99:AQ103)</f>
        <v>44.9</v>
      </c>
      <c r="AR104" s="20">
        <f>SUM(AR99:AR103)+AR96</f>
        <v>70.181202639582125</v>
      </c>
      <c r="AS104" s="39"/>
      <c r="AT104" s="14"/>
      <c r="AU104" s="3">
        <f>SUM(AU99:AU103)</f>
        <v>44.9</v>
      </c>
      <c r="AV104" s="20">
        <f>SUM(AV99:AV103)+AV96</f>
        <v>70.181202639582125</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25">
      <c r="A107" s="30" t="str">
        <f t="shared" ref="A107:A120" si="72">A25</f>
        <v>Consolidated Expense Balancing Account</v>
      </c>
      <c r="B107" s="70">
        <f>INDEX(Input!$C$86:$BJ$98,MATCH($A107,Input!$A$86:$A$98,0),MATCH(B$95,Input!$C$85:$BJ$85,0))</f>
        <v>0</v>
      </c>
      <c r="C107" s="24">
        <f>IF(VLOOKUP($A107,Input!$A$86:$B$98,2,FALSE)="Percentage",D$104,IF(VLOOKUP($A107,Input!$A$86:$B$98,2,FALSE)="Fixed","Fixed",(C$104)))</f>
        <v>44.9</v>
      </c>
      <c r="D107" s="15">
        <f t="shared" ref="D107:D113" si="73">ROUND(IF(C107="Fixed",B107,(B107*C107)),2)</f>
        <v>0</v>
      </c>
      <c r="F107" s="70">
        <f>INDEX(Input!$C$86:$BJ$98,MATCH($A107,Input!$A$86:$A$98,0),MATCH(F$95,Input!$C$85:$BJ$85,0))</f>
        <v>0</v>
      </c>
      <c r="G107" s="24">
        <f>IF(VLOOKUP($A107,Input!$A$86:$B$98,2,FALSE)="Percentage",H$104,IF(VLOOKUP($A107,Input!$A$86:$B$98,2,FALSE)="Fixed","Fixed",(G$104)))</f>
        <v>44.9</v>
      </c>
      <c r="H107" s="15">
        <f t="shared" ref="H107:H113" si="74">ROUND(IF(G107="Fixed",F107,(F107*G107)),2)</f>
        <v>0</v>
      </c>
      <c r="J107" s="70">
        <f>INDEX(Input!$C$86:$BJ$98,MATCH($A107,Input!$A$86:$A$98,0),MATCH(J$95,Input!$C$85:$BJ$85,0))</f>
        <v>0</v>
      </c>
      <c r="K107" s="24">
        <f>IF(VLOOKUP($A107,Input!$A$86:$B$98,2,FALSE)="Percentage",L$104,IF(VLOOKUP($A107,Input!$A$86:$B$98,2,FALSE)="Fixed","Fixed",(K$104)))</f>
        <v>44.9</v>
      </c>
      <c r="L107" s="15">
        <f t="shared" ref="L107:L113" si="75">ROUND(IF(K107="Fixed",J107,(J107*K107)),2)</f>
        <v>0</v>
      </c>
      <c r="N107" s="70">
        <f>INDEX(Input!$C$86:$BJ$98,MATCH($A107,Input!$A$86:$A$98,0),MATCH(N$95,Input!$C$85:$BJ$85,0))</f>
        <v>0</v>
      </c>
      <c r="O107" s="24">
        <f>IF(VLOOKUP($A107,Input!$A$86:$B$98,2,FALSE)="Percentage",P$104,IF(VLOOKUP($A107,Input!$A$86:$B$98,2,FALSE)="Fixed","Fixed",(O$104)))</f>
        <v>44.9</v>
      </c>
      <c r="P107" s="15">
        <f t="shared" ref="P107:P113" si="76">ROUND(IF(O107="Fixed",N107,(N107*O107)),2)</f>
        <v>0</v>
      </c>
      <c r="R107" s="70">
        <f>INDEX(Input!$C$86:$BJ$98,MATCH($A107,Input!$A$86:$A$98,0),MATCH(R$95,Input!$C$85:$BJ$85,0))</f>
        <v>0</v>
      </c>
      <c r="S107" s="24">
        <f>IF(VLOOKUP($A107,Input!$A$86:$B$98,2,FALSE)="Percentage",T$104,IF(VLOOKUP($A107,Input!$A$86:$B$98,2,FALSE)="Fixed","Fixed",(S$104)))</f>
        <v>44.9</v>
      </c>
      <c r="T107" s="15">
        <f t="shared" ref="T107:T113" si="77">ROUND(IF(S107="Fixed",R107,(R107*S107)),2)</f>
        <v>0</v>
      </c>
      <c r="V107" s="70">
        <f>INDEX(Input!$C$86:$BJ$98,MATCH($A107,Input!$A$86:$A$98,0),MATCH(V$95,Input!$C$85:$BJ$85,0))</f>
        <v>0</v>
      </c>
      <c r="W107" s="24">
        <f>IF(VLOOKUP($A107,Input!$A$86:$B$98,2,FALSE)="Percentage",X$104,IF(VLOOKUP($A107,Input!$A$86:$B$98,2,FALSE)="Fixed","Fixed",(W$104)))</f>
        <v>44.9</v>
      </c>
      <c r="X107" s="15">
        <f t="shared" ref="X107:X113" si="78">ROUND(IF(W107="Fixed",V107,(V107*W107)),2)</f>
        <v>0</v>
      </c>
      <c r="Z107" s="70">
        <f>INDEX(Input!$C$86:$BJ$98,MATCH($A107,Input!$A$86:$A$98,0),MATCH(Z$95,Input!$C$85:$BJ$85,0))</f>
        <v>0</v>
      </c>
      <c r="AA107" s="24">
        <f>IF(VLOOKUP($A107,Input!$A$86:$B$98,2,FALSE)="Percentage",AB$104,IF(VLOOKUP($A107,Input!$A$86:$B$98,2,FALSE)="Fixed","Fixed",(AA$104)))</f>
        <v>44.9</v>
      </c>
      <c r="AB107" s="15">
        <f t="shared" ref="AB107:AB113" si="79">ROUND(IF(AA107="Fixed",Z107,(Z107*AA107)),2)</f>
        <v>0</v>
      </c>
      <c r="AD107" s="70">
        <f>INDEX(Input!$C$86:$BJ$98,MATCH($A107,Input!$A$86:$A$98,0),MATCH(AD$95,Input!$C$85:$BJ$85,0))</f>
        <v>0</v>
      </c>
      <c r="AE107" s="24">
        <f>IF(VLOOKUP($A107,Input!$A$86:$B$98,2,FALSE)="Percentage",AF$104,IF(VLOOKUP($A107,Input!$A$86:$B$98,2,FALSE)="Fixed","Fixed",(AE$104)))</f>
        <v>44.9</v>
      </c>
      <c r="AF107" s="15">
        <f t="shared" ref="AF107:AF113" si="80">ROUND(IF(AE107="Fixed",AD107,(AD107*AE107)),2)</f>
        <v>0</v>
      </c>
      <c r="AH107" s="70">
        <f>INDEX(Input!$C$86:$BJ$98,MATCH($A107,Input!$A$86:$A$98,0),MATCH(AH$95,Input!$C$85:$BJ$85,0))</f>
        <v>0</v>
      </c>
      <c r="AI107" s="24">
        <f>IF(VLOOKUP($A107,Input!$A$86:$B$98,2,FALSE)="Percentage",AJ$104,IF(VLOOKUP($A107,Input!$A$86:$B$98,2,FALSE)="Fixed","Fixed",(AI$104)))</f>
        <v>44.9</v>
      </c>
      <c r="AJ107" s="15">
        <f t="shared" ref="AJ107:AJ113" si="81">ROUND(IF(AI107="Fixed",AH107,(AH107*AI107)),2)</f>
        <v>0</v>
      </c>
      <c r="AL107" s="70">
        <f>INDEX(Input!$C$86:$BJ$98,MATCH($A107,Input!$A$86:$A$98,0),MATCH(AL$95,Input!$C$85:$BJ$85,0))</f>
        <v>0</v>
      </c>
      <c r="AM107" s="24">
        <f>IF(VLOOKUP($A107,Input!$A$86:$B$98,2,FALSE)="Percentage",AN$104,IF(VLOOKUP($A107,Input!$A$86:$B$98,2,FALSE)="Fixed","Fixed",(AM$104)))</f>
        <v>44.9</v>
      </c>
      <c r="AN107" s="15">
        <f t="shared" ref="AN107:AN113" si="82">ROUND(IF(AM107="Fixed",AL107,(AL107*AM107)),2)</f>
        <v>0</v>
      </c>
      <c r="AP107" s="70">
        <f>INDEX(Input!$C$86:$BJ$98,MATCH($A107,Input!$A$86:$A$98,0),MATCH(AP$95,Input!$C$85:$BJ$85,0))</f>
        <v>0</v>
      </c>
      <c r="AQ107" s="24">
        <f>IF(VLOOKUP($A107,Input!$A$86:$B$98,2,FALSE)="Percentage",AR$104,IF(VLOOKUP($A107,Input!$A$86:$B$98,2,FALSE)="Fixed","Fixed",(AQ$104)))</f>
        <v>44.9</v>
      </c>
      <c r="AR107" s="15">
        <f t="shared" ref="AR107:AR113" si="83">ROUND(IF(AQ107="Fixed",AP107,(AP107*AQ107)),2)</f>
        <v>0</v>
      </c>
      <c r="AS107" s="7"/>
      <c r="AT107" s="70">
        <f>INDEX(Input!$C$86:$BJ$98,MATCH($A107,Input!$A$86:$A$98,0),MATCH(AT$95,Input!$C$85:$BJ$85,0))</f>
        <v>0</v>
      </c>
      <c r="AU107" s="24">
        <f>IF(VLOOKUP($A107,Input!$A$86:$B$98,2,FALSE)="Percentage",AV$104,IF(VLOOKUP($A107,Input!$A$86:$B$98,2,FALSE)="Fixed","Fixed",(AU$104)))</f>
        <v>44.9</v>
      </c>
      <c r="AV107" s="15">
        <f t="shared" ref="AV107:AV113" si="84">ROUND(IF(AU107="Fixed",AT107,(AT107*AU107)),2)</f>
        <v>0</v>
      </c>
    </row>
    <row r="108" spans="1:48" x14ac:dyDescent="0.25">
      <c r="A108" t="str">
        <f t="shared" si="72"/>
        <v>Customer Assistance Program Surcharge</v>
      </c>
      <c r="B108" s="70">
        <f>IF($B$91="Yes",0,INDEX(Input!$C$33:$BJ$80,MATCH($A108,Input!$A$33:$A$80,0),MATCH(B$95,Input!$C$32:$BJ$32,0)))</f>
        <v>0</v>
      </c>
      <c r="C108" s="24" t="str">
        <f>IF(VLOOKUP($A108,Input!$A$86:$B$133,2,FALSE)="Percentage",D$104,IF(VLOOKUP($A108,Input!$A$86:$B$133,2,FALSE)="Fixed","Fixed",(C$104)))</f>
        <v>Fixed</v>
      </c>
      <c r="D108" s="15">
        <f t="shared" si="73"/>
        <v>0</v>
      </c>
      <c r="F108" s="70">
        <f>IF($B$91="Yes",0,INDEX(Input!$C$33:$BJ$80,MATCH($A108,Input!$A$33:$A$80,0),MATCH(F$95,Input!$C$32:$BJ$32,0)))</f>
        <v>0</v>
      </c>
      <c r="G108" s="24" t="str">
        <f>IF(VLOOKUP($A108,Input!$A$86:$B$133,2,FALSE)="Percentage",H$104,IF(VLOOKUP($A108,Input!$A$86:$B$133,2,FALSE)="Fixed","Fixed",(G$104)))</f>
        <v>Fixed</v>
      </c>
      <c r="H108" s="15">
        <f t="shared" si="74"/>
        <v>0</v>
      </c>
      <c r="J108" s="70">
        <f>IF($B$91="Yes",0,INDEX(Input!$C$33:$BJ$80,MATCH($A108,Input!$A$33:$A$80,0),MATCH(J$95,Input!$C$32:$BJ$32,0)))</f>
        <v>0</v>
      </c>
      <c r="K108" s="24" t="str">
        <f>IF(VLOOKUP($A108,Input!$A$86:$B$133,2,FALSE)="Percentage",L$104,IF(VLOOKUP($A108,Input!$A$86:$B$133,2,FALSE)="Fixed","Fixed",(K$104)))</f>
        <v>Fixed</v>
      </c>
      <c r="L108" s="15">
        <f t="shared" si="75"/>
        <v>0</v>
      </c>
      <c r="N108" s="70">
        <f>IF($B$91="Yes",0,INDEX(Input!$C$33:$BJ$80,MATCH($A108,Input!$A$33:$A$80,0),MATCH(N$95,Input!$C$32:$BJ$32,0)))</f>
        <v>0</v>
      </c>
      <c r="O108" s="24" t="str">
        <f>IF(VLOOKUP($A108,Input!$A$86:$B$133,2,FALSE)="Percentage",P$104,IF(VLOOKUP($A108,Input!$A$86:$B$133,2,FALSE)="Fixed","Fixed",(O$104)))</f>
        <v>Fixed</v>
      </c>
      <c r="P108" s="15">
        <f t="shared" si="76"/>
        <v>0</v>
      </c>
      <c r="R108" s="70">
        <f>IF($B$91="Yes",0,INDEX(Input!$C$33:$BJ$80,MATCH($A108,Input!$A$33:$A$80,0),MATCH(R$95,Input!$C$32:$BJ$32,0)))</f>
        <v>0</v>
      </c>
      <c r="S108" s="24" t="str">
        <f>IF(VLOOKUP($A108,Input!$A$86:$B$133,2,FALSE)="Percentage",T$104,IF(VLOOKUP($A108,Input!$A$86:$B$133,2,FALSE)="Fixed","Fixed",(S$104)))</f>
        <v>Fixed</v>
      </c>
      <c r="T108" s="15">
        <f t="shared" si="77"/>
        <v>0</v>
      </c>
      <c r="V108" s="70">
        <f>IF($B$91="Yes",0,INDEX(Input!$C$33:$BJ$80,MATCH($A108,Input!$A$33:$A$80,0),MATCH(V$95,Input!$C$32:$BJ$32,0)))</f>
        <v>0</v>
      </c>
      <c r="W108" s="24" t="str">
        <f>IF(VLOOKUP($A108,Input!$A$86:$B$133,2,FALSE)="Percentage",X$104,IF(VLOOKUP($A108,Input!$A$86:$B$133,2,FALSE)="Fixed","Fixed",(W$104)))</f>
        <v>Fixed</v>
      </c>
      <c r="X108" s="15">
        <f t="shared" si="78"/>
        <v>0</v>
      </c>
      <c r="Z108" s="70">
        <f>IF($B$91="Yes",0,INDEX(Input!$C$33:$BJ$80,MATCH($A108,Input!$A$33:$A$80,0),MATCH(Z$95,Input!$C$32:$BJ$32,0)))</f>
        <v>0</v>
      </c>
      <c r="AA108" s="24" t="str">
        <f>IF(VLOOKUP($A108,Input!$A$86:$B$133,2,FALSE)="Percentage",AB$104,IF(VLOOKUP($A108,Input!$A$86:$B$133,2,FALSE)="Fixed","Fixed",(AA$104)))</f>
        <v>Fixed</v>
      </c>
      <c r="AB108" s="15">
        <f t="shared" si="79"/>
        <v>0</v>
      </c>
      <c r="AD108" s="70">
        <f>IF($B$91="Yes",0,INDEX(Input!$C$33:$BJ$80,MATCH($A108,Input!$A$33:$A$80,0),MATCH(AD$95,Input!$C$32:$BJ$32,0)))</f>
        <v>0</v>
      </c>
      <c r="AE108" s="24" t="str">
        <f>IF(VLOOKUP($A108,Input!$A$86:$B$133,2,FALSE)="Percentage",AF$104,IF(VLOOKUP($A108,Input!$A$86:$B$133,2,FALSE)="Fixed","Fixed",(AE$104)))</f>
        <v>Fixed</v>
      </c>
      <c r="AF108" s="15">
        <f t="shared" si="80"/>
        <v>0</v>
      </c>
      <c r="AH108" s="70">
        <f>IF($B$91="Yes",0,INDEX(Input!$C$33:$BJ$80,MATCH($A108,Input!$A$33:$A$80,0),MATCH(AH$95,Input!$C$32:$BJ$32,0)))</f>
        <v>0</v>
      </c>
      <c r="AI108" s="24" t="str">
        <f>IF(VLOOKUP($A108,Input!$A$86:$B$133,2,FALSE)="Percentage",AJ$104,IF(VLOOKUP($A108,Input!$A$86:$B$133,2,FALSE)="Fixed","Fixed",(AI$104)))</f>
        <v>Fixed</v>
      </c>
      <c r="AJ108" s="15">
        <f t="shared" si="81"/>
        <v>0</v>
      </c>
      <c r="AL108" s="70">
        <f>IF($B$91="Yes",0,INDEX(Input!$C$33:$BJ$80,MATCH($A108,Input!$A$33:$A$80,0),MATCH(AL$95,Input!$C$32:$BJ$32,0)))</f>
        <v>0</v>
      </c>
      <c r="AM108" s="24" t="str">
        <f>IF(VLOOKUP($A108,Input!$A$86:$B$133,2,FALSE)="Percentage",AN$104,IF(VLOOKUP($A108,Input!$A$86:$B$133,2,FALSE)="Fixed","Fixed",(AM$104)))</f>
        <v>Fixed</v>
      </c>
      <c r="AN108" s="15">
        <f t="shared" si="82"/>
        <v>0</v>
      </c>
      <c r="AP108" s="70">
        <f>IF($B$91="Yes",0,INDEX(Input!$C$33:$BJ$80,MATCH($A108,Input!$A$33:$A$80,0),MATCH(AP$95,Input!$C$32:$BJ$32,0)))</f>
        <v>0</v>
      </c>
      <c r="AQ108" s="24" t="str">
        <f>IF(VLOOKUP($A108,Input!$A$86:$B$133,2,FALSE)="Percentage",AR$104,IF(VLOOKUP($A108,Input!$A$86:$B$133,2,FALSE)="Fixed","Fixed",(AQ$104)))</f>
        <v>Fixed</v>
      </c>
      <c r="AR108" s="15">
        <f t="shared" si="83"/>
        <v>0</v>
      </c>
      <c r="AS108" s="7"/>
      <c r="AT108" s="70">
        <f>IF($B$91="Yes",0,INDEX(Input!$C$33:$BJ$80,MATCH($A108,Input!$A$33:$A$80,0),MATCH(AT$95,Input!$C$32:$BJ$32,0)))</f>
        <v>0</v>
      </c>
      <c r="AU108" s="24" t="str">
        <f>IF(VLOOKUP($A108,Input!$A$86:$B$133,2,FALSE)="Percentage",AV$104,IF(VLOOKUP($A108,Input!$A$86:$B$133,2,FALSE)="Fixed","Fixed",(AU$104)))</f>
        <v>Fixed</v>
      </c>
      <c r="AV108" s="15">
        <f t="shared" si="84"/>
        <v>0</v>
      </c>
    </row>
    <row r="109" spans="1:48" x14ac:dyDescent="0.25">
      <c r="A109" t="str">
        <f t="shared" si="72"/>
        <v>Customer Assistance Program</v>
      </c>
      <c r="B109" s="23">
        <f>IF($B$91="Yes",INDEX(Input!$C$33:$BJ$80,MATCH($A109,Input!$A$33:$A$80,0),MATCH(B$95,Input!$C$32:$BJ$32,0)),0)</f>
        <v>-0.25</v>
      </c>
      <c r="C109" s="24">
        <f>IF(VLOOKUP($A109,Input!$A$86:$B$133,2,FALSE)="Percentage",D$104,IF(VLOOKUP($A109,Input!$A$86:$B$133,2,FALSE)="Fixed","Fixed",(C$104)))</f>
        <v>70.181202639582125</v>
      </c>
      <c r="D109" s="15">
        <f t="shared" si="73"/>
        <v>-17.55</v>
      </c>
      <c r="F109" s="23">
        <f>IF($B$91="Yes",INDEX(Input!$C$33:$BJ$80,MATCH($A109,Input!$A$33:$A$80,0),MATCH(F$95,Input!$C$32:$BJ$32,0)),0)</f>
        <v>-0.25</v>
      </c>
      <c r="G109" s="24">
        <f>IF(VLOOKUP($A109,Input!$A$86:$B$133,2,FALSE)="Percentage",H$104,IF(VLOOKUP($A109,Input!$A$86:$B$133,2,FALSE)="Fixed","Fixed",(G$104)))</f>
        <v>70.181202639582125</v>
      </c>
      <c r="H109" s="15">
        <f t="shared" si="74"/>
        <v>-17.55</v>
      </c>
      <c r="J109" s="23">
        <f>IF($B$91="Yes",INDEX(Input!$C$33:$BJ$80,MATCH($A109,Input!$A$33:$A$80,0),MATCH(J$95,Input!$C$32:$BJ$32,0)),0)</f>
        <v>-0.25</v>
      </c>
      <c r="K109" s="24">
        <f>IF(VLOOKUP($A109,Input!$A$86:$B$133,2,FALSE)="Percentage",L$104,IF(VLOOKUP($A109,Input!$A$86:$B$133,2,FALSE)="Fixed","Fixed",(K$104)))</f>
        <v>70.181202639582125</v>
      </c>
      <c r="L109" s="15">
        <f t="shared" si="75"/>
        <v>-17.55</v>
      </c>
      <c r="N109" s="23">
        <f>IF($B$91="Yes",INDEX(Input!$C$33:$BJ$80,MATCH($A109,Input!$A$33:$A$80,0),MATCH(N$95,Input!$C$32:$BJ$32,0)),0)</f>
        <v>-0.25</v>
      </c>
      <c r="O109" s="24">
        <f>IF(VLOOKUP($A109,Input!$A$86:$B$133,2,FALSE)="Percentage",P$104,IF(VLOOKUP($A109,Input!$A$86:$B$133,2,FALSE)="Fixed","Fixed",(O$104)))</f>
        <v>70.181202639582125</v>
      </c>
      <c r="P109" s="15">
        <f t="shared" si="76"/>
        <v>-17.55</v>
      </c>
      <c r="R109" s="23">
        <f>IF($B$91="Yes",INDEX(Input!$C$33:$BJ$80,MATCH($A109,Input!$A$33:$A$80,0),MATCH(R$95,Input!$C$32:$BJ$32,0)),0)</f>
        <v>-0.25</v>
      </c>
      <c r="S109" s="24">
        <f>IF(VLOOKUP($A109,Input!$A$86:$B$133,2,FALSE)="Percentage",T$104,IF(VLOOKUP($A109,Input!$A$86:$B$133,2,FALSE)="Fixed","Fixed",(S$104)))</f>
        <v>70.181202639582125</v>
      </c>
      <c r="T109" s="15">
        <f t="shared" si="77"/>
        <v>-17.55</v>
      </c>
      <c r="V109" s="23">
        <f>IF($B$91="Yes",INDEX(Input!$C$33:$BJ$80,MATCH($A109,Input!$A$33:$A$80,0),MATCH(V$95,Input!$C$32:$BJ$32,0)),0)</f>
        <v>-0.25</v>
      </c>
      <c r="W109" s="24">
        <f>IF(VLOOKUP($A109,Input!$A$86:$B$133,2,FALSE)="Percentage",X$104,IF(VLOOKUP($A109,Input!$A$86:$B$133,2,FALSE)="Fixed","Fixed",(W$104)))</f>
        <v>70.181202639582125</v>
      </c>
      <c r="X109" s="15">
        <f t="shared" si="78"/>
        <v>-17.55</v>
      </c>
      <c r="Z109" s="23">
        <f>IF($B$91="Yes",INDEX(Input!$C$33:$BJ$80,MATCH($A109,Input!$A$33:$A$80,0),MATCH(Z$95,Input!$C$32:$BJ$32,0)),0)</f>
        <v>-0.25</v>
      </c>
      <c r="AA109" s="24">
        <f>IF(VLOOKUP($A109,Input!$A$86:$B$133,2,FALSE)="Percentage",AB$104,IF(VLOOKUP($A109,Input!$A$86:$B$133,2,FALSE)="Fixed","Fixed",(AA$104)))</f>
        <v>70.181202639582125</v>
      </c>
      <c r="AB109" s="15">
        <f t="shared" si="79"/>
        <v>-17.55</v>
      </c>
      <c r="AD109" s="23">
        <f>IF($B$91="Yes",INDEX(Input!$C$33:$BJ$80,MATCH($A109,Input!$A$33:$A$80,0),MATCH(AD$95,Input!$C$32:$BJ$32,0)),0)</f>
        <v>-0.25</v>
      </c>
      <c r="AE109" s="24">
        <f>IF(VLOOKUP($A109,Input!$A$86:$B$133,2,FALSE)="Percentage",AF$104,IF(VLOOKUP($A109,Input!$A$86:$B$133,2,FALSE)="Fixed","Fixed",(AE$104)))</f>
        <v>70.181202639582125</v>
      </c>
      <c r="AF109" s="15">
        <f t="shared" si="80"/>
        <v>-17.55</v>
      </c>
      <c r="AH109" s="23">
        <f>IF($B$91="Yes",INDEX(Input!$C$33:$BJ$80,MATCH($A109,Input!$A$33:$A$80,0),MATCH(AH$95,Input!$C$32:$BJ$32,0)),0)</f>
        <v>-0.25</v>
      </c>
      <c r="AI109" s="24">
        <f>IF(VLOOKUP($A109,Input!$A$86:$B$133,2,FALSE)="Percentage",AJ$104,IF(VLOOKUP($A109,Input!$A$86:$B$133,2,FALSE)="Fixed","Fixed",(AI$104)))</f>
        <v>70.181202639582125</v>
      </c>
      <c r="AJ109" s="15">
        <f t="shared" si="81"/>
        <v>-17.55</v>
      </c>
      <c r="AL109" s="23">
        <f>IF($B$91="Yes",INDEX(Input!$C$33:$BJ$80,MATCH($A109,Input!$A$33:$A$80,0),MATCH(AL$95,Input!$C$32:$BJ$32,0)),0)</f>
        <v>-0.25</v>
      </c>
      <c r="AM109" s="24">
        <f>IF(VLOOKUP($A109,Input!$A$86:$B$133,2,FALSE)="Percentage",AN$104,IF(VLOOKUP($A109,Input!$A$86:$B$133,2,FALSE)="Fixed","Fixed",(AM$104)))</f>
        <v>70.181202639582125</v>
      </c>
      <c r="AN109" s="15">
        <f t="shared" si="82"/>
        <v>-17.55</v>
      </c>
      <c r="AP109" s="23">
        <f>IF($B$91="Yes",INDEX(Input!$C$33:$BJ$80,MATCH($A109,Input!$A$33:$A$80,0),MATCH(AP$95,Input!$C$32:$BJ$32,0)),0)</f>
        <v>-0.25</v>
      </c>
      <c r="AQ109" s="24">
        <f>IF(VLOOKUP($A109,Input!$A$86:$B$133,2,FALSE)="Percentage",AR$104,IF(VLOOKUP($A109,Input!$A$86:$B$133,2,FALSE)="Fixed","Fixed",(AQ$104)))</f>
        <v>70.181202639582125</v>
      </c>
      <c r="AR109" s="15">
        <f t="shared" si="83"/>
        <v>-17.55</v>
      </c>
      <c r="AS109" s="7"/>
      <c r="AT109" s="23">
        <f>IF($B$91="Yes",INDEX(Input!$C$33:$BJ$80,MATCH($A109,Input!$A$33:$A$80,0),MATCH(AT$95,Input!$C$32:$BJ$32,0)),0)</f>
        <v>-0.25</v>
      </c>
      <c r="AU109" s="24">
        <f>IF(VLOOKUP($A109,Input!$A$86:$B$133,2,FALSE)="Percentage",AV$104,IF(VLOOKUP($A109,Input!$A$86:$B$133,2,FALSE)="Fixed","Fixed",(AU$104)))</f>
        <v>70.181202639582125</v>
      </c>
      <c r="AV109" s="15">
        <f t="shared" si="84"/>
        <v>-17.55</v>
      </c>
    </row>
    <row r="110" spans="1:48" x14ac:dyDescent="0.25">
      <c r="A110" t="str">
        <f t="shared" si="72"/>
        <v>WRAM/MCBA Surcharge</v>
      </c>
      <c r="B110" s="70">
        <f>INDEX(Input!$C$86:$BJ$98,MATCH($A110,Input!$A$86:$A$98,0),MATCH(B$95,Input!$C$85:$BJ$85,0))</f>
        <v>0</v>
      </c>
      <c r="C110" s="24">
        <f>IF(VLOOKUP($A110,Input!$A$86:$B$132,2,FALSE)="Percentage",D$104,IF(VLOOKUP($A110,Input!$A$86:$B$132,2,FALSE)="Fixed","Fixed",(C$104)))</f>
        <v>44.9</v>
      </c>
      <c r="D110" s="15">
        <f t="shared" si="73"/>
        <v>0</v>
      </c>
      <c r="F110" s="70">
        <f>INDEX(Input!$C$86:$BJ$98,MATCH($A110,Input!$A$86:$A$98,0),MATCH(F$95,Input!$C$85:$BJ$85,0))</f>
        <v>0</v>
      </c>
      <c r="G110" s="24">
        <f>IF(VLOOKUP($A110,Input!$A$86:$B$132,2,FALSE)="Percentage",H$104,IF(VLOOKUP($A110,Input!$A$86:$B$132,2,FALSE)="Fixed","Fixed",(G$104)))</f>
        <v>44.9</v>
      </c>
      <c r="H110" s="15">
        <f t="shared" si="74"/>
        <v>0</v>
      </c>
      <c r="J110" s="70">
        <f>INDEX(Input!$C$86:$BJ$98,MATCH($A110,Input!$A$86:$A$98,0),MATCH(J$95,Input!$C$85:$BJ$85,0))</f>
        <v>0</v>
      </c>
      <c r="K110" s="24">
        <f>IF(VLOOKUP($A110,Input!$A$86:$B$132,2,FALSE)="Percentage",L$104,IF(VLOOKUP($A110,Input!$A$86:$B$132,2,FALSE)="Fixed","Fixed",(K$104)))</f>
        <v>44.9</v>
      </c>
      <c r="L110" s="15">
        <f t="shared" si="75"/>
        <v>0</v>
      </c>
      <c r="N110" s="70">
        <f>INDEX(Input!$C$86:$BJ$98,MATCH($A110,Input!$A$86:$A$98,0),MATCH(N$95,Input!$C$85:$BJ$85,0))</f>
        <v>0</v>
      </c>
      <c r="O110" s="24">
        <f>IF(VLOOKUP($A110,Input!$A$86:$B$132,2,FALSE)="Percentage",P$104,IF(VLOOKUP($A110,Input!$A$86:$B$132,2,FALSE)="Fixed","Fixed",(O$104)))</f>
        <v>44.9</v>
      </c>
      <c r="P110" s="15">
        <f t="shared" si="76"/>
        <v>0</v>
      </c>
      <c r="R110" s="70">
        <f>INDEX(Input!$C$86:$BJ$98,MATCH($A110,Input!$A$86:$A$98,0),MATCH(R$95,Input!$C$85:$BJ$85,0))</f>
        <v>0</v>
      </c>
      <c r="S110" s="24">
        <f>IF(VLOOKUP($A110,Input!$A$86:$B$132,2,FALSE)="Percentage",T$104,IF(VLOOKUP($A110,Input!$A$86:$B$132,2,FALSE)="Fixed","Fixed",(S$104)))</f>
        <v>44.9</v>
      </c>
      <c r="T110" s="15">
        <f t="shared" si="77"/>
        <v>0</v>
      </c>
      <c r="V110" s="70">
        <f>INDEX(Input!$C$86:$BJ$98,MATCH($A110,Input!$A$86:$A$98,0),MATCH(V$95,Input!$C$85:$BJ$85,0))</f>
        <v>0</v>
      </c>
      <c r="W110" s="24">
        <f>IF(VLOOKUP($A110,Input!$A$86:$B$132,2,FALSE)="Percentage",X$104,IF(VLOOKUP($A110,Input!$A$86:$B$132,2,FALSE)="Fixed","Fixed",(W$104)))</f>
        <v>44.9</v>
      </c>
      <c r="X110" s="15">
        <f t="shared" si="78"/>
        <v>0</v>
      </c>
      <c r="Z110" s="70">
        <f>INDEX(Input!$C$86:$BJ$98,MATCH($A110,Input!$A$86:$A$98,0),MATCH(Z$95,Input!$C$85:$BJ$85,0))</f>
        <v>0</v>
      </c>
      <c r="AA110" s="24">
        <f>IF(VLOOKUP($A110,Input!$A$86:$B$132,2,FALSE)="Percentage",AB$104,IF(VLOOKUP($A110,Input!$A$86:$B$132,2,FALSE)="Fixed","Fixed",(AA$104)))</f>
        <v>44.9</v>
      </c>
      <c r="AB110" s="15">
        <f t="shared" si="79"/>
        <v>0</v>
      </c>
      <c r="AD110" s="70">
        <f>INDEX(Input!$C$86:$BJ$98,MATCH($A110,Input!$A$86:$A$98,0),MATCH(AD$95,Input!$C$85:$BJ$85,0))</f>
        <v>0</v>
      </c>
      <c r="AE110" s="24">
        <f>IF(VLOOKUP($A110,Input!$A$86:$B$132,2,FALSE)="Percentage",AF$104,IF(VLOOKUP($A110,Input!$A$86:$B$132,2,FALSE)="Fixed","Fixed",(AE$104)))</f>
        <v>44.9</v>
      </c>
      <c r="AF110" s="15">
        <f t="shared" si="80"/>
        <v>0</v>
      </c>
      <c r="AH110" s="70">
        <f>INDEX(Input!$C$86:$BJ$98,MATCH($A110,Input!$A$86:$A$98,0),MATCH(AH$95,Input!$C$85:$BJ$85,0))</f>
        <v>0</v>
      </c>
      <c r="AI110" s="24">
        <f>IF(VLOOKUP($A110,Input!$A$86:$B$132,2,FALSE)="Percentage",AJ$104,IF(VLOOKUP($A110,Input!$A$86:$B$132,2,FALSE)="Fixed","Fixed",(AI$104)))</f>
        <v>44.9</v>
      </c>
      <c r="AJ110" s="15">
        <f t="shared" si="81"/>
        <v>0</v>
      </c>
      <c r="AL110" s="70">
        <f>INDEX(Input!$C$86:$BJ$98,MATCH($A110,Input!$A$86:$A$98,0),MATCH(AL$95,Input!$C$85:$BJ$85,0))</f>
        <v>0</v>
      </c>
      <c r="AM110" s="24">
        <f>IF(VLOOKUP($A110,Input!$A$86:$B$132,2,FALSE)="Percentage",AN$104,IF(VLOOKUP($A110,Input!$A$86:$B$132,2,FALSE)="Fixed","Fixed",(AM$104)))</f>
        <v>44.9</v>
      </c>
      <c r="AN110" s="15">
        <f t="shared" si="82"/>
        <v>0</v>
      </c>
      <c r="AP110" s="70">
        <f>INDEX(Input!$C$86:$BJ$98,MATCH($A110,Input!$A$86:$A$98,0),MATCH(AP$95,Input!$C$85:$BJ$85,0))</f>
        <v>0</v>
      </c>
      <c r="AQ110" s="24">
        <f>IF(VLOOKUP($A110,Input!$A$86:$B$132,2,FALSE)="Percentage",AR$104,IF(VLOOKUP($A110,Input!$A$86:$B$132,2,FALSE)="Fixed","Fixed",(AQ$104)))</f>
        <v>44.9</v>
      </c>
      <c r="AR110" s="15">
        <f t="shared" si="83"/>
        <v>0</v>
      </c>
      <c r="AS110" s="7"/>
      <c r="AT110" s="70">
        <f>INDEX(Input!$C$86:$BJ$98,MATCH($A110,Input!$A$86:$A$98,0),MATCH(AT$95,Input!$C$85:$BJ$85,0))</f>
        <v>0</v>
      </c>
      <c r="AU110" s="24">
        <f>IF(VLOOKUP($A110,Input!$A$86:$B$132,2,FALSE)="Percentage",AV$104,IF(VLOOKUP($A110,Input!$A$86:$B$132,2,FALSE)="Fixed","Fixed",(AU$104)))</f>
        <v>44.9</v>
      </c>
      <c r="AV110" s="15">
        <f t="shared" si="84"/>
        <v>0</v>
      </c>
    </row>
    <row r="111" spans="1:48" x14ac:dyDescent="0.25">
      <c r="A111" t="str">
        <f t="shared" si="72"/>
        <v>Purchased Water Surcharge</v>
      </c>
      <c r="B111" s="70">
        <f>INDEX(Input!$C$86:$BJ$98,MATCH($A111,Input!$A$86:$A$98,0),MATCH(B$95,Input!$C$85:$BJ$85,0))</f>
        <v>0</v>
      </c>
      <c r="C111" s="24">
        <f>IF(VLOOKUP($A111,Input!$A$86:$B$98,2,FALSE)="Percentage",D$104,IF(VLOOKUP($A111,Input!$A$86:$B$98,2,FALSE)="Fixed","Fixed",(C$104)))</f>
        <v>44.9</v>
      </c>
      <c r="D111" s="15">
        <f t="shared" si="73"/>
        <v>0</v>
      </c>
      <c r="F111" s="70">
        <f>INDEX(Input!$C$86:$BJ$98,MATCH($A111,Input!$A$86:$A$98,0),MATCH(F$95,Input!$C$85:$BJ$85,0))</f>
        <v>0</v>
      </c>
      <c r="G111" s="24">
        <f>IF(VLOOKUP($A111,Input!$A$86:$B$98,2,FALSE)="Percentage",H$104,IF(VLOOKUP($A111,Input!$A$86:$B$98,2,FALSE)="Fixed","Fixed",(G$104)))</f>
        <v>44.9</v>
      </c>
      <c r="H111" s="15">
        <f t="shared" si="74"/>
        <v>0</v>
      </c>
      <c r="J111" s="70">
        <f>INDEX(Input!$C$86:$BJ$98,MATCH($A111,Input!$A$86:$A$98,0),MATCH(J$95,Input!$C$85:$BJ$85,0))</f>
        <v>0</v>
      </c>
      <c r="K111" s="24">
        <f>IF(VLOOKUP($A111,Input!$A$86:$B$98,2,FALSE)="Percentage",L$104,IF(VLOOKUP($A111,Input!$A$86:$B$98,2,FALSE)="Fixed","Fixed",(K$104)))</f>
        <v>44.9</v>
      </c>
      <c r="L111" s="15">
        <f t="shared" si="75"/>
        <v>0</v>
      </c>
      <c r="N111" s="70">
        <f>INDEX(Input!$C$86:$BJ$98,MATCH($A111,Input!$A$86:$A$98,0),MATCH(N$95,Input!$C$85:$BJ$85,0))</f>
        <v>0</v>
      </c>
      <c r="O111" s="24">
        <f>IF(VLOOKUP($A111,Input!$A$86:$B$98,2,FALSE)="Percentage",P$104,IF(VLOOKUP($A111,Input!$A$86:$B$98,2,FALSE)="Fixed","Fixed",(O$104)))</f>
        <v>44.9</v>
      </c>
      <c r="P111" s="15">
        <f t="shared" si="76"/>
        <v>0</v>
      </c>
      <c r="R111" s="70">
        <f>INDEX(Input!$C$86:$BJ$98,MATCH($A111,Input!$A$86:$A$98,0),MATCH(R$95,Input!$C$85:$BJ$85,0))</f>
        <v>0</v>
      </c>
      <c r="S111" s="24">
        <f>IF(VLOOKUP($A111,Input!$A$86:$B$98,2,FALSE)="Percentage",T$104,IF(VLOOKUP($A111,Input!$A$86:$B$98,2,FALSE)="Fixed","Fixed",(S$104)))</f>
        <v>44.9</v>
      </c>
      <c r="T111" s="15">
        <f t="shared" si="77"/>
        <v>0</v>
      </c>
      <c r="V111" s="70">
        <f>INDEX(Input!$C$86:$BJ$98,MATCH($A111,Input!$A$86:$A$98,0),MATCH(V$95,Input!$C$85:$BJ$85,0))</f>
        <v>0</v>
      </c>
      <c r="W111" s="24">
        <f>IF(VLOOKUP($A111,Input!$A$86:$B$98,2,FALSE)="Percentage",X$104,IF(VLOOKUP($A111,Input!$A$86:$B$98,2,FALSE)="Fixed","Fixed",(W$104)))</f>
        <v>44.9</v>
      </c>
      <c r="X111" s="15">
        <f t="shared" si="78"/>
        <v>0</v>
      </c>
      <c r="Z111" s="70">
        <f>INDEX(Input!$C$86:$BJ$98,MATCH($A111,Input!$A$86:$A$98,0),MATCH(Z$95,Input!$C$85:$BJ$85,0))</f>
        <v>0</v>
      </c>
      <c r="AA111" s="24">
        <f>IF(VLOOKUP($A111,Input!$A$86:$B$98,2,FALSE)="Percentage",AB$104,IF(VLOOKUP($A111,Input!$A$86:$B$98,2,FALSE)="Fixed","Fixed",(AA$104)))</f>
        <v>44.9</v>
      </c>
      <c r="AB111" s="15">
        <f t="shared" si="79"/>
        <v>0</v>
      </c>
      <c r="AD111" s="70">
        <f>INDEX(Input!$C$86:$BJ$98,MATCH($A111,Input!$A$86:$A$98,0),MATCH(AD$95,Input!$C$85:$BJ$85,0))</f>
        <v>0</v>
      </c>
      <c r="AE111" s="24">
        <f>IF(VLOOKUP($A111,Input!$A$86:$B$98,2,FALSE)="Percentage",AF$104,IF(VLOOKUP($A111,Input!$A$86:$B$98,2,FALSE)="Fixed","Fixed",(AE$104)))</f>
        <v>44.9</v>
      </c>
      <c r="AF111" s="15">
        <f t="shared" si="80"/>
        <v>0</v>
      </c>
      <c r="AH111" s="70">
        <f>INDEX(Input!$C$86:$BJ$98,MATCH($A111,Input!$A$86:$A$98,0),MATCH(AH$95,Input!$C$85:$BJ$85,0))</f>
        <v>0</v>
      </c>
      <c r="AI111" s="24">
        <f>IF(VLOOKUP($A111,Input!$A$86:$B$98,2,FALSE)="Percentage",AJ$104,IF(VLOOKUP($A111,Input!$A$86:$B$98,2,FALSE)="Fixed","Fixed",(AI$104)))</f>
        <v>44.9</v>
      </c>
      <c r="AJ111" s="15">
        <f t="shared" si="81"/>
        <v>0</v>
      </c>
      <c r="AL111" s="70">
        <f>INDEX(Input!$C$86:$BJ$98,MATCH($A111,Input!$A$86:$A$98,0),MATCH(AL$95,Input!$C$85:$BJ$85,0))</f>
        <v>0</v>
      </c>
      <c r="AM111" s="24">
        <f>IF(VLOOKUP($A111,Input!$A$86:$B$98,2,FALSE)="Percentage",AN$104,IF(VLOOKUP($A111,Input!$A$86:$B$98,2,FALSE)="Fixed","Fixed",(AM$104)))</f>
        <v>44.9</v>
      </c>
      <c r="AN111" s="15">
        <f t="shared" si="82"/>
        <v>0</v>
      </c>
      <c r="AP111" s="70">
        <f>INDEX(Input!$C$86:$BJ$98,MATCH($A111,Input!$A$86:$A$98,0),MATCH(AP$95,Input!$C$85:$BJ$85,0))</f>
        <v>0</v>
      </c>
      <c r="AQ111" s="24">
        <f>IF(VLOOKUP($A111,Input!$A$86:$B$98,2,FALSE)="Percentage",AR$104,IF(VLOOKUP($A111,Input!$A$86:$B$98,2,FALSE)="Fixed","Fixed",(AQ$104)))</f>
        <v>44.9</v>
      </c>
      <c r="AR111" s="15">
        <f t="shared" si="83"/>
        <v>0</v>
      </c>
      <c r="AS111" s="7"/>
      <c r="AT111" s="70">
        <f>INDEX(Input!$C$86:$BJ$98,MATCH($A111,Input!$A$86:$A$98,0),MATCH(AT$95,Input!$C$85:$BJ$85,0))</f>
        <v>0</v>
      </c>
      <c r="AU111" s="24">
        <f>IF(VLOOKUP($A111,Input!$A$86:$B$98,2,FALSE)="Percentage",AV$104,IF(VLOOKUP($A111,Input!$A$86:$B$98,2,FALSE)="Fixed","Fixed",(AU$104)))</f>
        <v>44.9</v>
      </c>
      <c r="AV111" s="15">
        <f t="shared" si="84"/>
        <v>0</v>
      </c>
    </row>
    <row r="112" spans="1:48" x14ac:dyDescent="0.25">
      <c r="A112" t="str">
        <f t="shared" si="72"/>
        <v>MPWMD User Fee</v>
      </c>
      <c r="B112" s="70">
        <f>INDEX(Input!$C$86:$BJ$98,MATCH($A112,Input!$A$86:$A$98,0),MATCH(B$95,Input!$C$85:$BJ$85,0))</f>
        <v>0</v>
      </c>
      <c r="C112" s="24">
        <f>IF(VLOOKUP($A112,Input!$A$86:$B$98,2,FALSE)="Percentage",D$104,IF(VLOOKUP($A112,Input!$A$86:$B$98,2,FALSE)="Fixed","Fixed",(C$104)))</f>
        <v>70.181202639582125</v>
      </c>
      <c r="D112" s="15">
        <f t="shared" si="73"/>
        <v>0</v>
      </c>
      <c r="F112" s="70">
        <f>INDEX(Input!$C$86:$BJ$98,MATCH($A112,Input!$A$86:$A$98,0),MATCH(F$95,Input!$C$85:$BJ$85,0))</f>
        <v>0</v>
      </c>
      <c r="G112" s="24">
        <f>IF(VLOOKUP($A112,Input!$A$86:$B$98,2,FALSE)="Percentage",H$104,IF(VLOOKUP($A112,Input!$A$86:$B$98,2,FALSE)="Fixed","Fixed",(G$104)))</f>
        <v>70.181202639582125</v>
      </c>
      <c r="H112" s="15">
        <f t="shared" si="74"/>
        <v>0</v>
      </c>
      <c r="J112" s="70">
        <f>INDEX(Input!$C$86:$BJ$98,MATCH($A112,Input!$A$86:$A$98,0),MATCH(J$95,Input!$C$85:$BJ$85,0))</f>
        <v>0</v>
      </c>
      <c r="K112" s="24">
        <f>IF(VLOOKUP($A112,Input!$A$86:$B$98,2,FALSE)="Percentage",L$104,IF(VLOOKUP($A112,Input!$A$86:$B$98,2,FALSE)="Fixed","Fixed",(K$104)))</f>
        <v>70.181202639582125</v>
      </c>
      <c r="L112" s="15">
        <f t="shared" si="75"/>
        <v>0</v>
      </c>
      <c r="N112" s="70">
        <f>INDEX(Input!$C$86:$BJ$98,MATCH($A112,Input!$A$86:$A$98,0),MATCH(N$95,Input!$C$85:$BJ$85,0))</f>
        <v>0</v>
      </c>
      <c r="O112" s="24">
        <f>IF(VLOOKUP($A112,Input!$A$86:$B$98,2,FALSE)="Percentage",P$104,IF(VLOOKUP($A112,Input!$A$86:$B$98,2,FALSE)="Fixed","Fixed",(O$104)))</f>
        <v>70.181202639582125</v>
      </c>
      <c r="P112" s="15">
        <f t="shared" si="76"/>
        <v>0</v>
      </c>
      <c r="R112" s="70">
        <f>INDEX(Input!$C$86:$BJ$98,MATCH($A112,Input!$A$86:$A$98,0),MATCH(R$95,Input!$C$85:$BJ$85,0))</f>
        <v>0</v>
      </c>
      <c r="S112" s="24">
        <f>IF(VLOOKUP($A112,Input!$A$86:$B$98,2,FALSE)="Percentage",T$104,IF(VLOOKUP($A112,Input!$A$86:$B$98,2,FALSE)="Fixed","Fixed",(S$104)))</f>
        <v>70.181202639582125</v>
      </c>
      <c r="T112" s="15">
        <f t="shared" si="77"/>
        <v>0</v>
      </c>
      <c r="V112" s="70">
        <f>INDEX(Input!$C$86:$BJ$98,MATCH($A112,Input!$A$86:$A$98,0),MATCH(V$95,Input!$C$85:$BJ$85,0))</f>
        <v>0</v>
      </c>
      <c r="W112" s="24">
        <f>IF(VLOOKUP($A112,Input!$A$86:$B$98,2,FALSE)="Percentage",X$104,IF(VLOOKUP($A112,Input!$A$86:$B$98,2,FALSE)="Fixed","Fixed",(W$104)))</f>
        <v>70.181202639582125</v>
      </c>
      <c r="X112" s="15">
        <f t="shared" si="78"/>
        <v>0</v>
      </c>
      <c r="Z112" s="70">
        <f>INDEX(Input!$C$86:$BJ$98,MATCH($A112,Input!$A$86:$A$98,0),MATCH(Z$95,Input!$C$85:$BJ$85,0))</f>
        <v>0</v>
      </c>
      <c r="AA112" s="24">
        <f>IF(VLOOKUP($A112,Input!$A$86:$B$98,2,FALSE)="Percentage",AB$104,IF(VLOOKUP($A112,Input!$A$86:$B$98,2,FALSE)="Fixed","Fixed",(AA$104)))</f>
        <v>70.181202639582125</v>
      </c>
      <c r="AB112" s="15">
        <f t="shared" si="79"/>
        <v>0</v>
      </c>
      <c r="AD112" s="70">
        <f>INDEX(Input!$C$86:$BJ$98,MATCH($A112,Input!$A$86:$A$98,0),MATCH(AD$95,Input!$C$85:$BJ$85,0))</f>
        <v>0</v>
      </c>
      <c r="AE112" s="24">
        <f>IF(VLOOKUP($A112,Input!$A$86:$B$98,2,FALSE)="Percentage",AF$104,IF(VLOOKUP($A112,Input!$A$86:$B$98,2,FALSE)="Fixed","Fixed",(AE$104)))</f>
        <v>70.181202639582125</v>
      </c>
      <c r="AF112" s="15">
        <f t="shared" si="80"/>
        <v>0</v>
      </c>
      <c r="AH112" s="70">
        <f>INDEX(Input!$C$86:$BJ$98,MATCH($A112,Input!$A$86:$A$98,0),MATCH(AH$95,Input!$C$85:$BJ$85,0))</f>
        <v>0</v>
      </c>
      <c r="AI112" s="24">
        <f>IF(VLOOKUP($A112,Input!$A$86:$B$98,2,FALSE)="Percentage",AJ$104,IF(VLOOKUP($A112,Input!$A$86:$B$98,2,FALSE)="Fixed","Fixed",(AI$104)))</f>
        <v>70.181202639582125</v>
      </c>
      <c r="AJ112" s="15">
        <f t="shared" si="81"/>
        <v>0</v>
      </c>
      <c r="AL112" s="70">
        <f>INDEX(Input!$C$86:$BJ$98,MATCH($A112,Input!$A$86:$A$98,0),MATCH(AL$95,Input!$C$85:$BJ$85,0))</f>
        <v>0</v>
      </c>
      <c r="AM112" s="24">
        <f>IF(VLOOKUP($A112,Input!$A$86:$B$98,2,FALSE)="Percentage",AN$104,IF(VLOOKUP($A112,Input!$A$86:$B$98,2,FALSE)="Fixed","Fixed",(AM$104)))</f>
        <v>70.181202639582125</v>
      </c>
      <c r="AN112" s="15">
        <f t="shared" si="82"/>
        <v>0</v>
      </c>
      <c r="AP112" s="70">
        <f>INDEX(Input!$C$86:$BJ$98,MATCH($A112,Input!$A$86:$A$98,0),MATCH(AP$95,Input!$C$85:$BJ$85,0))</f>
        <v>0</v>
      </c>
      <c r="AQ112" s="24">
        <f>IF(VLOOKUP($A112,Input!$A$86:$B$98,2,FALSE)="Percentage",AR$104,IF(VLOOKUP($A112,Input!$A$86:$B$98,2,FALSE)="Fixed","Fixed",(AQ$104)))</f>
        <v>70.181202639582125</v>
      </c>
      <c r="AR112" s="15">
        <f t="shared" si="83"/>
        <v>0</v>
      </c>
      <c r="AS112" s="7"/>
      <c r="AT112" s="70">
        <f>INDEX(Input!$C$86:$BJ$98,MATCH($A112,Input!$A$86:$A$98,0),MATCH(AT$95,Input!$C$85:$BJ$85,0))</f>
        <v>0</v>
      </c>
      <c r="AU112" s="24">
        <f>IF(VLOOKUP($A112,Input!$A$86:$B$98,2,FALSE)="Percentage",AV$104,IF(VLOOKUP($A112,Input!$A$86:$B$98,2,FALSE)="Fixed","Fixed",(AU$104)))</f>
        <v>70.181202639582125</v>
      </c>
      <c r="AV112" s="15">
        <f t="shared" si="84"/>
        <v>0</v>
      </c>
    </row>
    <row r="113" spans="1:48" x14ac:dyDescent="0.25">
      <c r="A113" t="str">
        <f t="shared" si="72"/>
        <v>MPWMD Purchased Water Surcharge</v>
      </c>
      <c r="B113" s="70">
        <f>INDEX(Input!$C$86:$BJ$98,MATCH($A113,Input!$A$86:$A$98,0),MATCH(B$95,Input!$C$85:$BJ$85,0))</f>
        <v>0</v>
      </c>
      <c r="C113" s="24">
        <f>IF(VLOOKUP($A113,Input!$A$86:$B$98,2,FALSE)="Percentage",D$104,IF(VLOOKUP($A113,Input!$A$86:$B$98,2,FALSE)="Fixed","Fixed",(C$104)))</f>
        <v>44.9</v>
      </c>
      <c r="D113" s="15">
        <f t="shared" si="73"/>
        <v>0</v>
      </c>
      <c r="F113" s="70">
        <f>INDEX(Input!$C$86:$BJ$98,MATCH($A113,Input!$A$86:$A$98,0),MATCH(F$95,Input!$C$85:$BJ$85,0))</f>
        <v>0</v>
      </c>
      <c r="G113" s="24">
        <f>IF(VLOOKUP($A113,Input!$A$86:$B$98,2,FALSE)="Percentage",H$104,IF(VLOOKUP($A113,Input!$A$86:$B$98,2,FALSE)="Fixed","Fixed",(G$104)))</f>
        <v>44.9</v>
      </c>
      <c r="H113" s="15">
        <f t="shared" si="74"/>
        <v>0</v>
      </c>
      <c r="J113" s="70">
        <f>INDEX(Input!$C$86:$BJ$98,MATCH($A113,Input!$A$86:$A$98,0),MATCH(J$95,Input!$C$85:$BJ$85,0))</f>
        <v>0</v>
      </c>
      <c r="K113" s="24">
        <f>IF(VLOOKUP($A113,Input!$A$86:$B$98,2,FALSE)="Percentage",L$104,IF(VLOOKUP($A113,Input!$A$86:$B$98,2,FALSE)="Fixed","Fixed",(K$104)))</f>
        <v>44.9</v>
      </c>
      <c r="L113" s="15">
        <f t="shared" si="75"/>
        <v>0</v>
      </c>
      <c r="N113" s="70">
        <f>INDEX(Input!$C$86:$BJ$98,MATCH($A113,Input!$A$86:$A$98,0),MATCH(N$95,Input!$C$85:$BJ$85,0))</f>
        <v>0</v>
      </c>
      <c r="O113" s="24">
        <f>IF(VLOOKUP($A113,Input!$A$86:$B$98,2,FALSE)="Percentage",P$104,IF(VLOOKUP($A113,Input!$A$86:$B$98,2,FALSE)="Fixed","Fixed",(O$104)))</f>
        <v>44.9</v>
      </c>
      <c r="P113" s="15">
        <f t="shared" si="76"/>
        <v>0</v>
      </c>
      <c r="R113" s="70">
        <f>INDEX(Input!$C$86:$BJ$98,MATCH($A113,Input!$A$86:$A$98,0),MATCH(R$95,Input!$C$85:$BJ$85,0))</f>
        <v>0</v>
      </c>
      <c r="S113" s="24">
        <f>IF(VLOOKUP($A113,Input!$A$86:$B$98,2,FALSE)="Percentage",T$104,IF(VLOOKUP($A113,Input!$A$86:$B$98,2,FALSE)="Fixed","Fixed",(S$104)))</f>
        <v>44.9</v>
      </c>
      <c r="T113" s="15">
        <f t="shared" si="77"/>
        <v>0</v>
      </c>
      <c r="V113" s="70">
        <f>INDEX(Input!$C$86:$BJ$98,MATCH($A113,Input!$A$86:$A$98,0),MATCH(V$95,Input!$C$85:$BJ$85,0))</f>
        <v>0</v>
      </c>
      <c r="W113" s="24">
        <f>IF(VLOOKUP($A113,Input!$A$86:$B$98,2,FALSE)="Percentage",X$104,IF(VLOOKUP($A113,Input!$A$86:$B$98,2,FALSE)="Fixed","Fixed",(W$104)))</f>
        <v>44.9</v>
      </c>
      <c r="X113" s="15">
        <f t="shared" si="78"/>
        <v>0</v>
      </c>
      <c r="Z113" s="70">
        <f>INDEX(Input!$C$86:$BJ$98,MATCH($A113,Input!$A$86:$A$98,0),MATCH(Z$95,Input!$C$85:$BJ$85,0))</f>
        <v>0</v>
      </c>
      <c r="AA113" s="24">
        <f>IF(VLOOKUP($A113,Input!$A$86:$B$98,2,FALSE)="Percentage",AB$104,IF(VLOOKUP($A113,Input!$A$86:$B$98,2,FALSE)="Fixed","Fixed",(AA$104)))</f>
        <v>44.9</v>
      </c>
      <c r="AB113" s="15">
        <f t="shared" si="79"/>
        <v>0</v>
      </c>
      <c r="AD113" s="70">
        <f>INDEX(Input!$C$86:$BJ$98,MATCH($A113,Input!$A$86:$A$98,0),MATCH(AD$95,Input!$C$85:$BJ$85,0))</f>
        <v>0</v>
      </c>
      <c r="AE113" s="24">
        <f>IF(VLOOKUP($A113,Input!$A$86:$B$98,2,FALSE)="Percentage",AF$104,IF(VLOOKUP($A113,Input!$A$86:$B$98,2,FALSE)="Fixed","Fixed",(AE$104)))</f>
        <v>44.9</v>
      </c>
      <c r="AF113" s="15">
        <f t="shared" si="80"/>
        <v>0</v>
      </c>
      <c r="AH113" s="70">
        <f>INDEX(Input!$C$86:$BJ$98,MATCH($A113,Input!$A$86:$A$98,0),MATCH(AH$95,Input!$C$85:$BJ$85,0))</f>
        <v>0</v>
      </c>
      <c r="AI113" s="24">
        <f>IF(VLOOKUP($A113,Input!$A$86:$B$98,2,FALSE)="Percentage",AJ$104,IF(VLOOKUP($A113,Input!$A$86:$B$98,2,FALSE)="Fixed","Fixed",(AI$104)))</f>
        <v>44.9</v>
      </c>
      <c r="AJ113" s="15">
        <f t="shared" si="81"/>
        <v>0</v>
      </c>
      <c r="AL113" s="70">
        <f>INDEX(Input!$C$86:$BJ$98,MATCH($A113,Input!$A$86:$A$98,0),MATCH(AL$95,Input!$C$85:$BJ$85,0))</f>
        <v>0</v>
      </c>
      <c r="AM113" s="24">
        <f>IF(VLOOKUP($A113,Input!$A$86:$B$98,2,FALSE)="Percentage",AN$104,IF(VLOOKUP($A113,Input!$A$86:$B$98,2,FALSE)="Fixed","Fixed",(AM$104)))</f>
        <v>44.9</v>
      </c>
      <c r="AN113" s="15">
        <f t="shared" si="82"/>
        <v>0</v>
      </c>
      <c r="AP113" s="70">
        <f>INDEX(Input!$C$86:$BJ$98,MATCH($A113,Input!$A$86:$A$98,0),MATCH(AP$95,Input!$C$85:$BJ$85,0))</f>
        <v>0</v>
      </c>
      <c r="AQ113" s="24">
        <f>IF(VLOOKUP($A113,Input!$A$86:$B$98,2,FALSE)="Percentage",AR$104,IF(VLOOKUP($A113,Input!$A$86:$B$98,2,FALSE)="Fixed","Fixed",(AQ$104)))</f>
        <v>44.9</v>
      </c>
      <c r="AR113" s="15">
        <f t="shared" si="83"/>
        <v>0</v>
      </c>
      <c r="AS113" s="7"/>
      <c r="AT113" s="70">
        <f>INDEX(Input!$C$86:$BJ$98,MATCH($A113,Input!$A$86:$A$98,0),MATCH(AT$95,Input!$C$85:$BJ$85,0))</f>
        <v>0</v>
      </c>
      <c r="AU113" s="24">
        <f>IF(VLOOKUP($A113,Input!$A$86:$B$98,2,FALSE)="Percentage",AV$104,IF(VLOOKUP($A113,Input!$A$86:$B$98,2,FALSE)="Fixed","Fixed",(AU$104)))</f>
        <v>44.9</v>
      </c>
      <c r="AV113" s="15">
        <f t="shared" si="84"/>
        <v>0</v>
      </c>
    </row>
    <row r="114" spans="1:48" x14ac:dyDescent="0.25">
      <c r="A114" t="str">
        <f t="shared" si="72"/>
        <v>Interim Rate True Up</v>
      </c>
      <c r="B114" s="70">
        <f>INDEX(Input!$C$86:$BJ$98,MATCH($A114,Input!$A$86:$A$98,0),MATCH(B$95,Input!$C$85:$BJ$85,0))</f>
        <v>0</v>
      </c>
      <c r="C114" s="24">
        <f>IF(VLOOKUP($A114,Input!$A$86:$B$98,2,FALSE)="Percentage",D$104,IF(VLOOKUP($A114,Input!$A$86:$B$98,2,FALSE)="Fixed","Fixed",(C$104)))</f>
        <v>44.9</v>
      </c>
      <c r="D114" s="15">
        <f t="shared" ref="D114:D120" si="85">ROUND(IF(C114="Fixed",B114,(B114*C114)),2)</f>
        <v>0</v>
      </c>
      <c r="F114" s="70">
        <f>INDEX(Input!$C$86:$BJ$98,MATCH($A114,Input!$A$86:$A$98,0),MATCH(F$95,Input!$C$85:$BJ$85,0))</f>
        <v>0</v>
      </c>
      <c r="G114" s="24">
        <f>IF(VLOOKUP($A114,Input!$A$86:$B$98,2,FALSE)="Percentage",H$104,IF(VLOOKUP($A114,Input!$A$86:$B$98,2,FALSE)="Fixed","Fixed",(G$104)))</f>
        <v>44.9</v>
      </c>
      <c r="H114" s="15">
        <f t="shared" ref="H114:H120" si="86">ROUND(IF(G114="Fixed",F114,(F114*G114)),2)</f>
        <v>0</v>
      </c>
      <c r="J114" s="70">
        <f>INDEX(Input!$C$86:$BJ$98,MATCH($A114,Input!$A$86:$A$98,0),MATCH(J$95,Input!$C$85:$BJ$85,0))</f>
        <v>0</v>
      </c>
      <c r="K114" s="24">
        <f>IF(VLOOKUP($A114,Input!$A$86:$B$98,2,FALSE)="Percentage",L$104,IF(VLOOKUP($A114,Input!$A$86:$B$98,2,FALSE)="Fixed","Fixed",(K$104)))</f>
        <v>44.9</v>
      </c>
      <c r="L114" s="15">
        <f t="shared" ref="L114:L120" si="87">ROUND(IF(K114="Fixed",J114,(J114*K114)),2)</f>
        <v>0</v>
      </c>
      <c r="N114" s="70">
        <f>INDEX(Input!$C$86:$BJ$98,MATCH($A114,Input!$A$86:$A$98,0),MATCH(N$95,Input!$C$85:$BJ$85,0))</f>
        <v>0</v>
      </c>
      <c r="O114" s="24">
        <f>IF(VLOOKUP($A114,Input!$A$86:$B$98,2,FALSE)="Percentage",P$104,IF(VLOOKUP($A114,Input!$A$86:$B$98,2,FALSE)="Fixed","Fixed",(O$104)))</f>
        <v>44.9</v>
      </c>
      <c r="P114" s="15">
        <f t="shared" ref="P114:P120" si="88">ROUND(IF(O114="Fixed",N114,(N114*O114)),2)</f>
        <v>0</v>
      </c>
      <c r="R114" s="70">
        <f>INDEX(Input!$C$86:$BJ$98,MATCH($A114,Input!$A$86:$A$98,0),MATCH(R$95,Input!$C$85:$BJ$85,0))</f>
        <v>0</v>
      </c>
      <c r="S114" s="24">
        <f>IF(VLOOKUP($A114,Input!$A$86:$B$98,2,FALSE)="Percentage",T$104,IF(VLOOKUP($A114,Input!$A$86:$B$98,2,FALSE)="Fixed","Fixed",(S$104)))</f>
        <v>44.9</v>
      </c>
      <c r="T114" s="15">
        <f t="shared" ref="T114:T120" si="89">ROUND(IF(S114="Fixed",R114,(R114*S114)),2)</f>
        <v>0</v>
      </c>
      <c r="V114" s="70">
        <f>INDEX(Input!$C$86:$BJ$98,MATCH($A114,Input!$A$86:$A$98,0),MATCH(V$95,Input!$C$85:$BJ$85,0))</f>
        <v>0</v>
      </c>
      <c r="W114" s="24">
        <f>IF(VLOOKUP($A114,Input!$A$86:$B$98,2,FALSE)="Percentage",X$104,IF(VLOOKUP($A114,Input!$A$86:$B$98,2,FALSE)="Fixed","Fixed",(W$104)))</f>
        <v>44.9</v>
      </c>
      <c r="X114" s="15">
        <f t="shared" ref="X114:X120" si="90">ROUND(IF(W114="Fixed",V114,(V114*W114)),2)</f>
        <v>0</v>
      </c>
      <c r="Z114" s="70">
        <f>INDEX(Input!$C$86:$BJ$98,MATCH($A114,Input!$A$86:$A$98,0),MATCH(Z$95,Input!$C$85:$BJ$85,0))</f>
        <v>0</v>
      </c>
      <c r="AA114" s="24">
        <f>IF(VLOOKUP($A114,Input!$A$86:$B$98,2,FALSE)="Percentage",AB$104,IF(VLOOKUP($A114,Input!$A$86:$B$98,2,FALSE)="Fixed","Fixed",(AA$104)))</f>
        <v>44.9</v>
      </c>
      <c r="AB114" s="15">
        <f t="shared" ref="AB114:AB120" si="91">ROUND(IF(AA114="Fixed",Z114,(Z114*AA114)),2)</f>
        <v>0</v>
      </c>
      <c r="AD114" s="70">
        <f>INDEX(Input!$C$86:$BJ$98,MATCH($A114,Input!$A$86:$A$98,0),MATCH(AD$95,Input!$C$85:$BJ$85,0))</f>
        <v>0</v>
      </c>
      <c r="AE114" s="24">
        <f>IF(VLOOKUP($A114,Input!$A$86:$B$98,2,FALSE)="Percentage",AF$104,IF(VLOOKUP($A114,Input!$A$86:$B$98,2,FALSE)="Fixed","Fixed",(AE$104)))</f>
        <v>44.9</v>
      </c>
      <c r="AF114" s="15">
        <f t="shared" ref="AF114:AF120" si="92">ROUND(IF(AE114="Fixed",AD114,(AD114*AE114)),2)</f>
        <v>0</v>
      </c>
      <c r="AH114" s="70">
        <f>INDEX(Input!$C$86:$BJ$98,MATCH($A114,Input!$A$86:$A$98,0),MATCH(AH$95,Input!$C$85:$BJ$85,0))</f>
        <v>0</v>
      </c>
      <c r="AI114" s="24">
        <f>IF(VLOOKUP($A114,Input!$A$86:$B$98,2,FALSE)="Percentage",AJ$104,IF(VLOOKUP($A114,Input!$A$86:$B$98,2,FALSE)="Fixed","Fixed",(AI$104)))</f>
        <v>44.9</v>
      </c>
      <c r="AJ114" s="15">
        <f t="shared" ref="AJ114:AJ120" si="93">ROUND(IF(AI114="Fixed",AH114,(AH114*AI114)),2)</f>
        <v>0</v>
      </c>
      <c r="AL114" s="70">
        <f>INDEX(Input!$C$86:$BJ$98,MATCH($A114,Input!$A$86:$A$98,0),MATCH(AL$95,Input!$C$85:$BJ$85,0))</f>
        <v>0</v>
      </c>
      <c r="AM114" s="24">
        <f>IF(VLOOKUP($A114,Input!$A$86:$B$98,2,FALSE)="Percentage",AN$104,IF(VLOOKUP($A114,Input!$A$86:$B$98,2,FALSE)="Fixed","Fixed",(AM$104)))</f>
        <v>44.9</v>
      </c>
      <c r="AN114" s="15">
        <f t="shared" ref="AN114:AN120" si="94">ROUND(IF(AM114="Fixed",AL114,(AL114*AM114)),2)</f>
        <v>0</v>
      </c>
      <c r="AP114" s="70">
        <f>INDEX(Input!$C$86:$BJ$98,MATCH($A114,Input!$A$86:$A$98,0),MATCH(AP$95,Input!$C$85:$BJ$85,0))</f>
        <v>0</v>
      </c>
      <c r="AQ114" s="24">
        <f>IF(VLOOKUP($A114,Input!$A$86:$B$98,2,FALSE)="Percentage",AR$104,IF(VLOOKUP($A114,Input!$A$86:$B$98,2,FALSE)="Fixed","Fixed",(AQ$104)))</f>
        <v>44.9</v>
      </c>
      <c r="AR114" s="15">
        <f t="shared" ref="AR114:AR120" si="95">ROUND(IF(AQ114="Fixed",AP114,(AP114*AQ114)),2)</f>
        <v>0</v>
      </c>
      <c r="AS114" s="7"/>
      <c r="AT114" s="70">
        <f>INDEX(Input!$C$86:$BJ$98,MATCH($A114,Input!$A$86:$A$98,0),MATCH(AT$95,Input!$C$85:$BJ$85,0))</f>
        <v>0</v>
      </c>
      <c r="AU114" s="24">
        <f>IF(VLOOKUP($A114,Input!$A$86:$B$98,2,FALSE)="Percentage",AV$104,IF(VLOOKUP($A114,Input!$A$86:$B$98,2,FALSE)="Fixed","Fixed",(AU$104)))</f>
        <v>44.9</v>
      </c>
      <c r="AV114" s="15">
        <f t="shared" ref="AV114:AV120" si="96">ROUND(IF(AU114="Fixed",AT114,(AT114*AU114)),2)</f>
        <v>0</v>
      </c>
    </row>
    <row r="115" spans="1:48" x14ac:dyDescent="0.25">
      <c r="A115" t="str">
        <f t="shared" si="72"/>
        <v>SRF Loan Surcharge</v>
      </c>
      <c r="B115" s="70">
        <f>INDEX(Input!$C$86:$BJ$98,MATCH($A115,Input!$A$86:$A$98,0),MATCH(B$95,Input!$C$85:$BJ$85,0))</f>
        <v>0</v>
      </c>
      <c r="C115" s="24" t="str">
        <f>IF(VLOOKUP($A115,Input!$A$86:$B$98,2,FALSE)="Percentage",D$104,IF(VLOOKUP($A115,Input!$A$86:$B$98,2,FALSE)="Fixed","Fixed",(C$104)))</f>
        <v>Fixed</v>
      </c>
      <c r="D115" s="15">
        <f t="shared" si="85"/>
        <v>0</v>
      </c>
      <c r="F115" s="70">
        <f>INDEX(Input!$C$86:$BJ$98,MATCH($A115,Input!$A$86:$A$98,0),MATCH(F$95,Input!$C$85:$BJ$85,0))</f>
        <v>0</v>
      </c>
      <c r="G115" s="24" t="str">
        <f>IF(VLOOKUP($A115,Input!$A$86:$B$98,2,FALSE)="Percentage",H$104,IF(VLOOKUP($A115,Input!$A$86:$B$98,2,FALSE)="Fixed","Fixed",(G$104)))</f>
        <v>Fixed</v>
      </c>
      <c r="H115" s="15">
        <f t="shared" si="86"/>
        <v>0</v>
      </c>
      <c r="J115" s="70">
        <f>INDEX(Input!$C$86:$BJ$98,MATCH($A115,Input!$A$86:$A$98,0),MATCH(J$95,Input!$C$85:$BJ$85,0))</f>
        <v>0</v>
      </c>
      <c r="K115" s="24" t="str">
        <f>IF(VLOOKUP($A115,Input!$A$86:$B$98,2,FALSE)="Percentage",L$104,IF(VLOOKUP($A115,Input!$A$86:$B$98,2,FALSE)="Fixed","Fixed",(K$104)))</f>
        <v>Fixed</v>
      </c>
      <c r="L115" s="15">
        <f t="shared" si="87"/>
        <v>0</v>
      </c>
      <c r="N115" s="70">
        <f>INDEX(Input!$C$86:$BJ$98,MATCH($A115,Input!$A$86:$A$98,0),MATCH(N$95,Input!$C$85:$BJ$85,0))</f>
        <v>0</v>
      </c>
      <c r="O115" s="24" t="str">
        <f>IF(VLOOKUP($A115,Input!$A$86:$B$98,2,FALSE)="Percentage",P$104,IF(VLOOKUP($A115,Input!$A$86:$B$98,2,FALSE)="Fixed","Fixed",(O$104)))</f>
        <v>Fixed</v>
      </c>
      <c r="P115" s="15">
        <f t="shared" si="88"/>
        <v>0</v>
      </c>
      <c r="R115" s="70">
        <f>INDEX(Input!$C$86:$BJ$98,MATCH($A115,Input!$A$86:$A$98,0),MATCH(R$95,Input!$C$85:$BJ$85,0))</f>
        <v>0</v>
      </c>
      <c r="S115" s="24" t="str">
        <f>IF(VLOOKUP($A115,Input!$A$86:$B$98,2,FALSE)="Percentage",T$104,IF(VLOOKUP($A115,Input!$A$86:$B$98,2,FALSE)="Fixed","Fixed",(S$104)))</f>
        <v>Fixed</v>
      </c>
      <c r="T115" s="15">
        <f t="shared" si="89"/>
        <v>0</v>
      </c>
      <c r="V115" s="70">
        <f>INDEX(Input!$C$86:$BJ$98,MATCH($A115,Input!$A$86:$A$98,0),MATCH(V$95,Input!$C$85:$BJ$85,0))</f>
        <v>0</v>
      </c>
      <c r="W115" s="24" t="str">
        <f>IF(VLOOKUP($A115,Input!$A$86:$B$98,2,FALSE)="Percentage",X$104,IF(VLOOKUP($A115,Input!$A$86:$B$98,2,FALSE)="Fixed","Fixed",(W$104)))</f>
        <v>Fixed</v>
      </c>
      <c r="X115" s="15">
        <f t="shared" si="90"/>
        <v>0</v>
      </c>
      <c r="Z115" s="70">
        <f>INDEX(Input!$C$86:$BJ$98,MATCH($A115,Input!$A$86:$A$98,0),MATCH(Z$95,Input!$C$85:$BJ$85,0))</f>
        <v>0</v>
      </c>
      <c r="AA115" s="24" t="str">
        <f>IF(VLOOKUP($A115,Input!$A$86:$B$98,2,FALSE)="Percentage",AB$104,IF(VLOOKUP($A115,Input!$A$86:$B$98,2,FALSE)="Fixed","Fixed",(AA$104)))</f>
        <v>Fixed</v>
      </c>
      <c r="AB115" s="15">
        <f t="shared" si="91"/>
        <v>0</v>
      </c>
      <c r="AD115" s="70">
        <f>INDEX(Input!$C$86:$BJ$98,MATCH($A115,Input!$A$86:$A$98,0),MATCH(AD$95,Input!$C$85:$BJ$85,0))</f>
        <v>0</v>
      </c>
      <c r="AE115" s="24" t="str">
        <f>IF(VLOOKUP($A115,Input!$A$86:$B$98,2,FALSE)="Percentage",AF$104,IF(VLOOKUP($A115,Input!$A$86:$B$98,2,FALSE)="Fixed","Fixed",(AE$104)))</f>
        <v>Fixed</v>
      </c>
      <c r="AF115" s="15">
        <f t="shared" si="92"/>
        <v>0</v>
      </c>
      <c r="AH115" s="70">
        <f>INDEX(Input!$C$86:$BJ$98,MATCH($A115,Input!$A$86:$A$98,0),MATCH(AH$95,Input!$C$85:$BJ$85,0))</f>
        <v>0</v>
      </c>
      <c r="AI115" s="24" t="str">
        <f>IF(VLOOKUP($A115,Input!$A$86:$B$98,2,FALSE)="Percentage",AJ$104,IF(VLOOKUP($A115,Input!$A$86:$B$98,2,FALSE)="Fixed","Fixed",(AI$104)))</f>
        <v>Fixed</v>
      </c>
      <c r="AJ115" s="15">
        <f t="shared" si="93"/>
        <v>0</v>
      </c>
      <c r="AL115" s="70">
        <f>INDEX(Input!$C$86:$BJ$98,MATCH($A115,Input!$A$86:$A$98,0),MATCH(AL$95,Input!$C$85:$BJ$85,0))</f>
        <v>0</v>
      </c>
      <c r="AM115" s="24" t="str">
        <f>IF(VLOOKUP($A115,Input!$A$86:$B$98,2,FALSE)="Percentage",AN$104,IF(VLOOKUP($A115,Input!$A$86:$B$98,2,FALSE)="Fixed","Fixed",(AM$104)))</f>
        <v>Fixed</v>
      </c>
      <c r="AN115" s="15">
        <f t="shared" si="94"/>
        <v>0</v>
      </c>
      <c r="AP115" s="70">
        <f>INDEX(Input!$C$86:$BJ$98,MATCH($A115,Input!$A$86:$A$98,0),MATCH(AP$95,Input!$C$85:$BJ$85,0))</f>
        <v>0</v>
      </c>
      <c r="AQ115" s="24" t="str">
        <f>IF(VLOOKUP($A115,Input!$A$86:$B$98,2,FALSE)="Percentage",AR$104,IF(VLOOKUP($A115,Input!$A$86:$B$98,2,FALSE)="Fixed","Fixed",(AQ$104)))</f>
        <v>Fixed</v>
      </c>
      <c r="AR115" s="15">
        <f t="shared" si="95"/>
        <v>0</v>
      </c>
      <c r="AS115" s="7"/>
      <c r="AT115" s="70">
        <f>INDEX(Input!$C$86:$BJ$98,MATCH($A115,Input!$A$86:$A$98,0),MATCH(AT$95,Input!$C$85:$BJ$85,0))</f>
        <v>0</v>
      </c>
      <c r="AU115" s="24" t="str">
        <f>IF(VLOOKUP($A115,Input!$A$86:$B$98,2,FALSE)="Percentage",AV$104,IF(VLOOKUP($A115,Input!$A$86:$B$98,2,FALSE)="Fixed","Fixed",(AU$104)))</f>
        <v>Fixed</v>
      </c>
      <c r="AV115" s="15">
        <f t="shared" si="96"/>
        <v>0</v>
      </c>
    </row>
    <row r="116" spans="1:48" x14ac:dyDescent="0.25">
      <c r="A116" t="str">
        <f t="shared" si="72"/>
        <v>Interim True Up Surcredit</v>
      </c>
      <c r="B116" s="70">
        <f>INDEX(Input!$C$86:$BJ$98,MATCH($A116,Input!$A$86:$A$98,0),MATCH(B$95,Input!$C$85:$BJ$85,0))</f>
        <v>0</v>
      </c>
      <c r="C116" s="24" t="str">
        <f>IF(VLOOKUP($A116,Input!$A$86:$B$98,2,FALSE)="Percentage",D$104,IF(VLOOKUP($A116,Input!$A$86:$B$98,2,FALSE)="Fixed","Fixed",(C$104)))</f>
        <v>Fixed</v>
      </c>
      <c r="D116" s="15">
        <f t="shared" si="85"/>
        <v>0</v>
      </c>
      <c r="F116" s="70">
        <f>INDEX(Input!$C$86:$BJ$98,MATCH($A116,Input!$A$86:$A$98,0),MATCH(F$95,Input!$C$85:$BJ$85,0))</f>
        <v>0</v>
      </c>
      <c r="G116" s="24" t="str">
        <f>IF(VLOOKUP($A116,Input!$A$86:$B$98,2,FALSE)="Percentage",H$104,IF(VLOOKUP($A116,Input!$A$86:$B$98,2,FALSE)="Fixed","Fixed",(G$104)))</f>
        <v>Fixed</v>
      </c>
      <c r="H116" s="15">
        <f t="shared" si="86"/>
        <v>0</v>
      </c>
      <c r="J116" s="70">
        <f>INDEX(Input!$C$86:$BJ$98,MATCH($A116,Input!$A$86:$A$98,0),MATCH(J$95,Input!$C$85:$BJ$85,0))</f>
        <v>0</v>
      </c>
      <c r="K116" s="24" t="str">
        <f>IF(VLOOKUP($A116,Input!$A$86:$B$98,2,FALSE)="Percentage",L$104,IF(VLOOKUP($A116,Input!$A$86:$B$98,2,FALSE)="Fixed","Fixed",(K$104)))</f>
        <v>Fixed</v>
      </c>
      <c r="L116" s="15">
        <f t="shared" si="87"/>
        <v>0</v>
      </c>
      <c r="N116" s="70">
        <f>INDEX(Input!$C$86:$BJ$98,MATCH($A116,Input!$A$86:$A$98,0),MATCH(N$95,Input!$C$85:$BJ$85,0))</f>
        <v>0</v>
      </c>
      <c r="O116" s="24" t="str">
        <f>IF(VLOOKUP($A116,Input!$A$86:$B$98,2,FALSE)="Percentage",P$104,IF(VLOOKUP($A116,Input!$A$86:$B$98,2,FALSE)="Fixed","Fixed",(O$104)))</f>
        <v>Fixed</v>
      </c>
      <c r="P116" s="15">
        <f t="shared" si="88"/>
        <v>0</v>
      </c>
      <c r="R116" s="70">
        <f>INDEX(Input!$C$86:$BJ$98,MATCH($A116,Input!$A$86:$A$98,0),MATCH(R$95,Input!$C$85:$BJ$85,0))</f>
        <v>0</v>
      </c>
      <c r="S116" s="24" t="str">
        <f>IF(VLOOKUP($A116,Input!$A$86:$B$98,2,FALSE)="Percentage",T$104,IF(VLOOKUP($A116,Input!$A$86:$B$98,2,FALSE)="Fixed","Fixed",(S$104)))</f>
        <v>Fixed</v>
      </c>
      <c r="T116" s="15">
        <f t="shared" si="89"/>
        <v>0</v>
      </c>
      <c r="V116" s="70">
        <f>INDEX(Input!$C$86:$BJ$98,MATCH($A116,Input!$A$86:$A$98,0),MATCH(V$95,Input!$C$85:$BJ$85,0))</f>
        <v>0</v>
      </c>
      <c r="W116" s="24" t="str">
        <f>IF(VLOOKUP($A116,Input!$A$86:$B$98,2,FALSE)="Percentage",X$104,IF(VLOOKUP($A116,Input!$A$86:$B$98,2,FALSE)="Fixed","Fixed",(W$104)))</f>
        <v>Fixed</v>
      </c>
      <c r="X116" s="15">
        <f t="shared" si="90"/>
        <v>0</v>
      </c>
      <c r="Z116" s="70">
        <f>INDEX(Input!$C$86:$BJ$98,MATCH($A116,Input!$A$86:$A$98,0),MATCH(Z$95,Input!$C$85:$BJ$85,0))</f>
        <v>0</v>
      </c>
      <c r="AA116" s="24" t="str">
        <f>IF(VLOOKUP($A116,Input!$A$86:$B$98,2,FALSE)="Percentage",AB$104,IF(VLOOKUP($A116,Input!$A$86:$B$98,2,FALSE)="Fixed","Fixed",(AA$104)))</f>
        <v>Fixed</v>
      </c>
      <c r="AB116" s="15">
        <f t="shared" si="91"/>
        <v>0</v>
      </c>
      <c r="AD116" s="70">
        <f>INDEX(Input!$C$86:$BJ$98,MATCH($A116,Input!$A$86:$A$98,0),MATCH(AD$95,Input!$C$85:$BJ$85,0))</f>
        <v>0</v>
      </c>
      <c r="AE116" s="24" t="str">
        <f>IF(VLOOKUP($A116,Input!$A$86:$B$98,2,FALSE)="Percentage",AF$104,IF(VLOOKUP($A116,Input!$A$86:$B$98,2,FALSE)="Fixed","Fixed",(AE$104)))</f>
        <v>Fixed</v>
      </c>
      <c r="AF116" s="15">
        <f t="shared" si="92"/>
        <v>0</v>
      </c>
      <c r="AH116" s="70">
        <f>INDEX(Input!$C$86:$BJ$98,MATCH($A116,Input!$A$86:$A$98,0),MATCH(AH$95,Input!$C$85:$BJ$85,0))</f>
        <v>0</v>
      </c>
      <c r="AI116" s="24" t="str">
        <f>IF(VLOOKUP($A116,Input!$A$86:$B$98,2,FALSE)="Percentage",AJ$104,IF(VLOOKUP($A116,Input!$A$86:$B$98,2,FALSE)="Fixed","Fixed",(AI$104)))</f>
        <v>Fixed</v>
      </c>
      <c r="AJ116" s="15">
        <f t="shared" si="93"/>
        <v>0</v>
      </c>
      <c r="AL116" s="70">
        <f>INDEX(Input!$C$86:$BJ$98,MATCH($A116,Input!$A$86:$A$98,0),MATCH(AL$95,Input!$C$85:$BJ$85,0))</f>
        <v>0</v>
      </c>
      <c r="AM116" s="24" t="str">
        <f>IF(VLOOKUP($A116,Input!$A$86:$B$98,2,FALSE)="Percentage",AN$104,IF(VLOOKUP($A116,Input!$A$86:$B$98,2,FALSE)="Fixed","Fixed",(AM$104)))</f>
        <v>Fixed</v>
      </c>
      <c r="AN116" s="15">
        <f t="shared" si="94"/>
        <v>0</v>
      </c>
      <c r="AP116" s="70">
        <f>INDEX(Input!$C$86:$BJ$98,MATCH($A116,Input!$A$86:$A$98,0),MATCH(AP$95,Input!$C$85:$BJ$85,0))</f>
        <v>0</v>
      </c>
      <c r="AQ116" s="24" t="str">
        <f>IF(VLOOKUP($A116,Input!$A$86:$B$98,2,FALSE)="Percentage",AR$104,IF(VLOOKUP($A116,Input!$A$86:$B$98,2,FALSE)="Fixed","Fixed",(AQ$104)))</f>
        <v>Fixed</v>
      </c>
      <c r="AR116" s="15">
        <f t="shared" si="95"/>
        <v>0</v>
      </c>
      <c r="AS116" s="7"/>
      <c r="AT116" s="70">
        <f>INDEX(Input!$C$86:$BJ$98,MATCH($A116,Input!$A$86:$A$98,0),MATCH(AT$95,Input!$C$85:$BJ$85,0))</f>
        <v>0</v>
      </c>
      <c r="AU116" s="24" t="str">
        <f>IF(VLOOKUP($A116,Input!$A$86:$B$98,2,FALSE)="Percentage",AV$104,IF(VLOOKUP($A116,Input!$A$86:$B$98,2,FALSE)="Fixed","Fixed",(AU$104)))</f>
        <v>Fixed</v>
      </c>
      <c r="AV116" s="15">
        <f t="shared" si="96"/>
        <v>0</v>
      </c>
    </row>
    <row r="117" spans="1:48" x14ac:dyDescent="0.25">
      <c r="A117" t="str">
        <f t="shared" si="72"/>
        <v>Purchased Power Surcharge</v>
      </c>
      <c r="B117" s="70">
        <f>INDEX(Input!$C$86:$BJ$98,MATCH($A117,Input!$A$86:$A$98,0),MATCH(B$95,Input!$C$85:$BJ$85,0))</f>
        <v>0</v>
      </c>
      <c r="C117" s="24">
        <f>IF(VLOOKUP($A117,Input!$A$86:$B$98,2,FALSE)="Percentage",D$104,IF(VLOOKUP($A117,Input!$A$86:$B$98,2,FALSE)="Fixed","Fixed",(C$104)))</f>
        <v>44.9</v>
      </c>
      <c r="D117" s="15">
        <f t="shared" si="85"/>
        <v>0</v>
      </c>
      <c r="F117" s="70">
        <f>INDEX(Input!$C$86:$BJ$98,MATCH($A117,Input!$A$86:$A$98,0),MATCH(F$95,Input!$C$85:$BJ$85,0))</f>
        <v>0</v>
      </c>
      <c r="G117" s="24">
        <f>IF(VLOOKUP($A117,Input!$A$86:$B$98,2,FALSE)="Percentage",H$104,IF(VLOOKUP($A117,Input!$A$86:$B$98,2,FALSE)="Fixed","Fixed",(G$104)))</f>
        <v>44.9</v>
      </c>
      <c r="H117" s="15">
        <f t="shared" si="86"/>
        <v>0</v>
      </c>
      <c r="J117" s="70">
        <f>INDEX(Input!$C$86:$BJ$98,MATCH($A117,Input!$A$86:$A$98,0),MATCH(J$95,Input!$C$85:$BJ$85,0))</f>
        <v>0</v>
      </c>
      <c r="K117" s="24">
        <f>IF(VLOOKUP($A117,Input!$A$86:$B$98,2,FALSE)="Percentage",L$104,IF(VLOOKUP($A117,Input!$A$86:$B$98,2,FALSE)="Fixed","Fixed",(K$104)))</f>
        <v>44.9</v>
      </c>
      <c r="L117" s="15">
        <f t="shared" si="87"/>
        <v>0</v>
      </c>
      <c r="N117" s="70">
        <f>INDEX(Input!$C$86:$BJ$98,MATCH($A117,Input!$A$86:$A$98,0),MATCH(N$95,Input!$C$85:$BJ$85,0))</f>
        <v>0</v>
      </c>
      <c r="O117" s="24">
        <f>IF(VLOOKUP($A117,Input!$A$86:$B$98,2,FALSE)="Percentage",P$104,IF(VLOOKUP($A117,Input!$A$86:$B$98,2,FALSE)="Fixed","Fixed",(O$104)))</f>
        <v>44.9</v>
      </c>
      <c r="P117" s="15">
        <f t="shared" si="88"/>
        <v>0</v>
      </c>
      <c r="R117" s="70">
        <f>INDEX(Input!$C$86:$BJ$98,MATCH($A117,Input!$A$86:$A$98,0),MATCH(R$95,Input!$C$85:$BJ$85,0))</f>
        <v>0</v>
      </c>
      <c r="S117" s="24">
        <f>IF(VLOOKUP($A117,Input!$A$86:$B$98,2,FALSE)="Percentage",T$104,IF(VLOOKUP($A117,Input!$A$86:$B$98,2,FALSE)="Fixed","Fixed",(S$104)))</f>
        <v>44.9</v>
      </c>
      <c r="T117" s="15">
        <f t="shared" si="89"/>
        <v>0</v>
      </c>
      <c r="V117" s="70">
        <f>INDEX(Input!$C$86:$BJ$98,MATCH($A117,Input!$A$86:$A$98,0),MATCH(V$95,Input!$C$85:$BJ$85,0))</f>
        <v>0</v>
      </c>
      <c r="W117" s="24">
        <f>IF(VLOOKUP($A117,Input!$A$86:$B$98,2,FALSE)="Percentage",X$104,IF(VLOOKUP($A117,Input!$A$86:$B$98,2,FALSE)="Fixed","Fixed",(W$104)))</f>
        <v>44.9</v>
      </c>
      <c r="X117" s="15">
        <f t="shared" si="90"/>
        <v>0</v>
      </c>
      <c r="Z117" s="70">
        <f>INDEX(Input!$C$86:$BJ$98,MATCH($A117,Input!$A$86:$A$98,0),MATCH(Z$95,Input!$C$85:$BJ$85,0))</f>
        <v>0</v>
      </c>
      <c r="AA117" s="24">
        <f>IF(VLOOKUP($A117,Input!$A$86:$B$98,2,FALSE)="Percentage",AB$104,IF(VLOOKUP($A117,Input!$A$86:$B$98,2,FALSE)="Fixed","Fixed",(AA$104)))</f>
        <v>44.9</v>
      </c>
      <c r="AB117" s="15">
        <f t="shared" si="91"/>
        <v>0</v>
      </c>
      <c r="AD117" s="70">
        <f>INDEX(Input!$C$86:$BJ$98,MATCH($A117,Input!$A$86:$A$98,0),MATCH(AD$95,Input!$C$85:$BJ$85,0))</f>
        <v>0</v>
      </c>
      <c r="AE117" s="24">
        <f>IF(VLOOKUP($A117,Input!$A$86:$B$98,2,FALSE)="Percentage",AF$104,IF(VLOOKUP($A117,Input!$A$86:$B$98,2,FALSE)="Fixed","Fixed",(AE$104)))</f>
        <v>44.9</v>
      </c>
      <c r="AF117" s="15">
        <f t="shared" si="92"/>
        <v>0</v>
      </c>
      <c r="AH117" s="70">
        <f>INDEX(Input!$C$86:$BJ$98,MATCH($A117,Input!$A$86:$A$98,0),MATCH(AH$95,Input!$C$85:$BJ$85,0))</f>
        <v>0</v>
      </c>
      <c r="AI117" s="24">
        <f>IF(VLOOKUP($A117,Input!$A$86:$B$98,2,FALSE)="Percentage",AJ$104,IF(VLOOKUP($A117,Input!$A$86:$B$98,2,FALSE)="Fixed","Fixed",(AI$104)))</f>
        <v>44.9</v>
      </c>
      <c r="AJ117" s="15">
        <f t="shared" si="93"/>
        <v>0</v>
      </c>
      <c r="AL117" s="70">
        <f>INDEX(Input!$C$86:$BJ$98,MATCH($A117,Input!$A$86:$A$98,0),MATCH(AL$95,Input!$C$85:$BJ$85,0))</f>
        <v>0</v>
      </c>
      <c r="AM117" s="24">
        <f>IF(VLOOKUP($A117,Input!$A$86:$B$98,2,FALSE)="Percentage",AN$104,IF(VLOOKUP($A117,Input!$A$86:$B$98,2,FALSE)="Fixed","Fixed",(AM$104)))</f>
        <v>44.9</v>
      </c>
      <c r="AN117" s="15">
        <f t="shared" si="94"/>
        <v>0</v>
      </c>
      <c r="AP117" s="70">
        <f>INDEX(Input!$C$86:$BJ$98,MATCH($A117,Input!$A$86:$A$98,0),MATCH(AP$95,Input!$C$85:$BJ$85,0))</f>
        <v>0</v>
      </c>
      <c r="AQ117" s="24">
        <f>IF(VLOOKUP($A117,Input!$A$86:$B$98,2,FALSE)="Percentage",AR$104,IF(VLOOKUP($A117,Input!$A$86:$B$98,2,FALSE)="Fixed","Fixed",(AQ$104)))</f>
        <v>44.9</v>
      </c>
      <c r="AR117" s="15">
        <f t="shared" si="95"/>
        <v>0</v>
      </c>
      <c r="AS117" s="7"/>
      <c r="AT117" s="70">
        <f>INDEX(Input!$C$86:$BJ$98,MATCH($A117,Input!$A$86:$A$98,0),MATCH(AT$95,Input!$C$85:$BJ$85,0))</f>
        <v>0</v>
      </c>
      <c r="AU117" s="24">
        <f>IF(VLOOKUP($A117,Input!$A$86:$B$98,2,FALSE)="Percentage",AV$104,IF(VLOOKUP($A117,Input!$A$86:$B$98,2,FALSE)="Fixed","Fixed",(AU$104)))</f>
        <v>44.9</v>
      </c>
      <c r="AV117" s="15">
        <f t="shared" si="96"/>
        <v>0</v>
      </c>
    </row>
    <row r="118" spans="1:48" x14ac:dyDescent="0.25">
      <c r="A118" t="str">
        <f t="shared" si="72"/>
        <v>CART Mechanism</v>
      </c>
      <c r="B118" s="70">
        <f>INDEX(Input!$C$86:$BJ$98,MATCH($A118,Input!$A$86:$A$98,0),MATCH(B$95,Input!$C$85:$BJ$85,0))</f>
        <v>0</v>
      </c>
      <c r="C118" s="24">
        <f>IF(VLOOKUP($A118,Input!$A$86:$B$98,2,FALSE)="Percentage",D$104,IF(VLOOKUP($A118,Input!$A$86:$B$98,2,FALSE)="Fixed","Fixed",(C$104)))</f>
        <v>44.9</v>
      </c>
      <c r="D118" s="15">
        <f t="shared" si="85"/>
        <v>0</v>
      </c>
      <c r="F118" s="70">
        <f>INDEX(Input!$C$86:$BJ$98,MATCH($A118,Input!$A$86:$A$98,0),MATCH(F$95,Input!$C$85:$BJ$85,0))</f>
        <v>0</v>
      </c>
      <c r="G118" s="24">
        <f>IF(VLOOKUP($A118,Input!$A$86:$B$98,2,FALSE)="Percentage",H$104,IF(VLOOKUP($A118,Input!$A$86:$B$98,2,FALSE)="Fixed","Fixed",(G$104)))</f>
        <v>44.9</v>
      </c>
      <c r="H118" s="15">
        <f t="shared" si="86"/>
        <v>0</v>
      </c>
      <c r="J118" s="70">
        <f>INDEX(Input!$C$86:$BJ$98,MATCH($A118,Input!$A$86:$A$98,0),MATCH(J$95,Input!$C$85:$BJ$85,0))</f>
        <v>0</v>
      </c>
      <c r="K118" s="24">
        <f>IF(VLOOKUP($A118,Input!$A$86:$B$98,2,FALSE)="Percentage",L$104,IF(VLOOKUP($A118,Input!$A$86:$B$98,2,FALSE)="Fixed","Fixed",(K$104)))</f>
        <v>44.9</v>
      </c>
      <c r="L118" s="15">
        <f t="shared" si="87"/>
        <v>0</v>
      </c>
      <c r="N118" s="70">
        <f>INDEX(Input!$C$86:$BJ$98,MATCH($A118,Input!$A$86:$A$98,0),MATCH(N$95,Input!$C$85:$BJ$85,0))</f>
        <v>0</v>
      </c>
      <c r="O118" s="24">
        <f>IF(VLOOKUP($A118,Input!$A$86:$B$98,2,FALSE)="Percentage",P$104,IF(VLOOKUP($A118,Input!$A$86:$B$98,2,FALSE)="Fixed","Fixed",(O$104)))</f>
        <v>44.9</v>
      </c>
      <c r="P118" s="15">
        <f t="shared" si="88"/>
        <v>0</v>
      </c>
      <c r="R118" s="70">
        <f>INDEX(Input!$C$86:$BJ$98,MATCH($A118,Input!$A$86:$A$98,0),MATCH(R$95,Input!$C$85:$BJ$85,0))</f>
        <v>0</v>
      </c>
      <c r="S118" s="24">
        <f>IF(VLOOKUP($A118,Input!$A$86:$B$98,2,FALSE)="Percentage",T$104,IF(VLOOKUP($A118,Input!$A$86:$B$98,2,FALSE)="Fixed","Fixed",(S$104)))</f>
        <v>44.9</v>
      </c>
      <c r="T118" s="15">
        <f t="shared" si="89"/>
        <v>0</v>
      </c>
      <c r="V118" s="70">
        <f>INDEX(Input!$C$86:$BJ$98,MATCH($A118,Input!$A$86:$A$98,0),MATCH(V$95,Input!$C$85:$BJ$85,0))</f>
        <v>0</v>
      </c>
      <c r="W118" s="24">
        <f>IF(VLOOKUP($A118,Input!$A$86:$B$98,2,FALSE)="Percentage",X$104,IF(VLOOKUP($A118,Input!$A$86:$B$98,2,FALSE)="Fixed","Fixed",(W$104)))</f>
        <v>44.9</v>
      </c>
      <c r="X118" s="15">
        <f t="shared" si="90"/>
        <v>0</v>
      </c>
      <c r="Z118" s="70">
        <f>INDEX(Input!$C$86:$BJ$98,MATCH($A118,Input!$A$86:$A$98,0),MATCH(Z$95,Input!$C$85:$BJ$85,0))</f>
        <v>0</v>
      </c>
      <c r="AA118" s="24">
        <f>IF(VLOOKUP($A118,Input!$A$86:$B$98,2,FALSE)="Percentage",AB$104,IF(VLOOKUP($A118,Input!$A$86:$B$98,2,FALSE)="Fixed","Fixed",(AA$104)))</f>
        <v>44.9</v>
      </c>
      <c r="AB118" s="15">
        <f t="shared" si="91"/>
        <v>0</v>
      </c>
      <c r="AD118" s="70">
        <f>INDEX(Input!$C$86:$BJ$98,MATCH($A118,Input!$A$86:$A$98,0),MATCH(AD$95,Input!$C$85:$BJ$85,0))</f>
        <v>0</v>
      </c>
      <c r="AE118" s="24">
        <f>IF(VLOOKUP($A118,Input!$A$86:$B$98,2,FALSE)="Percentage",AF$104,IF(VLOOKUP($A118,Input!$A$86:$B$98,2,FALSE)="Fixed","Fixed",(AE$104)))</f>
        <v>44.9</v>
      </c>
      <c r="AF118" s="15">
        <f t="shared" si="92"/>
        <v>0</v>
      </c>
      <c r="AH118" s="70">
        <f>INDEX(Input!$C$86:$BJ$98,MATCH($A118,Input!$A$86:$A$98,0),MATCH(AH$95,Input!$C$85:$BJ$85,0))</f>
        <v>0</v>
      </c>
      <c r="AI118" s="24">
        <f>IF(VLOOKUP($A118,Input!$A$86:$B$98,2,FALSE)="Percentage",AJ$104,IF(VLOOKUP($A118,Input!$A$86:$B$98,2,FALSE)="Fixed","Fixed",(AI$104)))</f>
        <v>44.9</v>
      </c>
      <c r="AJ118" s="15">
        <f t="shared" si="93"/>
        <v>0</v>
      </c>
      <c r="AL118" s="70">
        <f>INDEX(Input!$C$86:$BJ$98,MATCH($A118,Input!$A$86:$A$98,0),MATCH(AL$95,Input!$C$85:$BJ$85,0))</f>
        <v>0</v>
      </c>
      <c r="AM118" s="24">
        <f>IF(VLOOKUP($A118,Input!$A$86:$B$98,2,FALSE)="Percentage",AN$104,IF(VLOOKUP($A118,Input!$A$86:$B$98,2,FALSE)="Fixed","Fixed",(AM$104)))</f>
        <v>44.9</v>
      </c>
      <c r="AN118" s="15">
        <f t="shared" si="94"/>
        <v>0</v>
      </c>
      <c r="AP118" s="70">
        <f>INDEX(Input!$C$86:$BJ$98,MATCH($A118,Input!$A$86:$A$98,0),MATCH(AP$95,Input!$C$85:$BJ$85,0))</f>
        <v>0</v>
      </c>
      <c r="AQ118" s="24">
        <f>IF(VLOOKUP($A118,Input!$A$86:$B$98,2,FALSE)="Percentage",AR$104,IF(VLOOKUP($A118,Input!$A$86:$B$98,2,FALSE)="Fixed","Fixed",(AQ$104)))</f>
        <v>44.9</v>
      </c>
      <c r="AR118" s="15">
        <f t="shared" si="95"/>
        <v>0</v>
      </c>
      <c r="AS118" s="7"/>
      <c r="AT118" s="70">
        <f>INDEX(Input!$C$86:$BJ$98,MATCH($A118,Input!$A$86:$A$98,0),MATCH(AT$95,Input!$C$85:$BJ$85,0))</f>
        <v>0</v>
      </c>
      <c r="AU118" s="24">
        <f>IF(VLOOKUP($A118,Input!$A$86:$B$98,2,FALSE)="Percentage",AV$104,IF(VLOOKUP($A118,Input!$A$86:$B$98,2,FALSE)="Fixed","Fixed",(AU$104)))</f>
        <v>44.9</v>
      </c>
      <c r="AV118" s="15">
        <f t="shared" si="96"/>
        <v>0</v>
      </c>
    </row>
    <row r="119" spans="1:48" x14ac:dyDescent="0.25">
      <c r="A119" t="str">
        <f t="shared" si="72"/>
        <v>Incremental Cost Balancing Account</v>
      </c>
      <c r="B119" s="70">
        <f>INDEX(Input!$C$86:$BJ$98,MATCH($A119,Input!$A$86:$A$98,0),MATCH(B$95,Input!$C$85:$BJ$85,0))</f>
        <v>0</v>
      </c>
      <c r="C119" s="24" t="str">
        <f>IF(VLOOKUP($A119,Input!$A$86:$B$98,2,FALSE)="Percentage",D$104,IF(VLOOKUP($A119,Input!$A$86:$B$98,2,FALSE)="Fixed","Fixed",(C$104)))</f>
        <v>Fixed</v>
      </c>
      <c r="D119" s="15">
        <f t="shared" si="85"/>
        <v>0</v>
      </c>
      <c r="F119" s="70">
        <f>INDEX(Input!$C$86:$BJ$98,MATCH($A119,Input!$A$86:$A$98,0),MATCH(F$95,Input!$C$85:$BJ$85,0))</f>
        <v>0</v>
      </c>
      <c r="G119" s="24" t="str">
        <f>IF(VLOOKUP($A119,Input!$A$86:$B$98,2,FALSE)="Percentage",H$104,IF(VLOOKUP($A119,Input!$A$86:$B$98,2,FALSE)="Fixed","Fixed",(G$104)))</f>
        <v>Fixed</v>
      </c>
      <c r="H119" s="15">
        <f t="shared" si="86"/>
        <v>0</v>
      </c>
      <c r="J119" s="70">
        <f>INDEX(Input!$C$86:$BJ$98,MATCH($A119,Input!$A$86:$A$98,0),MATCH(J$95,Input!$C$85:$BJ$85,0))</f>
        <v>0</v>
      </c>
      <c r="K119" s="24" t="str">
        <f>IF(VLOOKUP($A119,Input!$A$86:$B$98,2,FALSE)="Percentage",L$104,IF(VLOOKUP($A119,Input!$A$86:$B$98,2,FALSE)="Fixed","Fixed",(K$104)))</f>
        <v>Fixed</v>
      </c>
      <c r="L119" s="15">
        <f t="shared" si="87"/>
        <v>0</v>
      </c>
      <c r="N119" s="70">
        <f>INDEX(Input!$C$86:$BJ$98,MATCH($A119,Input!$A$86:$A$98,0),MATCH(N$95,Input!$C$85:$BJ$85,0))</f>
        <v>0</v>
      </c>
      <c r="O119" s="24" t="str">
        <f>IF(VLOOKUP($A119,Input!$A$86:$B$98,2,FALSE)="Percentage",P$104,IF(VLOOKUP($A119,Input!$A$86:$B$98,2,FALSE)="Fixed","Fixed",(O$104)))</f>
        <v>Fixed</v>
      </c>
      <c r="P119" s="15">
        <f t="shared" si="88"/>
        <v>0</v>
      </c>
      <c r="R119" s="70">
        <f>INDEX(Input!$C$86:$BJ$98,MATCH($A119,Input!$A$86:$A$98,0),MATCH(R$95,Input!$C$85:$BJ$85,0))</f>
        <v>0</v>
      </c>
      <c r="S119" s="24" t="str">
        <f>IF(VLOOKUP($A119,Input!$A$86:$B$98,2,FALSE)="Percentage",T$104,IF(VLOOKUP($A119,Input!$A$86:$B$98,2,FALSE)="Fixed","Fixed",(S$104)))</f>
        <v>Fixed</v>
      </c>
      <c r="T119" s="15">
        <f t="shared" si="89"/>
        <v>0</v>
      </c>
      <c r="V119" s="70">
        <f>INDEX(Input!$C$86:$BJ$98,MATCH($A119,Input!$A$86:$A$98,0),MATCH(V$95,Input!$C$85:$BJ$85,0))</f>
        <v>0</v>
      </c>
      <c r="W119" s="24" t="str">
        <f>IF(VLOOKUP($A119,Input!$A$86:$B$98,2,FALSE)="Percentage",X$104,IF(VLOOKUP($A119,Input!$A$86:$B$98,2,FALSE)="Fixed","Fixed",(W$104)))</f>
        <v>Fixed</v>
      </c>
      <c r="X119" s="15">
        <f t="shared" si="90"/>
        <v>0</v>
      </c>
      <c r="Z119" s="70">
        <f>INDEX(Input!$C$86:$BJ$98,MATCH($A119,Input!$A$86:$A$98,0),MATCH(Z$95,Input!$C$85:$BJ$85,0))</f>
        <v>0</v>
      </c>
      <c r="AA119" s="24" t="str">
        <f>IF(VLOOKUP($A119,Input!$A$86:$B$98,2,FALSE)="Percentage",AB$104,IF(VLOOKUP($A119,Input!$A$86:$B$98,2,FALSE)="Fixed","Fixed",(AA$104)))</f>
        <v>Fixed</v>
      </c>
      <c r="AB119" s="15">
        <f t="shared" si="91"/>
        <v>0</v>
      </c>
      <c r="AD119" s="70">
        <f>INDEX(Input!$C$86:$BJ$98,MATCH($A119,Input!$A$86:$A$98,0),MATCH(AD$95,Input!$C$85:$BJ$85,0))</f>
        <v>0</v>
      </c>
      <c r="AE119" s="24" t="str">
        <f>IF(VLOOKUP($A119,Input!$A$86:$B$98,2,FALSE)="Percentage",AF$104,IF(VLOOKUP($A119,Input!$A$86:$B$98,2,FALSE)="Fixed","Fixed",(AE$104)))</f>
        <v>Fixed</v>
      </c>
      <c r="AF119" s="15">
        <f t="shared" si="92"/>
        <v>0</v>
      </c>
      <c r="AH119" s="70">
        <f>INDEX(Input!$C$86:$BJ$98,MATCH($A119,Input!$A$86:$A$98,0),MATCH(AH$95,Input!$C$85:$BJ$85,0))</f>
        <v>0</v>
      </c>
      <c r="AI119" s="24" t="str">
        <f>IF(VLOOKUP($A119,Input!$A$86:$B$98,2,FALSE)="Percentage",AJ$104,IF(VLOOKUP($A119,Input!$A$86:$B$98,2,FALSE)="Fixed","Fixed",(AI$104)))</f>
        <v>Fixed</v>
      </c>
      <c r="AJ119" s="15">
        <f t="shared" si="93"/>
        <v>0</v>
      </c>
      <c r="AL119" s="70">
        <f>INDEX(Input!$C$86:$BJ$98,MATCH($A119,Input!$A$86:$A$98,0),MATCH(AL$95,Input!$C$85:$BJ$85,0))</f>
        <v>0</v>
      </c>
      <c r="AM119" s="24" t="str">
        <f>IF(VLOOKUP($A119,Input!$A$86:$B$98,2,FALSE)="Percentage",AN$104,IF(VLOOKUP($A119,Input!$A$86:$B$98,2,FALSE)="Fixed","Fixed",(AM$104)))</f>
        <v>Fixed</v>
      </c>
      <c r="AN119" s="15">
        <f t="shared" si="94"/>
        <v>0</v>
      </c>
      <c r="AP119" s="70">
        <f>INDEX(Input!$C$86:$BJ$98,MATCH($A119,Input!$A$86:$A$98,0),MATCH(AP$95,Input!$C$85:$BJ$85,0))</f>
        <v>0</v>
      </c>
      <c r="AQ119" s="24" t="str">
        <f>IF(VLOOKUP($A119,Input!$A$86:$B$98,2,FALSE)="Percentage",AR$104,IF(VLOOKUP($A119,Input!$A$86:$B$98,2,FALSE)="Fixed","Fixed",(AQ$104)))</f>
        <v>Fixed</v>
      </c>
      <c r="AR119" s="15">
        <f t="shared" si="95"/>
        <v>0</v>
      </c>
      <c r="AS119" s="7"/>
      <c r="AT119" s="70">
        <f>INDEX(Input!$C$86:$BJ$98,MATCH($A119,Input!$A$86:$A$98,0),MATCH(AT$95,Input!$C$85:$BJ$85,0))</f>
        <v>0</v>
      </c>
      <c r="AU119" s="24" t="str">
        <f>IF(VLOOKUP($A119,Input!$A$86:$B$98,2,FALSE)="Percentage",AV$104,IF(VLOOKUP($A119,Input!$A$86:$B$98,2,FALSE)="Fixed","Fixed",(AU$104)))</f>
        <v>Fixed</v>
      </c>
      <c r="AV119" s="15">
        <f t="shared" si="96"/>
        <v>0</v>
      </c>
    </row>
    <row r="120" spans="1:48" x14ac:dyDescent="0.25">
      <c r="A120" t="str">
        <f t="shared" si="72"/>
        <v>WRAM/MCBA Surcredit</v>
      </c>
      <c r="B120" s="70">
        <f>INDEX(Input!$C$86:$BJ$133,MATCH($A120,Input!$A$86:$A$133,0),MATCH(B$95,Input!$C$85:$BJ$85,0))</f>
        <v>0</v>
      </c>
      <c r="C120" s="24" t="str">
        <f>IF(VLOOKUP($A120,Input!$A$86:$B$133,2,FALSE)="Percentage",D$104,IF(VLOOKUP($A120,Input!$A$86:$B$133,2,FALSE)="Fixed","Fixed",(C$104)))</f>
        <v>Fixed</v>
      </c>
      <c r="D120" s="15">
        <f t="shared" si="85"/>
        <v>0</v>
      </c>
      <c r="F120" s="70">
        <f>INDEX(Input!$C$86:$BJ$133,MATCH($A120,Input!$A$86:$A$133,0),MATCH(F$95,Input!$C$85:$BJ$85,0))</f>
        <v>0</v>
      </c>
      <c r="G120" s="24" t="str">
        <f>IF(VLOOKUP($A120,Input!$A$86:$B$133,2,FALSE)="Percentage",H$104,IF(VLOOKUP($A120,Input!$A$86:$B$133,2,FALSE)="Fixed","Fixed",(G$104)))</f>
        <v>Fixed</v>
      </c>
      <c r="H120" s="15">
        <f t="shared" si="86"/>
        <v>0</v>
      </c>
      <c r="J120" s="70">
        <f>INDEX(Input!$C$86:$BJ$133,MATCH($A120,Input!$A$86:$A$133,0),MATCH(J$95,Input!$C$85:$BJ$85,0))</f>
        <v>0</v>
      </c>
      <c r="K120" s="24" t="str">
        <f>IF(VLOOKUP($A120,Input!$A$86:$B$133,2,FALSE)="Percentage",L$104,IF(VLOOKUP($A120,Input!$A$86:$B$133,2,FALSE)="Fixed","Fixed",(K$104)))</f>
        <v>Fixed</v>
      </c>
      <c r="L120" s="15">
        <f t="shared" si="87"/>
        <v>0</v>
      </c>
      <c r="N120" s="70">
        <f>INDEX(Input!$C$86:$BJ$133,MATCH($A120,Input!$A$86:$A$133,0),MATCH(N$95,Input!$C$85:$BJ$85,0))</f>
        <v>0</v>
      </c>
      <c r="O120" s="24" t="str">
        <f>IF(VLOOKUP($A120,Input!$A$86:$B$133,2,FALSE)="Percentage",P$104,IF(VLOOKUP($A120,Input!$A$86:$B$133,2,FALSE)="Fixed","Fixed",(O$104)))</f>
        <v>Fixed</v>
      </c>
      <c r="P120" s="15">
        <f t="shared" si="88"/>
        <v>0</v>
      </c>
      <c r="R120" s="70">
        <f>INDEX(Input!$C$86:$BJ$133,MATCH($A120,Input!$A$86:$A$133,0),MATCH(R$95,Input!$C$85:$BJ$85,0))</f>
        <v>0</v>
      </c>
      <c r="S120" s="24" t="str">
        <f>IF(VLOOKUP($A120,Input!$A$86:$B$133,2,FALSE)="Percentage",T$104,IF(VLOOKUP($A120,Input!$A$86:$B$133,2,FALSE)="Fixed","Fixed",(S$104)))</f>
        <v>Fixed</v>
      </c>
      <c r="T120" s="15">
        <f t="shared" si="89"/>
        <v>0</v>
      </c>
      <c r="V120" s="70">
        <f>INDEX(Input!$C$86:$BJ$133,MATCH($A120,Input!$A$86:$A$133,0),MATCH(V$95,Input!$C$85:$BJ$85,0))</f>
        <v>0</v>
      </c>
      <c r="W120" s="24" t="str">
        <f>IF(VLOOKUP($A120,Input!$A$86:$B$133,2,FALSE)="Percentage",X$104,IF(VLOOKUP($A120,Input!$A$86:$B$133,2,FALSE)="Fixed","Fixed",(W$104)))</f>
        <v>Fixed</v>
      </c>
      <c r="X120" s="15">
        <f t="shared" si="90"/>
        <v>0</v>
      </c>
      <c r="Z120" s="70">
        <f>INDEX(Input!$C$86:$BJ$133,MATCH($A120,Input!$A$86:$A$133,0),MATCH(Z$95,Input!$C$85:$BJ$85,0))</f>
        <v>0</v>
      </c>
      <c r="AA120" s="24" t="str">
        <f>IF(VLOOKUP($A120,Input!$A$86:$B$133,2,FALSE)="Percentage",AB$104,IF(VLOOKUP($A120,Input!$A$86:$B$133,2,FALSE)="Fixed","Fixed",(AA$104)))</f>
        <v>Fixed</v>
      </c>
      <c r="AB120" s="15">
        <f t="shared" si="91"/>
        <v>0</v>
      </c>
      <c r="AD120" s="70">
        <f>INDEX(Input!$C$86:$BJ$133,MATCH($A120,Input!$A$86:$A$133,0),MATCH(AD$95,Input!$C$85:$BJ$85,0))</f>
        <v>0</v>
      </c>
      <c r="AE120" s="24" t="str">
        <f>IF(VLOOKUP($A120,Input!$A$86:$B$133,2,FALSE)="Percentage",AF$104,IF(VLOOKUP($A120,Input!$A$86:$B$133,2,FALSE)="Fixed","Fixed",(AE$104)))</f>
        <v>Fixed</v>
      </c>
      <c r="AF120" s="15">
        <f t="shared" si="92"/>
        <v>0</v>
      </c>
      <c r="AH120" s="70">
        <f>INDEX(Input!$C$86:$BJ$133,MATCH($A120,Input!$A$86:$A$133,0),MATCH(AH$95,Input!$C$85:$BJ$85,0))</f>
        <v>0</v>
      </c>
      <c r="AI120" s="24" t="str">
        <f>IF(VLOOKUP($A120,Input!$A$86:$B$133,2,FALSE)="Percentage",AJ$104,IF(VLOOKUP($A120,Input!$A$86:$B$133,2,FALSE)="Fixed","Fixed",(AI$104)))</f>
        <v>Fixed</v>
      </c>
      <c r="AJ120" s="15">
        <f t="shared" si="93"/>
        <v>0</v>
      </c>
      <c r="AL120" s="70">
        <f>INDEX(Input!$C$86:$BJ$133,MATCH($A120,Input!$A$86:$A$133,0),MATCH(AL$95,Input!$C$85:$BJ$85,0))</f>
        <v>0</v>
      </c>
      <c r="AM120" s="24" t="str">
        <f>IF(VLOOKUP($A120,Input!$A$86:$B$133,2,FALSE)="Percentage",AN$104,IF(VLOOKUP($A120,Input!$A$86:$B$133,2,FALSE)="Fixed","Fixed",(AM$104)))</f>
        <v>Fixed</v>
      </c>
      <c r="AN120" s="15">
        <f t="shared" si="94"/>
        <v>0</v>
      </c>
      <c r="AP120" s="70">
        <f>INDEX(Input!$C$86:$BJ$133,MATCH($A120,Input!$A$86:$A$133,0),MATCH(AP$95,Input!$C$85:$BJ$85,0))</f>
        <v>0</v>
      </c>
      <c r="AQ120" s="24" t="str">
        <f>IF(VLOOKUP($A120,Input!$A$86:$B$133,2,FALSE)="Percentage",AR$104,IF(VLOOKUP($A120,Input!$A$86:$B$133,2,FALSE)="Fixed","Fixed",(AQ$104)))</f>
        <v>Fixed</v>
      </c>
      <c r="AR120" s="15">
        <f t="shared" si="95"/>
        <v>0</v>
      </c>
      <c r="AS120" s="7"/>
      <c r="AT120" s="70">
        <f>INDEX(Input!$C$86:$BJ$133,MATCH($A120,Input!$A$86:$A$133,0),MATCH(AT$95,Input!$C$85:$BJ$85,0))</f>
        <v>0</v>
      </c>
      <c r="AU120" s="24" t="str">
        <f>IF(VLOOKUP($A120,Input!$A$86:$B$133,2,FALSE)="Percentage",AV$104,IF(VLOOKUP($A120,Input!$A$86:$B$133,2,FALSE)="Fixed","Fixed",(AU$104)))</f>
        <v>Fixed</v>
      </c>
      <c r="AV120" s="15">
        <f t="shared" si="96"/>
        <v>0</v>
      </c>
    </row>
    <row r="121" spans="1:48" hidden="1" x14ac:dyDescent="0.25">
      <c r="B121" s="70"/>
      <c r="C121" s="24"/>
      <c r="D121" s="15"/>
      <c r="F121" s="70"/>
      <c r="G121" s="24"/>
      <c r="H121" s="15"/>
      <c r="J121" s="70"/>
      <c r="K121" s="24"/>
      <c r="L121" s="15"/>
      <c r="N121" s="70"/>
      <c r="O121" s="24"/>
      <c r="P121" s="15"/>
      <c r="R121" s="70"/>
      <c r="S121" s="24"/>
      <c r="T121" s="15"/>
      <c r="V121" s="70"/>
      <c r="W121" s="24"/>
      <c r="X121" s="15"/>
      <c r="Z121" s="70"/>
      <c r="AA121" s="24"/>
      <c r="AB121" s="15"/>
      <c r="AD121" s="70"/>
      <c r="AE121" s="24"/>
      <c r="AF121" s="15"/>
      <c r="AH121" s="70"/>
      <c r="AI121" s="24"/>
      <c r="AJ121" s="15"/>
      <c r="AL121" s="70"/>
      <c r="AM121" s="24"/>
      <c r="AN121" s="15"/>
      <c r="AP121" s="70"/>
      <c r="AQ121" s="24"/>
      <c r="AR121" s="15"/>
      <c r="AS121" s="7"/>
      <c r="AT121" s="70"/>
      <c r="AU121" s="24"/>
      <c r="AV121" s="15"/>
    </row>
    <row r="122" spans="1:48" hidden="1" x14ac:dyDescent="0.25">
      <c r="B122" s="70"/>
      <c r="C122" s="24"/>
      <c r="D122" s="15"/>
      <c r="F122" s="70"/>
      <c r="G122" s="24"/>
      <c r="H122" s="15"/>
      <c r="J122" s="70"/>
      <c r="K122" s="24"/>
      <c r="L122" s="15"/>
      <c r="N122" s="70"/>
      <c r="O122" s="24"/>
      <c r="P122" s="15"/>
      <c r="R122" s="70"/>
      <c r="S122" s="24"/>
      <c r="T122" s="15"/>
      <c r="V122" s="70"/>
      <c r="W122" s="24"/>
      <c r="X122" s="15"/>
      <c r="Z122" s="70"/>
      <c r="AA122" s="24"/>
      <c r="AB122" s="15"/>
      <c r="AD122" s="70"/>
      <c r="AE122" s="24"/>
      <c r="AF122" s="15"/>
      <c r="AH122" s="70"/>
      <c r="AI122" s="24"/>
      <c r="AJ122" s="15"/>
      <c r="AL122" s="70"/>
      <c r="AM122" s="24"/>
      <c r="AN122" s="15"/>
      <c r="AP122" s="70"/>
      <c r="AQ122" s="24"/>
      <c r="AR122" s="15"/>
      <c r="AS122" s="7"/>
      <c r="AT122" s="70"/>
      <c r="AU122" s="24"/>
      <c r="AV122" s="15"/>
    </row>
    <row r="123" spans="1:48" hidden="1" x14ac:dyDescent="0.25">
      <c r="B123" s="70"/>
      <c r="C123" s="24"/>
      <c r="D123" s="15"/>
      <c r="F123" s="70"/>
      <c r="G123" s="24"/>
      <c r="H123" s="15"/>
      <c r="J123" s="70"/>
      <c r="K123" s="24"/>
      <c r="L123" s="15"/>
      <c r="N123" s="70"/>
      <c r="O123" s="24"/>
      <c r="P123" s="15"/>
      <c r="R123" s="70"/>
      <c r="S123" s="24"/>
      <c r="T123" s="15"/>
      <c r="V123" s="70"/>
      <c r="W123" s="24"/>
      <c r="X123" s="15"/>
      <c r="Z123" s="70"/>
      <c r="AA123" s="24"/>
      <c r="AB123" s="15"/>
      <c r="AD123" s="70"/>
      <c r="AE123" s="24"/>
      <c r="AF123" s="15"/>
      <c r="AH123" s="70"/>
      <c r="AI123" s="24"/>
      <c r="AJ123" s="15"/>
      <c r="AL123" s="70"/>
      <c r="AM123" s="24"/>
      <c r="AN123" s="15"/>
      <c r="AP123" s="70"/>
      <c r="AQ123" s="24"/>
      <c r="AR123" s="15"/>
      <c r="AS123" s="7"/>
      <c r="AT123" s="70"/>
      <c r="AU123" s="24"/>
      <c r="AV123" s="15"/>
    </row>
    <row r="124" spans="1:48" hidden="1" x14ac:dyDescent="0.25">
      <c r="B124" s="70"/>
      <c r="C124" s="24"/>
      <c r="D124" s="15"/>
      <c r="F124" s="70"/>
      <c r="G124" s="24"/>
      <c r="H124" s="15"/>
      <c r="J124" s="70"/>
      <c r="K124" s="24"/>
      <c r="L124" s="15"/>
      <c r="N124" s="70"/>
      <c r="O124" s="24"/>
      <c r="P124" s="15"/>
      <c r="R124" s="70"/>
      <c r="S124" s="24"/>
      <c r="T124" s="15"/>
      <c r="V124" s="70"/>
      <c r="W124" s="24"/>
      <c r="X124" s="15"/>
      <c r="Z124" s="70"/>
      <c r="AA124" s="24"/>
      <c r="AB124" s="15"/>
      <c r="AD124" s="70"/>
      <c r="AE124" s="24"/>
      <c r="AF124" s="15"/>
      <c r="AH124" s="70"/>
      <c r="AI124" s="24"/>
      <c r="AJ124" s="15"/>
      <c r="AL124" s="70"/>
      <c r="AM124" s="24"/>
      <c r="AN124" s="15"/>
      <c r="AP124" s="70"/>
      <c r="AQ124" s="24"/>
      <c r="AR124" s="15"/>
      <c r="AS124" s="7"/>
      <c r="AT124" s="70"/>
      <c r="AU124" s="24"/>
      <c r="AV124" s="15"/>
    </row>
    <row r="125" spans="1:48" hidden="1" x14ac:dyDescent="0.25">
      <c r="B125" s="70"/>
      <c r="C125" s="24"/>
      <c r="D125" s="15"/>
      <c r="F125" s="70"/>
      <c r="G125" s="24"/>
      <c r="H125" s="15"/>
      <c r="J125" s="70"/>
      <c r="K125" s="24"/>
      <c r="L125" s="15"/>
      <c r="N125" s="70"/>
      <c r="O125" s="24"/>
      <c r="P125" s="15"/>
      <c r="R125" s="70"/>
      <c r="S125" s="24"/>
      <c r="T125" s="15"/>
      <c r="V125" s="70"/>
      <c r="W125" s="24"/>
      <c r="X125" s="15"/>
      <c r="Z125" s="70"/>
      <c r="AA125" s="24"/>
      <c r="AB125" s="15"/>
      <c r="AD125" s="70"/>
      <c r="AE125" s="24"/>
      <c r="AF125" s="15"/>
      <c r="AH125" s="70"/>
      <c r="AI125" s="24"/>
      <c r="AJ125" s="15"/>
      <c r="AL125" s="70"/>
      <c r="AM125" s="24"/>
      <c r="AN125" s="15"/>
      <c r="AP125" s="70"/>
      <c r="AQ125" s="24"/>
      <c r="AR125" s="15"/>
      <c r="AS125" s="7"/>
      <c r="AT125" s="70"/>
      <c r="AU125" s="24"/>
      <c r="AV125" s="15"/>
    </row>
    <row r="126" spans="1:48" hidden="1" x14ac:dyDescent="0.25">
      <c r="B126" s="70"/>
      <c r="C126" s="24"/>
      <c r="D126" s="15"/>
      <c r="F126" s="70"/>
      <c r="G126" s="24"/>
      <c r="H126" s="15"/>
      <c r="J126" s="70"/>
      <c r="K126" s="24"/>
      <c r="L126" s="15"/>
      <c r="N126" s="70"/>
      <c r="O126" s="24"/>
      <c r="P126" s="15"/>
      <c r="R126" s="70"/>
      <c r="S126" s="24"/>
      <c r="T126" s="15"/>
      <c r="V126" s="70"/>
      <c r="W126" s="24"/>
      <c r="X126" s="15"/>
      <c r="Z126" s="70"/>
      <c r="AA126" s="24"/>
      <c r="AB126" s="15"/>
      <c r="AD126" s="70"/>
      <c r="AE126" s="24"/>
      <c r="AF126" s="15"/>
      <c r="AH126" s="70"/>
      <c r="AI126" s="24"/>
      <c r="AJ126" s="15"/>
      <c r="AL126" s="70"/>
      <c r="AM126" s="24"/>
      <c r="AN126" s="15"/>
      <c r="AP126" s="70"/>
      <c r="AQ126" s="24"/>
      <c r="AR126" s="15"/>
      <c r="AS126" s="7"/>
      <c r="AT126" s="70"/>
      <c r="AU126" s="24"/>
      <c r="AV126" s="15"/>
    </row>
    <row r="127" spans="1:48" hidden="1" x14ac:dyDescent="0.25">
      <c r="B127" s="70"/>
      <c r="C127" s="24"/>
      <c r="D127" s="15"/>
      <c r="F127" s="70"/>
      <c r="G127" s="24"/>
      <c r="H127" s="15"/>
      <c r="J127" s="70"/>
      <c r="K127" s="24"/>
      <c r="L127" s="15"/>
      <c r="N127" s="70"/>
      <c r="O127" s="24"/>
      <c r="P127" s="15"/>
      <c r="R127" s="70"/>
      <c r="S127" s="24"/>
      <c r="T127" s="15"/>
      <c r="V127" s="70"/>
      <c r="W127" s="24"/>
      <c r="X127" s="15"/>
      <c r="Z127" s="70"/>
      <c r="AA127" s="24"/>
      <c r="AB127" s="15"/>
      <c r="AD127" s="70"/>
      <c r="AE127" s="24"/>
      <c r="AF127" s="15"/>
      <c r="AH127" s="70"/>
      <c r="AI127" s="24"/>
      <c r="AJ127" s="15"/>
      <c r="AL127" s="70"/>
      <c r="AM127" s="24"/>
      <c r="AN127" s="15"/>
      <c r="AP127" s="70"/>
      <c r="AQ127" s="24"/>
      <c r="AR127" s="15"/>
      <c r="AS127" s="7"/>
      <c r="AT127" s="70"/>
      <c r="AU127" s="24"/>
      <c r="AV127" s="15"/>
    </row>
    <row r="128" spans="1:48" hidden="1" x14ac:dyDescent="0.25">
      <c r="B128" s="70"/>
      <c r="C128" s="24"/>
      <c r="D128" s="15"/>
      <c r="F128" s="70"/>
      <c r="G128" s="24"/>
      <c r="H128" s="15"/>
      <c r="J128" s="70"/>
      <c r="K128" s="24"/>
      <c r="L128" s="15"/>
      <c r="N128" s="70"/>
      <c r="O128" s="24"/>
      <c r="P128" s="15"/>
      <c r="R128" s="70"/>
      <c r="S128" s="24"/>
      <c r="T128" s="15"/>
      <c r="V128" s="70"/>
      <c r="W128" s="24"/>
      <c r="X128" s="15"/>
      <c r="Z128" s="70"/>
      <c r="AA128" s="24"/>
      <c r="AB128" s="15"/>
      <c r="AD128" s="70"/>
      <c r="AE128" s="24"/>
      <c r="AF128" s="15"/>
      <c r="AH128" s="70"/>
      <c r="AI128" s="24"/>
      <c r="AJ128" s="15"/>
      <c r="AL128" s="70"/>
      <c r="AM128" s="24"/>
      <c r="AN128" s="15"/>
      <c r="AP128" s="70"/>
      <c r="AQ128" s="24"/>
      <c r="AR128" s="15"/>
      <c r="AS128" s="7"/>
      <c r="AT128" s="70"/>
      <c r="AU128" s="24"/>
      <c r="AV128" s="15"/>
    </row>
    <row r="129" spans="2:48" hidden="1" x14ac:dyDescent="0.25">
      <c r="B129" s="70"/>
      <c r="C129" s="24"/>
      <c r="D129" s="15"/>
      <c r="F129" s="70"/>
      <c r="G129" s="24"/>
      <c r="H129" s="15"/>
      <c r="J129" s="70"/>
      <c r="K129" s="24"/>
      <c r="L129" s="15"/>
      <c r="N129" s="70"/>
      <c r="O129" s="24"/>
      <c r="P129" s="15"/>
      <c r="R129" s="70"/>
      <c r="S129" s="24"/>
      <c r="T129" s="15"/>
      <c r="V129" s="70"/>
      <c r="W129" s="24"/>
      <c r="X129" s="15"/>
      <c r="Z129" s="70"/>
      <c r="AA129" s="24"/>
      <c r="AB129" s="15"/>
      <c r="AD129" s="70"/>
      <c r="AE129" s="24"/>
      <c r="AF129" s="15"/>
      <c r="AH129" s="70"/>
      <c r="AI129" s="24"/>
      <c r="AJ129" s="15"/>
      <c r="AL129" s="70"/>
      <c r="AM129" s="24"/>
      <c r="AN129" s="15"/>
      <c r="AP129" s="70"/>
      <c r="AQ129" s="24"/>
      <c r="AR129" s="15"/>
      <c r="AS129" s="7"/>
      <c r="AT129" s="70"/>
      <c r="AU129" s="24"/>
      <c r="AV129" s="15"/>
    </row>
    <row r="130" spans="2:48" hidden="1" x14ac:dyDescent="0.25">
      <c r="B130" s="70"/>
      <c r="C130" s="24"/>
      <c r="D130" s="15"/>
      <c r="F130" s="70"/>
      <c r="G130" s="24"/>
      <c r="H130" s="15"/>
      <c r="J130" s="70"/>
      <c r="K130" s="24"/>
      <c r="L130" s="15"/>
      <c r="N130" s="70"/>
      <c r="O130" s="24"/>
      <c r="P130" s="15"/>
      <c r="R130" s="70"/>
      <c r="S130" s="24"/>
      <c r="T130" s="15"/>
      <c r="V130" s="70"/>
      <c r="W130" s="24"/>
      <c r="X130" s="15"/>
      <c r="Z130" s="70"/>
      <c r="AA130" s="24"/>
      <c r="AB130" s="15"/>
      <c r="AD130" s="70"/>
      <c r="AE130" s="24"/>
      <c r="AF130" s="15"/>
      <c r="AH130" s="70"/>
      <c r="AI130" s="24"/>
      <c r="AJ130" s="15"/>
      <c r="AL130" s="70"/>
      <c r="AM130" s="24"/>
      <c r="AN130" s="15"/>
      <c r="AP130" s="70"/>
      <c r="AQ130" s="24"/>
      <c r="AR130" s="15"/>
      <c r="AS130" s="7"/>
      <c r="AT130" s="70"/>
      <c r="AU130" s="24"/>
      <c r="AV130" s="15"/>
    </row>
    <row r="131" spans="2:48" hidden="1" x14ac:dyDescent="0.25">
      <c r="B131" s="70"/>
      <c r="C131" s="24"/>
      <c r="D131" s="15"/>
      <c r="F131" s="70"/>
      <c r="G131" s="24"/>
      <c r="H131" s="15"/>
      <c r="J131" s="70"/>
      <c r="K131" s="24"/>
      <c r="L131" s="15"/>
      <c r="N131" s="70"/>
      <c r="O131" s="24"/>
      <c r="P131" s="15"/>
      <c r="R131" s="70"/>
      <c r="S131" s="24"/>
      <c r="T131" s="15"/>
      <c r="V131" s="70"/>
      <c r="W131" s="24"/>
      <c r="X131" s="15"/>
      <c r="Z131" s="70"/>
      <c r="AA131" s="24"/>
      <c r="AB131" s="15"/>
      <c r="AD131" s="70"/>
      <c r="AE131" s="24"/>
      <c r="AF131" s="15"/>
      <c r="AH131" s="70"/>
      <c r="AI131" s="24"/>
      <c r="AJ131" s="15"/>
      <c r="AL131" s="70"/>
      <c r="AM131" s="24"/>
      <c r="AN131" s="15"/>
      <c r="AP131" s="70"/>
      <c r="AQ131" s="24"/>
      <c r="AR131" s="15"/>
      <c r="AS131" s="7"/>
      <c r="AT131" s="70"/>
      <c r="AU131" s="24"/>
      <c r="AV131" s="15"/>
    </row>
    <row r="132" spans="2:48" hidden="1" x14ac:dyDescent="0.25">
      <c r="B132" s="70"/>
      <c r="C132" s="24"/>
      <c r="D132" s="15"/>
      <c r="F132" s="70"/>
      <c r="G132" s="24"/>
      <c r="H132" s="15"/>
      <c r="J132" s="70"/>
      <c r="K132" s="24"/>
      <c r="L132" s="15"/>
      <c r="N132" s="70"/>
      <c r="O132" s="24"/>
      <c r="P132" s="15"/>
      <c r="R132" s="70"/>
      <c r="S132" s="24"/>
      <c r="T132" s="15"/>
      <c r="V132" s="70"/>
      <c r="W132" s="24"/>
      <c r="X132" s="15"/>
      <c r="Z132" s="70"/>
      <c r="AA132" s="24"/>
      <c r="AB132" s="15"/>
      <c r="AD132" s="70"/>
      <c r="AE132" s="24"/>
      <c r="AF132" s="15"/>
      <c r="AH132" s="70"/>
      <c r="AI132" s="24"/>
      <c r="AJ132" s="15"/>
      <c r="AL132" s="70"/>
      <c r="AM132" s="24"/>
      <c r="AN132" s="15"/>
      <c r="AP132" s="70"/>
      <c r="AQ132" s="24"/>
      <c r="AR132" s="15"/>
      <c r="AS132" s="7"/>
      <c r="AT132" s="70"/>
      <c r="AU132" s="24"/>
      <c r="AV132" s="15"/>
    </row>
    <row r="133" spans="2:48" hidden="1" x14ac:dyDescent="0.25">
      <c r="B133" s="70"/>
      <c r="C133" s="24"/>
      <c r="D133" s="15"/>
      <c r="F133" s="70"/>
      <c r="G133" s="24"/>
      <c r="H133" s="15"/>
      <c r="J133" s="70"/>
      <c r="K133" s="24"/>
      <c r="L133" s="15"/>
      <c r="N133" s="70"/>
      <c r="O133" s="24"/>
      <c r="P133" s="15"/>
      <c r="R133" s="70"/>
      <c r="S133" s="24"/>
      <c r="T133" s="15"/>
      <c r="V133" s="70"/>
      <c r="W133" s="24"/>
      <c r="X133" s="15"/>
      <c r="Z133" s="70"/>
      <c r="AA133" s="24"/>
      <c r="AB133" s="15"/>
      <c r="AD133" s="70"/>
      <c r="AE133" s="24"/>
      <c r="AF133" s="15"/>
      <c r="AH133" s="70"/>
      <c r="AI133" s="24"/>
      <c r="AJ133" s="15"/>
      <c r="AL133" s="70"/>
      <c r="AM133" s="24"/>
      <c r="AN133" s="15"/>
      <c r="AP133" s="70"/>
      <c r="AQ133" s="24"/>
      <c r="AR133" s="15"/>
      <c r="AS133" s="7"/>
      <c r="AT133" s="70"/>
      <c r="AU133" s="24"/>
      <c r="AV133" s="15"/>
    </row>
    <row r="134" spans="2:48" hidden="1" x14ac:dyDescent="0.25">
      <c r="B134" s="70"/>
      <c r="C134" s="24"/>
      <c r="D134" s="15"/>
      <c r="F134" s="70"/>
      <c r="G134" s="24"/>
      <c r="H134" s="15"/>
      <c r="J134" s="70"/>
      <c r="K134" s="24"/>
      <c r="L134" s="15"/>
      <c r="N134" s="70"/>
      <c r="O134" s="24"/>
      <c r="P134" s="15"/>
      <c r="R134" s="70"/>
      <c r="S134" s="24"/>
      <c r="T134" s="15"/>
      <c r="V134" s="70"/>
      <c r="W134" s="24"/>
      <c r="X134" s="15"/>
      <c r="Z134" s="70"/>
      <c r="AA134" s="24"/>
      <c r="AB134" s="15"/>
      <c r="AD134" s="70"/>
      <c r="AE134" s="24"/>
      <c r="AF134" s="15"/>
      <c r="AH134" s="70"/>
      <c r="AI134" s="24"/>
      <c r="AJ134" s="15"/>
      <c r="AL134" s="70"/>
      <c r="AM134" s="24"/>
      <c r="AN134" s="15"/>
      <c r="AP134" s="70"/>
      <c r="AQ134" s="24"/>
      <c r="AR134" s="15"/>
      <c r="AS134" s="7"/>
      <c r="AT134" s="70"/>
      <c r="AU134" s="24"/>
      <c r="AV134" s="15"/>
    </row>
    <row r="135" spans="2:48" hidden="1" x14ac:dyDescent="0.25">
      <c r="B135" s="70"/>
      <c r="C135" s="24"/>
      <c r="D135" s="15"/>
      <c r="F135" s="70"/>
      <c r="G135" s="24"/>
      <c r="H135" s="15"/>
      <c r="J135" s="70"/>
      <c r="K135" s="24"/>
      <c r="L135" s="15"/>
      <c r="N135" s="70"/>
      <c r="O135" s="24"/>
      <c r="P135" s="15"/>
      <c r="R135" s="70"/>
      <c r="S135" s="24"/>
      <c r="T135" s="15"/>
      <c r="V135" s="70"/>
      <c r="W135" s="24"/>
      <c r="X135" s="15"/>
      <c r="Z135" s="70"/>
      <c r="AA135" s="24"/>
      <c r="AB135" s="15"/>
      <c r="AD135" s="70"/>
      <c r="AE135" s="24"/>
      <c r="AF135" s="15"/>
      <c r="AH135" s="70"/>
      <c r="AI135" s="24"/>
      <c r="AJ135" s="15"/>
      <c r="AL135" s="70"/>
      <c r="AM135" s="24"/>
      <c r="AN135" s="15"/>
      <c r="AP135" s="70"/>
      <c r="AQ135" s="24"/>
      <c r="AR135" s="15"/>
      <c r="AS135" s="7"/>
      <c r="AT135" s="70"/>
      <c r="AU135" s="24"/>
      <c r="AV135" s="15"/>
    </row>
    <row r="136" spans="2:48" hidden="1" x14ac:dyDescent="0.25">
      <c r="B136" s="70"/>
      <c r="C136" s="24"/>
      <c r="D136" s="15"/>
      <c r="F136" s="70"/>
      <c r="G136" s="24"/>
      <c r="H136" s="15"/>
      <c r="J136" s="70"/>
      <c r="K136" s="24"/>
      <c r="L136" s="15"/>
      <c r="N136" s="70"/>
      <c r="O136" s="24"/>
      <c r="P136" s="15"/>
      <c r="R136" s="70"/>
      <c r="S136" s="24"/>
      <c r="T136" s="15"/>
      <c r="V136" s="70"/>
      <c r="W136" s="24"/>
      <c r="X136" s="15"/>
      <c r="Z136" s="70"/>
      <c r="AA136" s="24"/>
      <c r="AB136" s="15"/>
      <c r="AD136" s="70"/>
      <c r="AE136" s="24"/>
      <c r="AF136" s="15"/>
      <c r="AH136" s="70"/>
      <c r="AI136" s="24"/>
      <c r="AJ136" s="15"/>
      <c r="AL136" s="70"/>
      <c r="AM136" s="24"/>
      <c r="AN136" s="15"/>
      <c r="AP136" s="70"/>
      <c r="AQ136" s="24"/>
      <c r="AR136" s="15"/>
      <c r="AS136" s="7"/>
      <c r="AT136" s="70"/>
      <c r="AU136" s="24"/>
      <c r="AV136" s="15"/>
    </row>
    <row r="137" spans="2:48" hidden="1" x14ac:dyDescent="0.25">
      <c r="B137" s="70"/>
      <c r="C137" s="24"/>
      <c r="D137" s="15"/>
      <c r="F137" s="70"/>
      <c r="G137" s="24"/>
      <c r="H137" s="15"/>
      <c r="J137" s="70"/>
      <c r="K137" s="24"/>
      <c r="L137" s="15"/>
      <c r="N137" s="70"/>
      <c r="O137" s="24"/>
      <c r="P137" s="15"/>
      <c r="R137" s="70"/>
      <c r="S137" s="24"/>
      <c r="T137" s="15"/>
      <c r="V137" s="70"/>
      <c r="W137" s="24"/>
      <c r="X137" s="15"/>
      <c r="Z137" s="70"/>
      <c r="AA137" s="24"/>
      <c r="AB137" s="15"/>
      <c r="AD137" s="70"/>
      <c r="AE137" s="24"/>
      <c r="AF137" s="15"/>
      <c r="AH137" s="70"/>
      <c r="AI137" s="24"/>
      <c r="AJ137" s="15"/>
      <c r="AL137" s="70"/>
      <c r="AM137" s="24"/>
      <c r="AN137" s="15"/>
      <c r="AP137" s="70"/>
      <c r="AQ137" s="24"/>
      <c r="AR137" s="15"/>
      <c r="AS137" s="7"/>
      <c r="AT137" s="70"/>
      <c r="AU137" s="24"/>
      <c r="AV137" s="15"/>
    </row>
    <row r="138" spans="2:48" hidden="1" x14ac:dyDescent="0.25">
      <c r="B138" s="70"/>
      <c r="C138" s="24"/>
      <c r="D138" s="15"/>
      <c r="F138" s="70"/>
      <c r="G138" s="24"/>
      <c r="H138" s="15"/>
      <c r="J138" s="70"/>
      <c r="K138" s="24"/>
      <c r="L138" s="15"/>
      <c r="N138" s="70"/>
      <c r="O138" s="24"/>
      <c r="P138" s="15"/>
      <c r="R138" s="70"/>
      <c r="S138" s="24"/>
      <c r="T138" s="15"/>
      <c r="V138" s="70"/>
      <c r="W138" s="24"/>
      <c r="X138" s="15"/>
      <c r="Z138" s="70"/>
      <c r="AA138" s="24"/>
      <c r="AB138" s="15"/>
      <c r="AD138" s="70"/>
      <c r="AE138" s="24"/>
      <c r="AF138" s="15"/>
      <c r="AH138" s="70"/>
      <c r="AI138" s="24"/>
      <c r="AJ138" s="15"/>
      <c r="AL138" s="70"/>
      <c r="AM138" s="24"/>
      <c r="AN138" s="15"/>
      <c r="AP138" s="70"/>
      <c r="AQ138" s="24"/>
      <c r="AR138" s="15"/>
      <c r="AS138" s="7"/>
      <c r="AT138" s="70"/>
      <c r="AU138" s="24"/>
      <c r="AV138" s="15"/>
    </row>
    <row r="139" spans="2:48" hidden="1" x14ac:dyDescent="0.25">
      <c r="B139" s="70"/>
      <c r="C139" s="24"/>
      <c r="D139" s="15"/>
      <c r="F139" s="70"/>
      <c r="G139" s="24"/>
      <c r="H139" s="15"/>
      <c r="J139" s="70"/>
      <c r="K139" s="24"/>
      <c r="L139" s="15"/>
      <c r="N139" s="70"/>
      <c r="O139" s="24"/>
      <c r="P139" s="15"/>
      <c r="R139" s="70"/>
      <c r="S139" s="24"/>
      <c r="T139" s="15"/>
      <c r="V139" s="70"/>
      <c r="W139" s="24"/>
      <c r="X139" s="15"/>
      <c r="Z139" s="70"/>
      <c r="AA139" s="24"/>
      <c r="AB139" s="15"/>
      <c r="AD139" s="70"/>
      <c r="AE139" s="24"/>
      <c r="AF139" s="15"/>
      <c r="AH139" s="70"/>
      <c r="AI139" s="24"/>
      <c r="AJ139" s="15"/>
      <c r="AL139" s="70"/>
      <c r="AM139" s="24"/>
      <c r="AN139" s="15"/>
      <c r="AP139" s="70"/>
      <c r="AQ139" s="24"/>
      <c r="AR139" s="15"/>
      <c r="AS139" s="7"/>
      <c r="AT139" s="70"/>
      <c r="AU139" s="24"/>
      <c r="AV139" s="15"/>
    </row>
    <row r="140" spans="2:48" hidden="1" x14ac:dyDescent="0.25">
      <c r="B140" s="70"/>
      <c r="C140" s="24"/>
      <c r="D140" s="15"/>
      <c r="F140" s="70"/>
      <c r="G140" s="24"/>
      <c r="H140" s="15"/>
      <c r="J140" s="70"/>
      <c r="K140" s="24"/>
      <c r="L140" s="15"/>
      <c r="N140" s="70"/>
      <c r="O140" s="24"/>
      <c r="P140" s="15"/>
      <c r="R140" s="70"/>
      <c r="S140" s="24"/>
      <c r="T140" s="15"/>
      <c r="V140" s="70"/>
      <c r="W140" s="24"/>
      <c r="X140" s="15"/>
      <c r="Z140" s="70"/>
      <c r="AA140" s="24"/>
      <c r="AB140" s="15"/>
      <c r="AD140" s="70"/>
      <c r="AE140" s="24"/>
      <c r="AF140" s="15"/>
      <c r="AH140" s="70"/>
      <c r="AI140" s="24"/>
      <c r="AJ140" s="15"/>
      <c r="AL140" s="70"/>
      <c r="AM140" s="24"/>
      <c r="AN140" s="15"/>
      <c r="AP140" s="70"/>
      <c r="AQ140" s="24"/>
      <c r="AR140" s="15"/>
      <c r="AS140" s="7"/>
      <c r="AT140" s="70"/>
      <c r="AU140" s="24"/>
      <c r="AV140" s="15"/>
    </row>
    <row r="141" spans="2:48" hidden="1" x14ac:dyDescent="0.25">
      <c r="B141" s="70"/>
      <c r="C141" s="24"/>
      <c r="D141" s="15"/>
      <c r="F141" s="70"/>
      <c r="G141" s="24"/>
      <c r="H141" s="15"/>
      <c r="J141" s="70"/>
      <c r="K141" s="24"/>
      <c r="L141" s="15"/>
      <c r="N141" s="70"/>
      <c r="O141" s="24"/>
      <c r="P141" s="15"/>
      <c r="R141" s="70"/>
      <c r="S141" s="24"/>
      <c r="T141" s="15"/>
      <c r="V141" s="70"/>
      <c r="W141" s="24"/>
      <c r="X141" s="15"/>
      <c r="Z141" s="70"/>
      <c r="AA141" s="24"/>
      <c r="AB141" s="15"/>
      <c r="AD141" s="70"/>
      <c r="AE141" s="24"/>
      <c r="AF141" s="15"/>
      <c r="AH141" s="70"/>
      <c r="AI141" s="24"/>
      <c r="AJ141" s="15"/>
      <c r="AL141" s="70"/>
      <c r="AM141" s="24"/>
      <c r="AN141" s="15"/>
      <c r="AP141" s="70"/>
      <c r="AQ141" s="24"/>
      <c r="AR141" s="15"/>
      <c r="AS141" s="7"/>
      <c r="AT141" s="70"/>
      <c r="AU141" s="24"/>
      <c r="AV141" s="15"/>
    </row>
    <row r="142" spans="2:48" hidden="1" x14ac:dyDescent="0.25">
      <c r="B142" s="70"/>
      <c r="C142" s="24"/>
      <c r="D142" s="15"/>
      <c r="F142" s="70"/>
      <c r="G142" s="24"/>
      <c r="H142" s="15"/>
      <c r="J142" s="70"/>
      <c r="K142" s="24"/>
      <c r="L142" s="15"/>
      <c r="N142" s="70"/>
      <c r="O142" s="24"/>
      <c r="P142" s="15"/>
      <c r="R142" s="70"/>
      <c r="S142" s="24"/>
      <c r="T142" s="15"/>
      <c r="V142" s="70"/>
      <c r="W142" s="24"/>
      <c r="X142" s="15"/>
      <c r="Z142" s="70"/>
      <c r="AA142" s="24"/>
      <c r="AB142" s="15"/>
      <c r="AD142" s="70"/>
      <c r="AE142" s="24"/>
      <c r="AF142" s="15"/>
      <c r="AH142" s="70"/>
      <c r="AI142" s="24"/>
      <c r="AJ142" s="15"/>
      <c r="AL142" s="70"/>
      <c r="AM142" s="24"/>
      <c r="AN142" s="15"/>
      <c r="AP142" s="70"/>
      <c r="AQ142" s="24"/>
      <c r="AR142" s="15"/>
      <c r="AS142" s="7"/>
      <c r="AT142" s="70"/>
      <c r="AU142" s="24"/>
      <c r="AV142" s="15"/>
    </row>
    <row r="143" spans="2:48" hidden="1" x14ac:dyDescent="0.25">
      <c r="B143" s="70"/>
      <c r="C143" s="24"/>
      <c r="D143" s="15"/>
      <c r="F143" s="70"/>
      <c r="G143" s="24"/>
      <c r="H143" s="15"/>
      <c r="J143" s="70"/>
      <c r="K143" s="24"/>
      <c r="L143" s="15"/>
      <c r="N143" s="70"/>
      <c r="O143" s="24"/>
      <c r="P143" s="15"/>
      <c r="R143" s="70"/>
      <c r="S143" s="24"/>
      <c r="T143" s="15"/>
      <c r="V143" s="70"/>
      <c r="W143" s="24"/>
      <c r="X143" s="15"/>
      <c r="Z143" s="70"/>
      <c r="AA143" s="24"/>
      <c r="AB143" s="15"/>
      <c r="AD143" s="70"/>
      <c r="AE143" s="24"/>
      <c r="AF143" s="15"/>
      <c r="AH143" s="70"/>
      <c r="AI143" s="24"/>
      <c r="AJ143" s="15"/>
      <c r="AL143" s="70"/>
      <c r="AM143" s="24"/>
      <c r="AN143" s="15"/>
      <c r="AP143" s="70"/>
      <c r="AQ143" s="24"/>
      <c r="AR143" s="15"/>
      <c r="AS143" s="7"/>
      <c r="AT143" s="70"/>
      <c r="AU143" s="24"/>
      <c r="AV143" s="15"/>
    </row>
    <row r="144" spans="2:48" hidden="1" x14ac:dyDescent="0.25">
      <c r="B144" s="70"/>
      <c r="C144" s="24"/>
      <c r="D144" s="15"/>
      <c r="F144" s="70"/>
      <c r="G144" s="24"/>
      <c r="H144" s="15"/>
      <c r="J144" s="70"/>
      <c r="K144" s="24"/>
      <c r="L144" s="15"/>
      <c r="N144" s="70"/>
      <c r="O144" s="24"/>
      <c r="P144" s="15"/>
      <c r="R144" s="70"/>
      <c r="S144" s="24"/>
      <c r="T144" s="15"/>
      <c r="V144" s="70"/>
      <c r="W144" s="24"/>
      <c r="X144" s="15"/>
      <c r="Z144" s="70"/>
      <c r="AA144" s="24"/>
      <c r="AB144" s="15"/>
      <c r="AD144" s="70"/>
      <c r="AE144" s="24"/>
      <c r="AF144" s="15"/>
      <c r="AH144" s="70"/>
      <c r="AI144" s="24"/>
      <c r="AJ144" s="15"/>
      <c r="AL144" s="70"/>
      <c r="AM144" s="24"/>
      <c r="AN144" s="15"/>
      <c r="AP144" s="70"/>
      <c r="AQ144" s="24"/>
      <c r="AR144" s="15"/>
      <c r="AS144" s="7"/>
      <c r="AT144" s="70"/>
      <c r="AU144" s="24"/>
      <c r="AV144" s="15"/>
    </row>
    <row r="145" spans="1:48" hidden="1" x14ac:dyDescent="0.25">
      <c r="B145" s="70"/>
      <c r="C145" s="24"/>
      <c r="D145" s="15"/>
      <c r="F145" s="70"/>
      <c r="G145" s="24"/>
      <c r="H145" s="15"/>
      <c r="J145" s="70"/>
      <c r="K145" s="24"/>
      <c r="L145" s="15"/>
      <c r="N145" s="70"/>
      <c r="O145" s="24"/>
      <c r="P145" s="15"/>
      <c r="R145" s="70"/>
      <c r="S145" s="24"/>
      <c r="T145" s="15"/>
      <c r="V145" s="70"/>
      <c r="W145" s="24"/>
      <c r="X145" s="15"/>
      <c r="Z145" s="70"/>
      <c r="AA145" s="24"/>
      <c r="AB145" s="15"/>
      <c r="AD145" s="70"/>
      <c r="AE145" s="24"/>
      <c r="AF145" s="15"/>
      <c r="AH145" s="70"/>
      <c r="AI145" s="24"/>
      <c r="AJ145" s="15"/>
      <c r="AL145" s="70"/>
      <c r="AM145" s="24"/>
      <c r="AN145" s="15"/>
      <c r="AP145" s="70"/>
      <c r="AQ145" s="24"/>
      <c r="AR145" s="15"/>
      <c r="AS145" s="7"/>
      <c r="AT145" s="70"/>
      <c r="AU145" s="24"/>
      <c r="AV145" s="15"/>
    </row>
    <row r="146" spans="1:48" hidden="1" x14ac:dyDescent="0.25">
      <c r="B146" s="70"/>
      <c r="C146" s="24"/>
      <c r="D146" s="15"/>
      <c r="F146" s="70"/>
      <c r="G146" s="24"/>
      <c r="H146" s="15"/>
      <c r="J146" s="70"/>
      <c r="K146" s="24"/>
      <c r="L146" s="15"/>
      <c r="N146" s="70"/>
      <c r="O146" s="24"/>
      <c r="P146" s="15"/>
      <c r="R146" s="70"/>
      <c r="S146" s="24"/>
      <c r="T146" s="15"/>
      <c r="V146" s="70"/>
      <c r="W146" s="24"/>
      <c r="X146" s="15"/>
      <c r="Z146" s="70"/>
      <c r="AA146" s="24"/>
      <c r="AB146" s="15"/>
      <c r="AD146" s="70"/>
      <c r="AE146" s="24"/>
      <c r="AF146" s="15"/>
      <c r="AH146" s="70"/>
      <c r="AI146" s="24"/>
      <c r="AJ146" s="15"/>
      <c r="AL146" s="70"/>
      <c r="AM146" s="24"/>
      <c r="AN146" s="15"/>
      <c r="AP146" s="70"/>
      <c r="AQ146" s="24"/>
      <c r="AR146" s="15"/>
      <c r="AS146" s="7"/>
      <c r="AT146" s="70"/>
      <c r="AU146" s="24"/>
      <c r="AV146" s="15"/>
    </row>
    <row r="147" spans="1:48" hidden="1" x14ac:dyDescent="0.25">
      <c r="B147" s="70"/>
      <c r="C147" s="24"/>
      <c r="D147" s="15"/>
      <c r="F147" s="70"/>
      <c r="G147" s="24"/>
      <c r="H147" s="15"/>
      <c r="J147" s="70"/>
      <c r="K147" s="24"/>
      <c r="L147" s="15"/>
      <c r="N147" s="70"/>
      <c r="O147" s="24"/>
      <c r="P147" s="15"/>
      <c r="R147" s="70"/>
      <c r="S147" s="24"/>
      <c r="T147" s="15"/>
      <c r="V147" s="70"/>
      <c r="W147" s="24"/>
      <c r="X147" s="15"/>
      <c r="Z147" s="70"/>
      <c r="AA147" s="24"/>
      <c r="AB147" s="15"/>
      <c r="AD147" s="70"/>
      <c r="AE147" s="24"/>
      <c r="AF147" s="15"/>
      <c r="AH147" s="70"/>
      <c r="AI147" s="24"/>
      <c r="AJ147" s="15"/>
      <c r="AL147" s="70"/>
      <c r="AM147" s="24"/>
      <c r="AN147" s="15"/>
      <c r="AP147" s="70"/>
      <c r="AQ147" s="24"/>
      <c r="AR147" s="15"/>
      <c r="AS147" s="7"/>
      <c r="AT147" s="70"/>
      <c r="AU147" s="24"/>
      <c r="AV147" s="15"/>
    </row>
    <row r="148" spans="1:48" hidden="1" x14ac:dyDescent="0.25">
      <c r="B148" s="70"/>
      <c r="C148" s="24"/>
      <c r="D148" s="15"/>
      <c r="F148" s="70"/>
      <c r="G148" s="24"/>
      <c r="H148" s="15"/>
      <c r="J148" s="70"/>
      <c r="K148" s="24"/>
      <c r="L148" s="15"/>
      <c r="N148" s="70"/>
      <c r="O148" s="24"/>
      <c r="P148" s="15"/>
      <c r="R148" s="70"/>
      <c r="S148" s="24"/>
      <c r="T148" s="15"/>
      <c r="V148" s="70"/>
      <c r="W148" s="24"/>
      <c r="X148" s="15"/>
      <c r="Z148" s="70"/>
      <c r="AA148" s="24"/>
      <c r="AB148" s="15"/>
      <c r="AD148" s="70"/>
      <c r="AE148" s="24"/>
      <c r="AF148" s="15"/>
      <c r="AH148" s="70"/>
      <c r="AI148" s="24"/>
      <c r="AJ148" s="15"/>
      <c r="AL148" s="70"/>
      <c r="AM148" s="24"/>
      <c r="AN148" s="15"/>
      <c r="AP148" s="70"/>
      <c r="AQ148" s="24"/>
      <c r="AR148" s="15"/>
      <c r="AS148" s="7"/>
      <c r="AT148" s="70"/>
      <c r="AU148" s="24"/>
      <c r="AV148" s="15"/>
    </row>
    <row r="149" spans="1:48" hidden="1" x14ac:dyDescent="0.25">
      <c r="B149" s="70"/>
      <c r="C149" s="24"/>
      <c r="D149" s="15"/>
      <c r="F149" s="70"/>
      <c r="G149" s="24"/>
      <c r="H149" s="15"/>
      <c r="J149" s="70"/>
      <c r="K149" s="24"/>
      <c r="L149" s="15"/>
      <c r="N149" s="70"/>
      <c r="O149" s="24"/>
      <c r="P149" s="15"/>
      <c r="R149" s="70"/>
      <c r="S149" s="24"/>
      <c r="T149" s="15"/>
      <c r="V149" s="70"/>
      <c r="W149" s="24"/>
      <c r="X149" s="15"/>
      <c r="Z149" s="70"/>
      <c r="AA149" s="24"/>
      <c r="AB149" s="15"/>
      <c r="AD149" s="70"/>
      <c r="AE149" s="24"/>
      <c r="AF149" s="15"/>
      <c r="AH149" s="70"/>
      <c r="AI149" s="24"/>
      <c r="AJ149" s="15"/>
      <c r="AL149" s="70"/>
      <c r="AM149" s="24"/>
      <c r="AN149" s="15"/>
      <c r="AP149" s="70"/>
      <c r="AQ149" s="24"/>
      <c r="AR149" s="15"/>
      <c r="AS149" s="7"/>
      <c r="AT149" s="70"/>
      <c r="AU149" s="24"/>
      <c r="AV149" s="15"/>
    </row>
    <row r="150" spans="1:48" hidden="1" x14ac:dyDescent="0.25">
      <c r="B150" s="70"/>
      <c r="C150" s="24"/>
      <c r="D150" s="15"/>
      <c r="F150" s="70"/>
      <c r="G150" s="24"/>
      <c r="H150" s="15"/>
      <c r="J150" s="70"/>
      <c r="K150" s="24"/>
      <c r="L150" s="15"/>
      <c r="N150" s="70"/>
      <c r="O150" s="24"/>
      <c r="P150" s="15"/>
      <c r="R150" s="70"/>
      <c r="S150" s="24"/>
      <c r="T150" s="15"/>
      <c r="V150" s="70"/>
      <c r="W150" s="24"/>
      <c r="X150" s="15"/>
      <c r="Z150" s="70"/>
      <c r="AA150" s="24"/>
      <c r="AB150" s="15"/>
      <c r="AD150" s="70"/>
      <c r="AE150" s="24"/>
      <c r="AF150" s="15"/>
      <c r="AH150" s="70"/>
      <c r="AI150" s="24"/>
      <c r="AJ150" s="15"/>
      <c r="AL150" s="70"/>
      <c r="AM150" s="24"/>
      <c r="AN150" s="15"/>
      <c r="AP150" s="70"/>
      <c r="AQ150" s="24"/>
      <c r="AR150" s="15"/>
      <c r="AS150" s="7"/>
      <c r="AT150" s="70"/>
      <c r="AU150" s="24"/>
      <c r="AV150" s="15"/>
    </row>
    <row r="151" spans="1:48" hidden="1" x14ac:dyDescent="0.25">
      <c r="B151" s="70"/>
      <c r="C151" s="24"/>
      <c r="D151" s="15"/>
      <c r="F151" s="70"/>
      <c r="G151" s="24"/>
      <c r="H151" s="15"/>
      <c r="J151" s="70"/>
      <c r="K151" s="24"/>
      <c r="L151" s="15"/>
      <c r="N151" s="70"/>
      <c r="O151" s="24"/>
      <c r="P151" s="15"/>
      <c r="R151" s="70"/>
      <c r="S151" s="24"/>
      <c r="T151" s="15"/>
      <c r="V151" s="70"/>
      <c r="W151" s="24"/>
      <c r="X151" s="15"/>
      <c r="Z151" s="70"/>
      <c r="AA151" s="24"/>
      <c r="AB151" s="15"/>
      <c r="AD151" s="70"/>
      <c r="AE151" s="24"/>
      <c r="AF151" s="15"/>
      <c r="AH151" s="70"/>
      <c r="AI151" s="24"/>
      <c r="AJ151" s="15"/>
      <c r="AL151" s="70"/>
      <c r="AM151" s="24"/>
      <c r="AN151" s="15"/>
      <c r="AP151" s="70"/>
      <c r="AQ151" s="24"/>
      <c r="AR151" s="15"/>
      <c r="AS151" s="7"/>
      <c r="AT151" s="70"/>
      <c r="AU151" s="24"/>
      <c r="AV151" s="15"/>
    </row>
    <row r="152" spans="1:48" hidden="1" x14ac:dyDescent="0.25">
      <c r="B152" s="70"/>
      <c r="C152" s="24"/>
      <c r="D152" s="15"/>
      <c r="F152" s="70"/>
      <c r="G152" s="24"/>
      <c r="H152" s="15"/>
      <c r="J152" s="70"/>
      <c r="K152" s="24"/>
      <c r="L152" s="15"/>
      <c r="N152" s="70"/>
      <c r="O152" s="24"/>
      <c r="P152" s="15"/>
      <c r="R152" s="70"/>
      <c r="S152" s="24"/>
      <c r="T152" s="15"/>
      <c r="V152" s="70"/>
      <c r="W152" s="24"/>
      <c r="X152" s="15"/>
      <c r="Z152" s="70"/>
      <c r="AA152" s="24"/>
      <c r="AB152" s="15"/>
      <c r="AD152" s="70"/>
      <c r="AE152" s="24"/>
      <c r="AF152" s="15"/>
      <c r="AH152" s="70"/>
      <c r="AI152" s="24"/>
      <c r="AJ152" s="15"/>
      <c r="AL152" s="70"/>
      <c r="AM152" s="24"/>
      <c r="AN152" s="15"/>
      <c r="AP152" s="70"/>
      <c r="AQ152" s="24"/>
      <c r="AR152" s="15"/>
      <c r="AS152" s="7"/>
      <c r="AT152" s="70"/>
      <c r="AU152" s="24"/>
      <c r="AV152" s="15"/>
    </row>
    <row r="153" spans="1:48" hidden="1" x14ac:dyDescent="0.25">
      <c r="B153" s="70"/>
      <c r="C153" s="24"/>
      <c r="D153" s="15"/>
      <c r="F153" s="70"/>
      <c r="G153" s="24"/>
      <c r="H153" s="15"/>
      <c r="J153" s="70"/>
      <c r="K153" s="24"/>
      <c r="L153" s="15"/>
      <c r="N153" s="70"/>
      <c r="O153" s="24"/>
      <c r="P153" s="15"/>
      <c r="R153" s="70"/>
      <c r="S153" s="24"/>
      <c r="T153" s="15"/>
      <c r="V153" s="70"/>
      <c r="W153" s="24"/>
      <c r="X153" s="15"/>
      <c r="Z153" s="70"/>
      <c r="AA153" s="24"/>
      <c r="AB153" s="15"/>
      <c r="AD153" s="70"/>
      <c r="AE153" s="24"/>
      <c r="AF153" s="15"/>
      <c r="AH153" s="70"/>
      <c r="AI153" s="24"/>
      <c r="AJ153" s="15"/>
      <c r="AL153" s="70"/>
      <c r="AM153" s="24"/>
      <c r="AN153" s="15"/>
      <c r="AP153" s="70"/>
      <c r="AQ153" s="24"/>
      <c r="AR153" s="15"/>
      <c r="AS153" s="7"/>
      <c r="AT153" s="70"/>
      <c r="AU153" s="24"/>
      <c r="AV153" s="15"/>
    </row>
    <row r="154" spans="1:48" x14ac:dyDescent="0.25">
      <c r="A154" t="s">
        <v>25</v>
      </c>
      <c r="B154" s="14"/>
      <c r="D154" s="20">
        <f>SUM(D107:D153)</f>
        <v>-17.55</v>
      </c>
      <c r="F154" s="14"/>
      <c r="H154" s="20">
        <f>SUM(H107:H153)</f>
        <v>-17.55</v>
      </c>
      <c r="J154" s="14"/>
      <c r="L154" s="20">
        <f>SUM(L107:L153)</f>
        <v>-17.55</v>
      </c>
      <c r="N154" s="14"/>
      <c r="P154" s="20">
        <f>SUM(P107:P153)</f>
        <v>-17.55</v>
      </c>
      <c r="R154" s="14"/>
      <c r="T154" s="20">
        <f>SUM(T107:T153)</f>
        <v>-17.55</v>
      </c>
      <c r="V154" s="14"/>
      <c r="X154" s="20">
        <f>SUM(X107:X153)</f>
        <v>-17.55</v>
      </c>
      <c r="Z154" s="14"/>
      <c r="AB154" s="20">
        <f>SUM(AB107:AB153)</f>
        <v>-17.55</v>
      </c>
      <c r="AD154" s="14"/>
      <c r="AF154" s="20">
        <f>SUM(AF107:AF153)</f>
        <v>-17.55</v>
      </c>
      <c r="AH154" s="14"/>
      <c r="AJ154" s="20">
        <f>SUM(AJ107:AJ153)</f>
        <v>-17.55</v>
      </c>
      <c r="AL154" s="14"/>
      <c r="AN154" s="20">
        <f>SUM(AN107:AN153)</f>
        <v>-17.55</v>
      </c>
      <c r="AP154" s="14"/>
      <c r="AR154" s="20">
        <f>SUM(AR107:AR153)</f>
        <v>-17.55</v>
      </c>
      <c r="AS154" s="39"/>
      <c r="AT154" s="14"/>
      <c r="AV154" s="20">
        <f>SUM(AV107:AV153)</f>
        <v>-17.55</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25">
      <c r="A157" t="str">
        <f>A75</f>
        <v>Commission Surcharge</v>
      </c>
      <c r="B157" s="23" cm="1">
        <f t="array" ref="B157">SUMPRODUCT(($A157=Input!$A$138:$A$143)*(B$13=Input!$C$137:$BJ$137)*(Input!$C$138:$BJ$143))</f>
        <v>7.0000000000000001E-3</v>
      </c>
      <c r="C157" s="7">
        <f>D154+D104</f>
        <v>52.631202639582128</v>
      </c>
      <c r="D157" s="15">
        <f>ROUND(B157*C157,2)</f>
        <v>0.37</v>
      </c>
      <c r="F157" s="23" cm="1">
        <f t="array" ref="F157">SUMPRODUCT(($A157=Input!$A$138:$A$143)*(F$13=Input!$C$137:$BJ$137)*(Input!$C$138:$BJ$143))</f>
        <v>7.0000000000000001E-3</v>
      </c>
      <c r="G157" s="7">
        <f>H154+H104</f>
        <v>52.631202639582128</v>
      </c>
      <c r="H157" s="15">
        <f>ROUND(F157*G157,2)</f>
        <v>0.37</v>
      </c>
      <c r="J157" s="23" cm="1">
        <f t="array" ref="J157">SUMPRODUCT(($A157=Input!$A$138:$A$143)*(J$13=Input!$C$137:$BJ$137)*(Input!$C$138:$BJ$143))</f>
        <v>7.0000000000000001E-3</v>
      </c>
      <c r="K157" s="7">
        <f>L154+L104</f>
        <v>52.631202639582128</v>
      </c>
      <c r="L157" s="15">
        <f>ROUND(J157*K157,2)</f>
        <v>0.37</v>
      </c>
      <c r="N157" s="23" cm="1">
        <f t="array" ref="N157">SUMPRODUCT(($A157=Input!$A$138:$A$143)*(N$13=Input!$C$137:$BJ$137)*(Input!$C$138:$BJ$143))</f>
        <v>7.0000000000000001E-3</v>
      </c>
      <c r="O157" s="7">
        <f>P154+P104</f>
        <v>52.631202639582128</v>
      </c>
      <c r="P157" s="15">
        <f>ROUND(N157*O157,2)</f>
        <v>0.37</v>
      </c>
      <c r="R157" s="23" cm="1">
        <f t="array" ref="R157">SUMPRODUCT(($A157=Input!$A$138:$A$143)*(R$13=Input!$C$137:$BJ$137)*(Input!$C$138:$BJ$143))</f>
        <v>7.0000000000000001E-3</v>
      </c>
      <c r="S157" s="7">
        <f>T154+T104</f>
        <v>52.631202639582128</v>
      </c>
      <c r="T157" s="15">
        <f>ROUND(R157*S157,2)</f>
        <v>0.37</v>
      </c>
      <c r="V157" s="23" cm="1">
        <f t="array" ref="V157">SUMPRODUCT(($A157=Input!$A$138:$A$143)*(V$13=Input!$C$137:$BJ$137)*(Input!$C$138:$BJ$143))</f>
        <v>7.0000000000000001E-3</v>
      </c>
      <c r="W157" s="7">
        <f>X154+X104</f>
        <v>52.631202639582128</v>
      </c>
      <c r="X157" s="15">
        <f>ROUND(V157*W157,2)</f>
        <v>0.37</v>
      </c>
      <c r="Z157" s="23" cm="1">
        <f t="array" ref="Z157">SUMPRODUCT(($A157=Input!$A$138:$A$143)*(Z$13=Input!$C$137:$BJ$137)*(Input!$C$138:$BJ$143))</f>
        <v>7.0000000000000001E-3</v>
      </c>
      <c r="AA157" s="7">
        <f>AB154+AB104</f>
        <v>52.631202639582128</v>
      </c>
      <c r="AB157" s="15">
        <f>ROUND(Z157*AA157,2)</f>
        <v>0.37</v>
      </c>
      <c r="AD157" s="23" cm="1">
        <f t="array" ref="AD157">SUMPRODUCT(($A157=Input!$A$138:$A$143)*(AD$13=Input!$C$137:$BJ$137)*(Input!$C$138:$BJ$143))</f>
        <v>7.0000000000000001E-3</v>
      </c>
      <c r="AE157" s="7">
        <f>AF154+AF104</f>
        <v>52.631202639582128</v>
      </c>
      <c r="AF157" s="15">
        <f>ROUND(AD157*AE157,2)</f>
        <v>0.37</v>
      </c>
      <c r="AH157" s="23" cm="1">
        <f t="array" ref="AH157">SUMPRODUCT(($A157=Input!$A$138:$A$143)*(AH$13=Input!$C$137:$BJ$137)*(Input!$C$138:$BJ$143))</f>
        <v>7.0000000000000001E-3</v>
      </c>
      <c r="AI157" s="7">
        <f>AJ154+AJ104</f>
        <v>52.631202639582128</v>
      </c>
      <c r="AJ157" s="15">
        <f>ROUND(AH157*AI157,2)</f>
        <v>0.37</v>
      </c>
      <c r="AL157" s="23" cm="1">
        <f t="array" ref="AL157">SUMPRODUCT(($A157=Input!$A$138:$A$143)*(AL$13=Input!$C$137:$BJ$137)*(Input!$C$138:$BJ$143))</f>
        <v>7.0000000000000001E-3</v>
      </c>
      <c r="AM157" s="7">
        <f>AN154+AN104</f>
        <v>52.631202639582128</v>
      </c>
      <c r="AN157" s="15">
        <f>ROUND(AL157*AM157,2)</f>
        <v>0.37</v>
      </c>
      <c r="AP157" s="23" cm="1">
        <f t="array" ref="AP157">SUMPRODUCT(($A157=Input!$A$138:$A$143)*(AP$13=Input!$C$137:$BJ$137)*(Input!$C$138:$BJ$143))</f>
        <v>7.0000000000000001E-3</v>
      </c>
      <c r="AQ157" s="7">
        <f>AR154+AR104</f>
        <v>52.631202639582128</v>
      </c>
      <c r="AR157" s="15">
        <f>ROUND(AP157*AQ157,2)</f>
        <v>0.37</v>
      </c>
      <c r="AS157" s="7"/>
      <c r="AT157" s="23" cm="1">
        <f t="array" ref="AT157">SUMPRODUCT(($A157=Input!$A$138:$A$143)*(AT$13=Input!$C$137:$BJ$137)*(Input!$C$138:$BJ$143))</f>
        <v>7.0000000000000001E-3</v>
      </c>
      <c r="AU157" s="7">
        <f>AV154+AV104</f>
        <v>52.631202639582128</v>
      </c>
      <c r="AV157" s="15">
        <f>ROUND(AT157*AU157,2)</f>
        <v>0.37</v>
      </c>
    </row>
    <row r="158" spans="1:48" ht="14.65" customHeight="1" x14ac:dyDescent="0.25">
      <c r="A158" t="str">
        <f t="shared" ref="A158:A162" si="97">A76</f>
        <v>License Tax</v>
      </c>
      <c r="B158" s="23" cm="1">
        <f t="array" ref="B158">SUMPRODUCT(($A158=Input!$A$138:$A$143)*(B$13=Input!$C$137:$BJ$137)*(Input!$C$138:$BJ$143))</f>
        <v>0</v>
      </c>
      <c r="C158" s="7">
        <f>C157</f>
        <v>52.631202639582128</v>
      </c>
      <c r="D158" s="15">
        <f t="shared" ref="D158:D162" si="98">ROUND(B158*C158,2)</f>
        <v>0</v>
      </c>
      <c r="F158" s="23" cm="1">
        <f t="array" ref="F158">SUMPRODUCT(($A158=Input!$A$138:$A$143)*(F$13=Input!$C$137:$BJ$137)*(Input!$C$138:$BJ$143))</f>
        <v>0</v>
      </c>
      <c r="G158" s="7">
        <f>G157</f>
        <v>52.631202639582128</v>
      </c>
      <c r="H158" s="15">
        <f t="shared" ref="H158:H162" si="99">ROUND(F158*G158,2)</f>
        <v>0</v>
      </c>
      <c r="J158" s="23" cm="1">
        <f t="array" ref="J158">SUMPRODUCT(($A158=Input!$A$138:$A$143)*(J$13=Input!$C$137:$BJ$137)*(Input!$C$138:$BJ$143))</f>
        <v>0</v>
      </c>
      <c r="K158" s="7">
        <f>K157</f>
        <v>52.631202639582128</v>
      </c>
      <c r="L158" s="15">
        <f t="shared" ref="L158:L162" si="100">ROUND(J158*K158,2)</f>
        <v>0</v>
      </c>
      <c r="N158" s="23" cm="1">
        <f t="array" ref="N158">SUMPRODUCT(($A158=Input!$A$138:$A$143)*(N$13=Input!$C$137:$BJ$137)*(Input!$C$138:$BJ$143))</f>
        <v>0</v>
      </c>
      <c r="O158" s="7">
        <f>O157</f>
        <v>52.631202639582128</v>
      </c>
      <c r="P158" s="15">
        <f t="shared" ref="P158:P162" si="101">ROUND(N158*O158,2)</f>
        <v>0</v>
      </c>
      <c r="R158" s="23" cm="1">
        <f t="array" ref="R158">SUMPRODUCT(($A158=Input!$A$138:$A$143)*(R$13=Input!$C$137:$BJ$137)*(Input!$C$138:$BJ$143))</f>
        <v>0</v>
      </c>
      <c r="S158" s="7">
        <f>S157</f>
        <v>52.631202639582128</v>
      </c>
      <c r="T158" s="15">
        <f t="shared" ref="T158:T162" si="102">ROUND(R158*S158,2)</f>
        <v>0</v>
      </c>
      <c r="V158" s="23" cm="1">
        <f t="array" ref="V158">SUMPRODUCT(($A158=Input!$A$138:$A$143)*(V$13=Input!$C$137:$BJ$137)*(Input!$C$138:$BJ$143))</f>
        <v>0</v>
      </c>
      <c r="W158" s="7">
        <f>W157</f>
        <v>52.631202639582128</v>
      </c>
      <c r="X158" s="15">
        <f t="shared" ref="X158:X162" si="103">ROUND(V158*W158,2)</f>
        <v>0</v>
      </c>
      <c r="Z158" s="23" cm="1">
        <f t="array" ref="Z158">SUMPRODUCT(($A158=Input!$A$138:$A$143)*(Z$13=Input!$C$137:$BJ$137)*(Input!$C$138:$BJ$143))</f>
        <v>0</v>
      </c>
      <c r="AA158" s="7">
        <f>AA157</f>
        <v>52.631202639582128</v>
      </c>
      <c r="AB158" s="15">
        <f t="shared" ref="AB158:AB162" si="104">ROUND(Z158*AA158,2)</f>
        <v>0</v>
      </c>
      <c r="AD158" s="23" cm="1">
        <f t="array" ref="AD158">SUMPRODUCT(($A158=Input!$A$138:$A$143)*(AD$13=Input!$C$137:$BJ$137)*(Input!$C$138:$BJ$143))</f>
        <v>0</v>
      </c>
      <c r="AE158" s="7">
        <f>AE157</f>
        <v>52.631202639582128</v>
      </c>
      <c r="AF158" s="15">
        <f t="shared" ref="AF158:AF162" si="105">ROUND(AD158*AE158,2)</f>
        <v>0</v>
      </c>
      <c r="AH158" s="23" cm="1">
        <f t="array" ref="AH158">SUMPRODUCT(($A158=Input!$A$138:$A$143)*(AH$13=Input!$C$137:$BJ$137)*(Input!$C$138:$BJ$143))</f>
        <v>0</v>
      </c>
      <c r="AI158" s="7">
        <f>AI157</f>
        <v>52.631202639582128</v>
      </c>
      <c r="AJ158" s="15">
        <f t="shared" ref="AJ158:AJ162" si="106">ROUND(AH158*AI158,2)</f>
        <v>0</v>
      </c>
      <c r="AL158" s="23" cm="1">
        <f t="array" ref="AL158">SUMPRODUCT(($A158=Input!$A$138:$A$143)*(AL$13=Input!$C$137:$BJ$137)*(Input!$C$138:$BJ$143))</f>
        <v>0</v>
      </c>
      <c r="AM158" s="7">
        <f>AM157</f>
        <v>52.631202639582128</v>
      </c>
      <c r="AN158" s="15">
        <f t="shared" ref="AN158:AN162" si="107">ROUND(AL158*AM158,2)</f>
        <v>0</v>
      </c>
      <c r="AP158" s="23" cm="1">
        <f t="array" ref="AP158">SUMPRODUCT(($A158=Input!$A$138:$A$143)*(AP$13=Input!$C$137:$BJ$137)*(Input!$C$138:$BJ$143))</f>
        <v>0</v>
      </c>
      <c r="AQ158" s="7">
        <f>AQ157</f>
        <v>52.631202639582128</v>
      </c>
      <c r="AR158" s="15">
        <f t="shared" ref="AR158:AR162" si="108">ROUND(AP158*AQ158,2)</f>
        <v>0</v>
      </c>
      <c r="AT158" s="23" cm="1">
        <f t="array" ref="AT158">SUMPRODUCT(($A158=Input!$A$138:$A$143)*(AT$13=Input!$C$137:$BJ$137)*(Input!$C$138:$BJ$143))</f>
        <v>0</v>
      </c>
      <c r="AU158" s="7">
        <f>AU157</f>
        <v>52.631202639582128</v>
      </c>
      <c r="AV158" s="15">
        <f t="shared" ref="AV158:AV162" si="109">ROUND(AT158*AU158,2)</f>
        <v>0</v>
      </c>
    </row>
    <row r="159" spans="1:48" ht="14.65" customHeight="1" x14ac:dyDescent="0.25">
      <c r="A159" t="str">
        <f t="shared" si="97"/>
        <v>Franchise Fee</v>
      </c>
      <c r="B159" s="23" cm="1">
        <f t="array" ref="B159">SUMPRODUCT(($A159=Input!$A$138:$A$143)*(B$13=Input!$C$137:$BJ$137)*(Input!$C$138:$BJ$143))</f>
        <v>0.02</v>
      </c>
      <c r="C159" s="7">
        <f t="shared" ref="C159:C162" si="110">C158</f>
        <v>52.631202639582128</v>
      </c>
      <c r="D159" s="15">
        <f t="shared" si="98"/>
        <v>1.05</v>
      </c>
      <c r="F159" s="23" cm="1">
        <f t="array" ref="F159">SUMPRODUCT(($A159=Input!$A$138:$A$143)*(F$13=Input!$C$137:$BJ$137)*(Input!$C$138:$BJ$143))</f>
        <v>0.02</v>
      </c>
      <c r="G159" s="7">
        <f t="shared" ref="G159:G162" si="111">G158</f>
        <v>52.631202639582128</v>
      </c>
      <c r="H159" s="15">
        <f t="shared" si="99"/>
        <v>1.05</v>
      </c>
      <c r="J159" s="23" cm="1">
        <f t="array" ref="J159">SUMPRODUCT(($A159=Input!$A$138:$A$143)*(J$13=Input!$C$137:$BJ$137)*(Input!$C$138:$BJ$143))</f>
        <v>0.02</v>
      </c>
      <c r="K159" s="7">
        <f t="shared" ref="K159:K162" si="112">K158</f>
        <v>52.631202639582128</v>
      </c>
      <c r="L159" s="15">
        <f t="shared" si="100"/>
        <v>1.05</v>
      </c>
      <c r="N159" s="23" cm="1">
        <f t="array" ref="N159">SUMPRODUCT(($A159=Input!$A$138:$A$143)*(N$13=Input!$C$137:$BJ$137)*(Input!$C$138:$BJ$143))</f>
        <v>0.02</v>
      </c>
      <c r="O159" s="7">
        <f t="shared" ref="O159:O162" si="113">O158</f>
        <v>52.631202639582128</v>
      </c>
      <c r="P159" s="15">
        <f t="shared" si="101"/>
        <v>1.05</v>
      </c>
      <c r="R159" s="23" cm="1">
        <f t="array" ref="R159">SUMPRODUCT(($A159=Input!$A$138:$A$143)*(R$13=Input!$C$137:$BJ$137)*(Input!$C$138:$BJ$143))</f>
        <v>0.02</v>
      </c>
      <c r="S159" s="7">
        <f t="shared" ref="S159:S162" si="114">S158</f>
        <v>52.631202639582128</v>
      </c>
      <c r="T159" s="15">
        <f t="shared" si="102"/>
        <v>1.05</v>
      </c>
      <c r="V159" s="23" cm="1">
        <f t="array" ref="V159">SUMPRODUCT(($A159=Input!$A$138:$A$143)*(V$13=Input!$C$137:$BJ$137)*(Input!$C$138:$BJ$143))</f>
        <v>0.02</v>
      </c>
      <c r="W159" s="7">
        <f t="shared" ref="W159:W162" si="115">W158</f>
        <v>52.631202639582128</v>
      </c>
      <c r="X159" s="15">
        <f t="shared" si="103"/>
        <v>1.05</v>
      </c>
      <c r="Z159" s="23" cm="1">
        <f t="array" ref="Z159">SUMPRODUCT(($A159=Input!$A$138:$A$143)*(Z$13=Input!$C$137:$BJ$137)*(Input!$C$138:$BJ$143))</f>
        <v>0.02</v>
      </c>
      <c r="AA159" s="7">
        <f t="shared" ref="AA159:AA162" si="116">AA158</f>
        <v>52.631202639582128</v>
      </c>
      <c r="AB159" s="15">
        <f t="shared" si="104"/>
        <v>1.05</v>
      </c>
      <c r="AD159" s="23" cm="1">
        <f t="array" ref="AD159">SUMPRODUCT(($A159=Input!$A$138:$A$143)*(AD$13=Input!$C$137:$BJ$137)*(Input!$C$138:$BJ$143))</f>
        <v>0.02</v>
      </c>
      <c r="AE159" s="7">
        <f t="shared" ref="AE159:AE162" si="117">AE158</f>
        <v>52.631202639582128</v>
      </c>
      <c r="AF159" s="15">
        <f t="shared" si="105"/>
        <v>1.05</v>
      </c>
      <c r="AH159" s="23" cm="1">
        <f t="array" ref="AH159">SUMPRODUCT(($A159=Input!$A$138:$A$143)*(AH$13=Input!$C$137:$BJ$137)*(Input!$C$138:$BJ$143))</f>
        <v>0.02</v>
      </c>
      <c r="AI159" s="7">
        <f t="shared" ref="AI159:AI162" si="118">AI158</f>
        <v>52.631202639582128</v>
      </c>
      <c r="AJ159" s="15">
        <f t="shared" si="106"/>
        <v>1.05</v>
      </c>
      <c r="AL159" s="23" cm="1">
        <f t="array" ref="AL159">SUMPRODUCT(($A159=Input!$A$138:$A$143)*(AL$13=Input!$C$137:$BJ$137)*(Input!$C$138:$BJ$143))</f>
        <v>0.02</v>
      </c>
      <c r="AM159" s="7">
        <f t="shared" ref="AM159:AM162" si="119">AM158</f>
        <v>52.631202639582128</v>
      </c>
      <c r="AN159" s="15">
        <f t="shared" si="107"/>
        <v>1.05</v>
      </c>
      <c r="AP159" s="23" cm="1">
        <f t="array" ref="AP159">SUMPRODUCT(($A159=Input!$A$138:$A$143)*(AP$13=Input!$C$137:$BJ$137)*(Input!$C$138:$BJ$143))</f>
        <v>0.02</v>
      </c>
      <c r="AQ159" s="7">
        <f t="shared" ref="AQ159:AQ162" si="120">AQ158</f>
        <v>52.631202639582128</v>
      </c>
      <c r="AR159" s="15">
        <f t="shared" si="108"/>
        <v>1.05</v>
      </c>
      <c r="AT159" s="23" cm="1">
        <f t="array" ref="AT159">SUMPRODUCT(($A159=Input!$A$138:$A$143)*(AT$13=Input!$C$137:$BJ$137)*(Input!$C$138:$BJ$143))</f>
        <v>0.02</v>
      </c>
      <c r="AU159" s="7">
        <f t="shared" ref="AU159:AU162" si="121">AU158</f>
        <v>52.631202639582128</v>
      </c>
      <c r="AV159" s="15">
        <f t="shared" si="109"/>
        <v>1.05</v>
      </c>
    </row>
    <row r="160" spans="1:48" ht="14.65" hidden="1" customHeight="1" x14ac:dyDescent="0.25">
      <c r="A160" t="str">
        <f t="shared" si="97"/>
        <v>Reserved</v>
      </c>
      <c r="B160" s="23" cm="1">
        <f t="array" ref="B160">SUMPRODUCT(($A160=Input!$A$138:$A$143)*(B$13=Input!$C$137:$BJ$137)*(Input!$C$138:$BJ$143))</f>
        <v>0</v>
      </c>
      <c r="C160" s="7">
        <f t="shared" si="110"/>
        <v>52.631202639582128</v>
      </c>
      <c r="D160" s="15">
        <f t="shared" si="98"/>
        <v>0</v>
      </c>
      <c r="F160" s="23" cm="1">
        <f t="array" ref="F160">SUMPRODUCT(($A160=Input!$A$138:$A$143)*(F$13=Input!$C$137:$BJ$137)*(Input!$C$138:$BJ$143))</f>
        <v>0</v>
      </c>
      <c r="G160" s="7">
        <f t="shared" si="111"/>
        <v>52.631202639582128</v>
      </c>
      <c r="H160" s="15">
        <f t="shared" si="99"/>
        <v>0</v>
      </c>
      <c r="J160" s="23" cm="1">
        <f t="array" ref="J160">SUMPRODUCT(($A160=Input!$A$138:$A$143)*(J$13=Input!$C$137:$BJ$137)*(Input!$C$138:$BJ$143))</f>
        <v>0</v>
      </c>
      <c r="K160" s="7">
        <f t="shared" si="112"/>
        <v>52.631202639582128</v>
      </c>
      <c r="L160" s="15">
        <f t="shared" si="100"/>
        <v>0</v>
      </c>
      <c r="N160" s="23" cm="1">
        <f t="array" ref="N160">SUMPRODUCT(($A160=Input!$A$138:$A$143)*(N$13=Input!$C$137:$BJ$137)*(Input!$C$138:$BJ$143))</f>
        <v>0</v>
      </c>
      <c r="O160" s="7">
        <f t="shared" si="113"/>
        <v>52.631202639582128</v>
      </c>
      <c r="P160" s="15">
        <f t="shared" si="101"/>
        <v>0</v>
      </c>
      <c r="R160" s="23" cm="1">
        <f t="array" ref="R160">SUMPRODUCT(($A160=Input!$A$138:$A$143)*(R$13=Input!$C$137:$BJ$137)*(Input!$C$138:$BJ$143))</f>
        <v>0</v>
      </c>
      <c r="S160" s="7">
        <f t="shared" si="114"/>
        <v>52.631202639582128</v>
      </c>
      <c r="T160" s="15">
        <f t="shared" si="102"/>
        <v>0</v>
      </c>
      <c r="V160" s="23" cm="1">
        <f t="array" ref="V160">SUMPRODUCT(($A160=Input!$A$138:$A$143)*(V$13=Input!$C$137:$BJ$137)*(Input!$C$138:$BJ$143))</f>
        <v>0</v>
      </c>
      <c r="W160" s="7">
        <f t="shared" si="115"/>
        <v>52.631202639582128</v>
      </c>
      <c r="X160" s="15">
        <f t="shared" si="103"/>
        <v>0</v>
      </c>
      <c r="Z160" s="23" cm="1">
        <f t="array" ref="Z160">SUMPRODUCT(($A160=Input!$A$138:$A$143)*(Z$13=Input!$C$137:$BJ$137)*(Input!$C$138:$BJ$143))</f>
        <v>0</v>
      </c>
      <c r="AA160" s="7">
        <f t="shared" si="116"/>
        <v>52.631202639582128</v>
      </c>
      <c r="AB160" s="15">
        <f t="shared" si="104"/>
        <v>0</v>
      </c>
      <c r="AD160" s="23" cm="1">
        <f t="array" ref="AD160">SUMPRODUCT(($A160=Input!$A$138:$A$143)*(AD$13=Input!$C$137:$BJ$137)*(Input!$C$138:$BJ$143))</f>
        <v>0</v>
      </c>
      <c r="AE160" s="7">
        <f t="shared" si="117"/>
        <v>52.631202639582128</v>
      </c>
      <c r="AF160" s="15">
        <f t="shared" si="105"/>
        <v>0</v>
      </c>
      <c r="AH160" s="23" cm="1">
        <f t="array" ref="AH160">SUMPRODUCT(($A160=Input!$A$138:$A$143)*(AH$13=Input!$C$137:$BJ$137)*(Input!$C$138:$BJ$143))</f>
        <v>0</v>
      </c>
      <c r="AI160" s="7">
        <f t="shared" si="118"/>
        <v>52.631202639582128</v>
      </c>
      <c r="AJ160" s="15">
        <f t="shared" si="106"/>
        <v>0</v>
      </c>
      <c r="AL160" s="23" cm="1">
        <f t="array" ref="AL160">SUMPRODUCT(($A160=Input!$A$138:$A$143)*(AL$13=Input!$C$137:$BJ$137)*(Input!$C$138:$BJ$143))</f>
        <v>0</v>
      </c>
      <c r="AM160" s="7">
        <f t="shared" si="119"/>
        <v>52.631202639582128</v>
      </c>
      <c r="AN160" s="15">
        <f t="shared" si="107"/>
        <v>0</v>
      </c>
      <c r="AP160" s="23" cm="1">
        <f t="array" ref="AP160">SUMPRODUCT(($A160=Input!$A$138:$A$143)*(AP$13=Input!$C$137:$BJ$137)*(Input!$C$138:$BJ$143))</f>
        <v>0</v>
      </c>
      <c r="AQ160" s="7">
        <f t="shared" si="120"/>
        <v>52.631202639582128</v>
      </c>
      <c r="AR160" s="15">
        <f t="shared" si="108"/>
        <v>0</v>
      </c>
      <c r="AT160" s="23" cm="1">
        <f t="array" ref="AT160">SUMPRODUCT(($A160=Input!$A$138:$A$143)*(AT$13=Input!$C$137:$BJ$137)*(Input!$C$138:$BJ$143))</f>
        <v>0</v>
      </c>
      <c r="AU160" s="7">
        <f t="shared" si="121"/>
        <v>52.631202639582128</v>
      </c>
      <c r="AV160" s="15">
        <f t="shared" si="109"/>
        <v>0</v>
      </c>
    </row>
    <row r="161" spans="1:48" ht="14.65" hidden="1" customHeight="1" x14ac:dyDescent="0.25">
      <c r="A161" t="str">
        <f t="shared" si="97"/>
        <v>Reserved</v>
      </c>
      <c r="B161" s="23" cm="1">
        <f t="array" ref="B161">SUMPRODUCT(($A161=Input!$A$138:$A$143)*(B$13=Input!$C$137:$BJ$137)*(Input!$C$138:$BJ$143))</f>
        <v>0</v>
      </c>
      <c r="C161" s="7">
        <f t="shared" si="110"/>
        <v>52.631202639582128</v>
      </c>
      <c r="D161" s="15">
        <f t="shared" si="98"/>
        <v>0</v>
      </c>
      <c r="F161" s="23" cm="1">
        <f t="array" ref="F161">SUMPRODUCT(($A161=Input!$A$138:$A$143)*(F$13=Input!$C$137:$BJ$137)*(Input!$C$138:$BJ$143))</f>
        <v>0</v>
      </c>
      <c r="G161" s="7">
        <f t="shared" si="111"/>
        <v>52.631202639582128</v>
      </c>
      <c r="H161" s="15">
        <f t="shared" si="99"/>
        <v>0</v>
      </c>
      <c r="J161" s="23" cm="1">
        <f t="array" ref="J161">SUMPRODUCT(($A161=Input!$A$138:$A$143)*(J$13=Input!$C$137:$BJ$137)*(Input!$C$138:$BJ$143))</f>
        <v>0</v>
      </c>
      <c r="K161" s="7">
        <f t="shared" si="112"/>
        <v>52.631202639582128</v>
      </c>
      <c r="L161" s="15">
        <f t="shared" si="100"/>
        <v>0</v>
      </c>
      <c r="N161" s="23" cm="1">
        <f t="array" ref="N161">SUMPRODUCT(($A161=Input!$A$138:$A$143)*(N$13=Input!$C$137:$BJ$137)*(Input!$C$138:$BJ$143))</f>
        <v>0</v>
      </c>
      <c r="O161" s="7">
        <f t="shared" si="113"/>
        <v>52.631202639582128</v>
      </c>
      <c r="P161" s="15">
        <f t="shared" si="101"/>
        <v>0</v>
      </c>
      <c r="R161" s="23" cm="1">
        <f t="array" ref="R161">SUMPRODUCT(($A161=Input!$A$138:$A$143)*(R$13=Input!$C$137:$BJ$137)*(Input!$C$138:$BJ$143))</f>
        <v>0</v>
      </c>
      <c r="S161" s="7">
        <f t="shared" si="114"/>
        <v>52.631202639582128</v>
      </c>
      <c r="T161" s="15">
        <f t="shared" si="102"/>
        <v>0</v>
      </c>
      <c r="V161" s="23" cm="1">
        <f t="array" ref="V161">SUMPRODUCT(($A161=Input!$A$138:$A$143)*(V$13=Input!$C$137:$BJ$137)*(Input!$C$138:$BJ$143))</f>
        <v>0</v>
      </c>
      <c r="W161" s="7">
        <f t="shared" si="115"/>
        <v>52.631202639582128</v>
      </c>
      <c r="X161" s="15">
        <f t="shared" si="103"/>
        <v>0</v>
      </c>
      <c r="Z161" s="23" cm="1">
        <f t="array" ref="Z161">SUMPRODUCT(($A161=Input!$A$138:$A$143)*(Z$13=Input!$C$137:$BJ$137)*(Input!$C$138:$BJ$143))</f>
        <v>0</v>
      </c>
      <c r="AA161" s="7">
        <f t="shared" si="116"/>
        <v>52.631202639582128</v>
      </c>
      <c r="AB161" s="15">
        <f t="shared" si="104"/>
        <v>0</v>
      </c>
      <c r="AD161" s="23" cm="1">
        <f t="array" ref="AD161">SUMPRODUCT(($A161=Input!$A$138:$A$143)*(AD$13=Input!$C$137:$BJ$137)*(Input!$C$138:$BJ$143))</f>
        <v>0</v>
      </c>
      <c r="AE161" s="7">
        <f t="shared" si="117"/>
        <v>52.631202639582128</v>
      </c>
      <c r="AF161" s="15">
        <f t="shared" si="105"/>
        <v>0</v>
      </c>
      <c r="AH161" s="23" cm="1">
        <f t="array" ref="AH161">SUMPRODUCT(($A161=Input!$A$138:$A$143)*(AH$13=Input!$C$137:$BJ$137)*(Input!$C$138:$BJ$143))</f>
        <v>0</v>
      </c>
      <c r="AI161" s="7">
        <f t="shared" si="118"/>
        <v>52.631202639582128</v>
      </c>
      <c r="AJ161" s="15">
        <f t="shared" si="106"/>
        <v>0</v>
      </c>
      <c r="AL161" s="23" cm="1">
        <f t="array" ref="AL161">SUMPRODUCT(($A161=Input!$A$138:$A$143)*(AL$13=Input!$C$137:$BJ$137)*(Input!$C$138:$BJ$143))</f>
        <v>0</v>
      </c>
      <c r="AM161" s="7">
        <f t="shared" si="119"/>
        <v>52.631202639582128</v>
      </c>
      <c r="AN161" s="15">
        <f t="shared" si="107"/>
        <v>0</v>
      </c>
      <c r="AP161" s="23" cm="1">
        <f t="array" ref="AP161">SUMPRODUCT(($A161=Input!$A$138:$A$143)*(AP$13=Input!$C$137:$BJ$137)*(Input!$C$138:$BJ$143))</f>
        <v>0</v>
      </c>
      <c r="AQ161" s="7">
        <f t="shared" si="120"/>
        <v>52.631202639582128</v>
      </c>
      <c r="AR161" s="15">
        <f t="shared" si="108"/>
        <v>0</v>
      </c>
      <c r="AT161" s="23" cm="1">
        <f t="array" ref="AT161">SUMPRODUCT(($A161=Input!$A$138:$A$143)*(AT$13=Input!$C$137:$BJ$137)*(Input!$C$138:$BJ$143))</f>
        <v>0</v>
      </c>
      <c r="AU161" s="7">
        <f t="shared" si="121"/>
        <v>52.631202639582128</v>
      </c>
      <c r="AV161" s="15">
        <f t="shared" si="109"/>
        <v>0</v>
      </c>
    </row>
    <row r="162" spans="1:48" ht="14.65" hidden="1" customHeight="1" x14ac:dyDescent="0.25">
      <c r="A162" t="str">
        <f t="shared" si="97"/>
        <v>Reserved</v>
      </c>
      <c r="B162" s="23" cm="1">
        <f t="array" ref="B162">SUMPRODUCT(($A162=Input!$A$138:$A$143)*(B$13=Input!$C$137:$BJ$137)*(Input!$C$138:$BJ$143))</f>
        <v>0</v>
      </c>
      <c r="C162" s="7">
        <f t="shared" si="110"/>
        <v>52.631202639582128</v>
      </c>
      <c r="D162" s="15">
        <f t="shared" si="98"/>
        <v>0</v>
      </c>
      <c r="F162" s="23" cm="1">
        <f t="array" ref="F162">SUMPRODUCT(($A162=Input!$A$138:$A$143)*(F$13=Input!$C$137:$BJ$137)*(Input!$C$138:$BJ$143))</f>
        <v>0</v>
      </c>
      <c r="G162" s="7">
        <f t="shared" si="111"/>
        <v>52.631202639582128</v>
      </c>
      <c r="H162" s="15">
        <f t="shared" si="99"/>
        <v>0</v>
      </c>
      <c r="J162" s="23" cm="1">
        <f t="array" ref="J162">SUMPRODUCT(($A162=Input!$A$138:$A$143)*(J$13=Input!$C$137:$BJ$137)*(Input!$C$138:$BJ$143))</f>
        <v>0</v>
      </c>
      <c r="K162" s="7">
        <f t="shared" si="112"/>
        <v>52.631202639582128</v>
      </c>
      <c r="L162" s="15">
        <f t="shared" si="100"/>
        <v>0</v>
      </c>
      <c r="N162" s="23" cm="1">
        <f t="array" ref="N162">SUMPRODUCT(($A162=Input!$A$138:$A$143)*(N$13=Input!$C$137:$BJ$137)*(Input!$C$138:$BJ$143))</f>
        <v>0</v>
      </c>
      <c r="O162" s="7">
        <f t="shared" si="113"/>
        <v>52.631202639582128</v>
      </c>
      <c r="P162" s="15">
        <f t="shared" si="101"/>
        <v>0</v>
      </c>
      <c r="R162" s="23" cm="1">
        <f t="array" ref="R162">SUMPRODUCT(($A162=Input!$A$138:$A$143)*(R$13=Input!$C$137:$BJ$137)*(Input!$C$138:$BJ$143))</f>
        <v>0</v>
      </c>
      <c r="S162" s="7">
        <f t="shared" si="114"/>
        <v>52.631202639582128</v>
      </c>
      <c r="T162" s="15">
        <f t="shared" si="102"/>
        <v>0</v>
      </c>
      <c r="V162" s="23" cm="1">
        <f t="array" ref="V162">SUMPRODUCT(($A162=Input!$A$138:$A$143)*(V$13=Input!$C$137:$BJ$137)*(Input!$C$138:$BJ$143))</f>
        <v>0</v>
      </c>
      <c r="W162" s="7">
        <f t="shared" si="115"/>
        <v>52.631202639582128</v>
      </c>
      <c r="X162" s="15">
        <f t="shared" si="103"/>
        <v>0</v>
      </c>
      <c r="Z162" s="23" cm="1">
        <f t="array" ref="Z162">SUMPRODUCT(($A162=Input!$A$138:$A$143)*(Z$13=Input!$C$137:$BJ$137)*(Input!$C$138:$BJ$143))</f>
        <v>0</v>
      </c>
      <c r="AA162" s="7">
        <f t="shared" si="116"/>
        <v>52.631202639582128</v>
      </c>
      <c r="AB162" s="15">
        <f t="shared" si="104"/>
        <v>0</v>
      </c>
      <c r="AD162" s="23" cm="1">
        <f t="array" ref="AD162">SUMPRODUCT(($A162=Input!$A$138:$A$143)*(AD$13=Input!$C$137:$BJ$137)*(Input!$C$138:$BJ$143))</f>
        <v>0</v>
      </c>
      <c r="AE162" s="7">
        <f t="shared" si="117"/>
        <v>52.631202639582128</v>
      </c>
      <c r="AF162" s="15">
        <f t="shared" si="105"/>
        <v>0</v>
      </c>
      <c r="AH162" s="23" cm="1">
        <f t="array" ref="AH162">SUMPRODUCT(($A162=Input!$A$138:$A$143)*(AH$13=Input!$C$137:$BJ$137)*(Input!$C$138:$BJ$143))</f>
        <v>0</v>
      </c>
      <c r="AI162" s="7">
        <f t="shared" si="118"/>
        <v>52.631202639582128</v>
      </c>
      <c r="AJ162" s="15">
        <f t="shared" si="106"/>
        <v>0</v>
      </c>
      <c r="AL162" s="23" cm="1">
        <f t="array" ref="AL162">SUMPRODUCT(($A162=Input!$A$138:$A$143)*(AL$13=Input!$C$137:$BJ$137)*(Input!$C$138:$BJ$143))</f>
        <v>0</v>
      </c>
      <c r="AM162" s="7">
        <f t="shared" si="119"/>
        <v>52.631202639582128</v>
      </c>
      <c r="AN162" s="15">
        <f t="shared" si="107"/>
        <v>0</v>
      </c>
      <c r="AP162" s="23" cm="1">
        <f t="array" ref="AP162">SUMPRODUCT(($A162=Input!$A$138:$A$143)*(AP$13=Input!$C$137:$BJ$137)*(Input!$C$138:$BJ$143))</f>
        <v>0</v>
      </c>
      <c r="AQ162" s="7">
        <f t="shared" si="120"/>
        <v>52.631202639582128</v>
      </c>
      <c r="AR162" s="15">
        <f t="shared" si="108"/>
        <v>0</v>
      </c>
      <c r="AT162" s="23" cm="1">
        <f t="array" ref="AT162">SUMPRODUCT(($A162=Input!$A$138:$A$143)*(AT$13=Input!$C$137:$BJ$137)*(Input!$C$138:$BJ$143))</f>
        <v>0</v>
      </c>
      <c r="AU162" s="7">
        <f t="shared" si="121"/>
        <v>52.631202639582128</v>
      </c>
      <c r="AV162" s="15">
        <f t="shared" si="109"/>
        <v>0</v>
      </c>
    </row>
    <row r="163" spans="1:48" x14ac:dyDescent="0.25">
      <c r="A163" t="s">
        <v>25</v>
      </c>
      <c r="B163" s="14"/>
      <c r="D163" s="20">
        <f>SUM(D157:D162)</f>
        <v>1.42</v>
      </c>
      <c r="F163" s="14"/>
      <c r="H163" s="20">
        <f>SUM(H157:H162)</f>
        <v>1.42</v>
      </c>
      <c r="J163" s="14"/>
      <c r="L163" s="20">
        <f>SUM(L157:L162)</f>
        <v>1.42</v>
      </c>
      <c r="N163" s="14"/>
      <c r="P163" s="20">
        <f>SUM(P157:P162)</f>
        <v>1.42</v>
      </c>
      <c r="R163" s="14"/>
      <c r="T163" s="20">
        <f>SUM(T157:T162)</f>
        <v>1.42</v>
      </c>
      <c r="V163" s="14"/>
      <c r="X163" s="20">
        <f>SUM(X157:X162)</f>
        <v>1.42</v>
      </c>
      <c r="Z163" s="14"/>
      <c r="AB163" s="20">
        <f>SUM(AB157:AB162)</f>
        <v>1.42</v>
      </c>
      <c r="AD163" s="14"/>
      <c r="AF163" s="20">
        <f>SUM(AF157:AF162)</f>
        <v>1.42</v>
      </c>
      <c r="AH163" s="14"/>
      <c r="AJ163" s="20">
        <f>SUM(AJ157:AJ162)</f>
        <v>1.42</v>
      </c>
      <c r="AL163" s="14"/>
      <c r="AN163" s="20">
        <f>SUM(AN157:AN162)</f>
        <v>1.42</v>
      </c>
      <c r="AP163" s="14"/>
      <c r="AR163" s="20">
        <f>SUM(AR157:AR162)</f>
        <v>1.42</v>
      </c>
      <c r="AT163" s="14"/>
      <c r="AV163" s="20">
        <f>SUM(AV157:AV162)</f>
        <v>1.42</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26</v>
      </c>
      <c r="B165" s="21"/>
      <c r="C165" s="22"/>
      <c r="D165" s="25">
        <f>D104+D154+D163</f>
        <v>54.051202639582129</v>
      </c>
      <c r="F165" s="21"/>
      <c r="G165" s="22"/>
      <c r="H165" s="25">
        <f>H104+H154+H163</f>
        <v>54.051202639582129</v>
      </c>
      <c r="J165" s="21"/>
      <c r="K165" s="22"/>
      <c r="L165" s="25">
        <f>L104+L154+L163</f>
        <v>54.051202639582129</v>
      </c>
      <c r="N165" s="21"/>
      <c r="O165" s="22"/>
      <c r="P165" s="25">
        <f>P104+P154+P163</f>
        <v>54.051202639582129</v>
      </c>
      <c r="R165" s="21"/>
      <c r="S165" s="22"/>
      <c r="T165" s="25">
        <f>T104+T154+T163</f>
        <v>54.051202639582129</v>
      </c>
      <c r="V165" s="21"/>
      <c r="W165" s="22"/>
      <c r="X165" s="25">
        <f>X104+X154+X163</f>
        <v>54.051202639582129</v>
      </c>
      <c r="Z165" s="21"/>
      <c r="AA165" s="22"/>
      <c r="AB165" s="25">
        <f>AB104+AB154+AB163</f>
        <v>54.051202639582129</v>
      </c>
      <c r="AD165" s="21"/>
      <c r="AE165" s="22"/>
      <c r="AF165" s="25">
        <f>AF104+AF154+AF163</f>
        <v>54.051202639582129</v>
      </c>
      <c r="AH165" s="21"/>
      <c r="AI165" s="22"/>
      <c r="AJ165" s="25">
        <f>AJ104+AJ154+AJ163</f>
        <v>54.051202639582129</v>
      </c>
      <c r="AL165" s="21"/>
      <c r="AM165" s="22"/>
      <c r="AN165" s="25">
        <f>AN104+AN154+AN163</f>
        <v>54.051202639582129</v>
      </c>
      <c r="AP165" s="21"/>
      <c r="AQ165" s="22"/>
      <c r="AR165" s="25">
        <f>AR104+AR154+AR163</f>
        <v>54.051202639582129</v>
      </c>
      <c r="AS165" s="72"/>
      <c r="AT165" s="21"/>
      <c r="AU165" s="22"/>
      <c r="AV165" s="25">
        <f>AV104+AV154+AV163</f>
        <v>54.051202639582129</v>
      </c>
    </row>
    <row r="167" spans="1:48" x14ac:dyDescent="0.25">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9" orientation="portrait" r:id="rId1"/>
  <rowBreaks count="1" manualBreakCount="1">
    <brk id="86" max="16383" man="1"/>
  </rowBreaks>
  <colBreaks count="4" manualBreakCount="4">
    <brk id="8" max="1048575" man="1"/>
    <brk id="20" max="1048575" man="1"/>
    <brk id="32" max="1048575" man="1"/>
    <brk id="40" max="1048575" man="1"/>
  </colBreaks>
  <customProperties>
    <customPr name="_pios_id" r:id="rId2"/>
  </customProperties>
  <extLst>
    <ext xmlns:x14="http://schemas.microsoft.com/office/spreadsheetml/2009/9/main" uri="{78C0D931-6437-407d-A8EE-F0AAD7539E65}">
      <x14:conditionalFormattings>
        <x14:conditionalFormatting xmlns:xm="http://schemas.microsoft.com/office/excel/2006/main">
          <x14:cfRule type="expression" priority="7" id="{AAA6B0B9-023E-4BFE-9081-348098165C70}">
            <xm:f>OR(Input!$B33="Fixed",Input!$B33="Volumetric")</xm:f>
            <x14:dxf>
              <numFmt numFmtId="172" formatCode="&quot;$&quot;#,##0.000"/>
            </x14:dxf>
          </x14:cfRule>
          <x14:cfRule type="expression" priority="8" id="{7588D324-8E0D-435E-9374-21DD48F50E15}">
            <xm:f>Input!$B33="Percentage"</xm:f>
            <x14:dxf>
              <numFmt numFmtId="166" formatCode="0.000%"/>
            </x14:dxf>
          </x14:cfRule>
          <xm:sqref>B25:B26 F25:F26 J25:J26 N25:N26 R25:R26 V25:V26 Z25:Z26 AD25:AD26 AH25:AH26 AL25:AL26 AP25:AP26 AT25:AT26 B28:B71 F28:F71 J28:J71 N28:N71 R28:R71 V28:V71 Z28:Z71 AD28:AD71 AH28:AH71 AL28:AL71 AP28:AP71 AT28:AT71</xm:sqref>
        </x14:conditionalFormatting>
        <x14:conditionalFormatting xmlns:xm="http://schemas.microsoft.com/office/excel/2006/main">
          <x14:cfRule type="expression" priority="5" id="{55BC41D4-129F-4E89-99FA-C7BFF199E5EF}">
            <xm:f>OR(Input!$B86="Fixed",Input!$B86="Volumetric")</xm:f>
            <x14:dxf>
              <numFmt numFmtId="172" formatCode="&quot;$&quot;#,##0.000"/>
            </x14:dxf>
          </x14:cfRule>
          <x14:cfRule type="expression" priority="6" id="{1BCFE583-548E-4DAC-983A-F47596045821}">
            <xm:f>Input!$B86="Percentage"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43" id="{F204CB3A-2626-4314-B428-DCA47FF43FB8}">
            <xm:f>OR(Input!$B139="Fixed",Input!$B139="Volumetric")</xm:f>
            <x14:dxf>
              <numFmt numFmtId="172" formatCode="&quot;$&quot;#,##0.000"/>
            </x14:dxf>
          </x14:cfRule>
          <x14:cfRule type="expression" priority="44" id="{6CBEB2CD-3CC1-4BCF-87FF-69606F0FB791}">
            <xm:f>Input!$B139="Percentage"</xm:f>
            <x14:dxf>
              <numFmt numFmtId="166" formatCode="0.000%"/>
            </x14:dxf>
          </x14:cfRule>
          <xm:sqref>B123:B153 F123:F153 J123:J153 N123:N153 R123:R153 V123:V153 Z123:Z153 AD123:AD153 AH123:AH153 AL123:AL153 AP123:AP153 AT123:AT153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9ACCEAF-523C-4BC6-8755-C46C07E2F138}">
          <x14:formula1>
            <xm:f>Input!$A$147:$A$153</xm:f>
          </x14:formula1>
          <xm:sqref>B12 B94</xm:sqref>
        </x14:dataValidation>
        <x14:dataValidation type="list" allowBlank="1" showInputMessage="1" showErrorMessage="1" xr:uid="{7C5B2674-09E7-4D04-B542-D30090ACEC02}">
          <x14:formula1>
            <xm:f>Input!$A$29:$A$29</xm:f>
          </x14:formula1>
          <xm:sqref>B6</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ct:contentTypeSchema xmlns:ct="http://schemas.microsoft.com/office/2006/metadata/contentType" xmlns:ma="http://schemas.microsoft.com/office/2006/metadata/properties/metaAttributes" ct:_="" ma:_="" ma:contentTypeName="Document" ma:contentTypeID="0x010100485CC27CA9E7E44C9E8EEE6461CE1EA2" ma:contentTypeVersion="13" ma:contentTypeDescription="Create a new document." ma:contentTypeScope="" ma:versionID="90088428d7536b4fdd933676e74109a5">
  <xsd:schema xmlns:xsd="http://www.w3.org/2001/XMLSchema" xmlns:xs="http://www.w3.org/2001/XMLSchema" xmlns:p="http://schemas.microsoft.com/office/2006/metadata/properties" xmlns:ns2="00c1cf47-8665-4c73-8994-ff3a5e26da0f" xmlns:ns3="8a17dcd3-7199-414e-a3af-d3f488756287" targetNamespace="http://schemas.microsoft.com/office/2006/metadata/properties" ma:root="true" ma:fieldsID="50d97aa55acc0aabe66a02f519e12c54" ns2:_="" ns3:_="">
    <xsd:import namespace="00c1cf47-8665-4c73-8994-ff3a5e26da0f"/>
    <xsd:import namespace="8a17dcd3-7199-414e-a3af-d3f488756287"/>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SearchProperties" minOccurs="0"/>
                <xsd:element ref="ns3:MediaServiceObjectDetectorVersions" minOccurs="0"/>
                <xsd:element ref="ns3:MediaServiceDateTaken" minOccurs="0"/>
                <xsd:element ref="ns3:MediaServiceGenerationTime" minOccurs="0"/>
                <xsd:element ref="ns3:MediaServiceEventHashCode" minOccurs="0"/>
                <xsd:element ref="ns3:MediaLengthInSeconds" minOccurs="0"/>
                <xsd:element ref="ns3:lcf76f155ced4ddcb4097134ff3c332f" minOccurs="0"/>
                <xsd:element ref="ns2:TaxCatchAll" minOccurs="0"/>
                <xsd:element ref="ns3:MediaServiceOCR" minOccurs="0"/>
                <xsd:element ref="ns3:Conte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0c1cf47-8665-4c73-8994-ff3a5e26da0f"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dexed="true"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21" nillable="true" ma:displayName="Taxonomy Catch All Column" ma:hidden="true" ma:list="{240ae60a-5345-4c31-93a1-70e90478d646}" ma:internalName="TaxCatchAll" ma:showField="CatchAllData" ma:web="00c1cf47-8665-4c73-8994-ff3a5e26da0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8a17dcd3-7199-414e-a3af-d3f488756287"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77213225-8843-4edc-9021-302356c10d92" ma:termSetId="09814cd3-568e-fe90-9814-8d621ff8fb84" ma:anchorId="fba54fb3-c3e1-fe81-a776-ca4b69148c4d" ma:open="true" ma:isKeyword="false">
      <xsd:complexType>
        <xsd:sequence>
          <xsd:element ref="pc:Terms" minOccurs="0" maxOccurs="1"/>
        </xsd:sequence>
      </xsd:complexType>
    </xsd:element>
    <xsd:element name="MediaServiceOCR" ma:index="22" nillable="true" ma:displayName="Extracted Text" ma:internalName="MediaServiceOCR" ma:readOnly="true">
      <xsd:simpleType>
        <xsd:restriction base="dms:Note">
          <xsd:maxLength value="255"/>
        </xsd:restriction>
      </xsd:simpleType>
    </xsd:element>
    <xsd:element name="Content" ma:index="23" nillable="true" ma:displayName="Content" ma:format="Dropdown" ma:internalName="Content">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00c1cf47-8665-4c73-8994-ff3a5e26da0f" xsi:nil="true"/>
    <lcf76f155ced4ddcb4097134ff3c332f xmlns="8a17dcd3-7199-414e-a3af-d3f488756287">
      <Terms xmlns="http://schemas.microsoft.com/office/infopath/2007/PartnerControls"/>
    </lcf76f155ced4ddcb4097134ff3c332f>
    <_dlc_DocId xmlns="00c1cf47-8665-4c73-8994-ff3a5e26da0f">4QVSNHSJP2QR-583244065-298808</_dlc_DocId>
    <_dlc_DocIdUrl xmlns="00c1cf47-8665-4c73-8994-ff3a5e26da0f">
      <Url>https://amwater.sharepoint.com/sites/sers/CA/_layouts/15/DocIdRedir.aspx?ID=4QVSNHSJP2QR-583244065-298808</Url>
      <Description>4QVSNHSJP2QR-583244065-298808</Description>
    </_dlc_DocIdUrl>
    <Content xmlns="8a17dcd3-7199-414e-a3af-d3f488756287" xsi:nil="true"/>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3C57B78-4E8E-4C18-A351-A286A9AB74FC}">
  <ds:schemaRefs>
    <ds:schemaRef ds:uri="http://schemas.microsoft.com/sharepoint/events"/>
  </ds:schemaRefs>
</ds:datastoreItem>
</file>

<file path=customXml/itemProps2.xml><?xml version="1.0" encoding="utf-8"?>
<ds:datastoreItem xmlns:ds="http://schemas.openxmlformats.org/officeDocument/2006/customXml" ds:itemID="{9EAFE500-D563-44A9-A086-E85D2744FB8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0c1cf47-8665-4c73-8994-ff3a5e26da0f"/>
    <ds:schemaRef ds:uri="8a17dcd3-7199-414e-a3af-d3f4887562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E20560C-8280-4D46-9BC5-22CCC767CFCC}">
  <ds:schemaRefs>
    <ds:schemaRef ds:uri="00c1cf47-8665-4c73-8994-ff3a5e26da0f"/>
    <ds:schemaRef ds:uri="http://schemas.microsoft.com/office/infopath/2007/PartnerControls"/>
    <ds:schemaRef ds:uri="http://schemas.microsoft.com/office/2006/documentManagement/types"/>
    <ds:schemaRef ds:uri="http://purl.org/dc/terms/"/>
    <ds:schemaRef ds:uri="8a17dcd3-7199-414e-a3af-d3f488756287"/>
    <ds:schemaRef ds:uri="http://purl.org/dc/elements/1.1/"/>
    <ds:schemaRef ds:uri="http://www.w3.org/XML/1998/namespace"/>
    <ds:schemaRef ds:uri="http://schemas.openxmlformats.org/package/2006/metadata/core-properties"/>
    <ds:schemaRef ds:uri="http://schemas.microsoft.com/office/2006/metadata/properties"/>
    <ds:schemaRef ds:uri="http://purl.org/dc/dcmitype/"/>
  </ds:schemaRefs>
</ds:datastoreItem>
</file>

<file path=customXml/itemProps4.xml><?xml version="1.0" encoding="utf-8"?>
<ds:datastoreItem xmlns:ds="http://schemas.openxmlformats.org/officeDocument/2006/customXml" ds:itemID="{F360983D-E2FD-4C77-83DA-F22CABB0AB7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6</vt:i4>
      </vt:variant>
    </vt:vector>
  </HeadingPairs>
  <TitlesOfParts>
    <vt:vector size="24"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Definitions!Print_Area</vt:lpstr>
      <vt:lpstr>Input!Print_Area</vt:lpstr>
      <vt:lpstr>Instructions!Print_Area</vt:lpstr>
      <vt:lpstr>'Rev Req''t_yrs 1-5'!Print_Area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Chase Grady</cp:lastModifiedBy>
  <cp:lastPrinted>2021-12-15T20:24:11Z</cp:lastPrinted>
  <dcterms:created xsi:type="dcterms:W3CDTF">2019-02-06T23:06:40Z</dcterms:created>
  <dcterms:modified xsi:type="dcterms:W3CDTF">2026-04-29T22:06:04Z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46c87f6-c46e-48eb-b7ce-d3a4a7d30611_Enabled">
    <vt:lpwstr>true</vt:lpwstr>
  </property>
  <property fmtid="{D5CDD505-2E9C-101B-9397-08002B2CF9AE}" pid="3" name="MSIP_Label_846c87f6-c46e-48eb-b7ce-d3a4a7d30611_SetDate">
    <vt:lpwstr>2024-09-04T15:15:23Z</vt:lpwstr>
  </property>
  <property fmtid="{D5CDD505-2E9C-101B-9397-08002B2CF9AE}" pid="4" name="MSIP_Label_846c87f6-c46e-48eb-b7ce-d3a4a7d30611_Method">
    <vt:lpwstr>Standard</vt:lpwstr>
  </property>
  <property fmtid="{D5CDD505-2E9C-101B-9397-08002B2CF9AE}" pid="5" name="MSIP_Label_846c87f6-c46e-48eb-b7ce-d3a4a7d30611_Name">
    <vt:lpwstr>846c87f6-c46e-48eb-b7ce-d3a4a7d30611</vt:lpwstr>
  </property>
  <property fmtid="{D5CDD505-2E9C-101B-9397-08002B2CF9AE}" pid="6" name="MSIP_Label_846c87f6-c46e-48eb-b7ce-d3a4a7d30611_SiteId">
    <vt:lpwstr>35378cf9-dac0-45f0-84c7-1bfb98207b59</vt:lpwstr>
  </property>
  <property fmtid="{D5CDD505-2E9C-101B-9397-08002B2CF9AE}" pid="7" name="MSIP_Label_846c87f6-c46e-48eb-b7ce-d3a4a7d30611_ActionId">
    <vt:lpwstr>7ae750cb-44eb-4dfc-b06c-5b4c7c9a1fcf</vt:lpwstr>
  </property>
  <property fmtid="{D5CDD505-2E9C-101B-9397-08002B2CF9AE}" pid="8" name="MSIP_Label_846c87f6-c46e-48eb-b7ce-d3a4a7d30611_ContentBits">
    <vt:lpwstr>0</vt:lpwstr>
  </property>
  <property fmtid="{D5CDD505-2E9C-101B-9397-08002B2CF9AE}" pid="9" name="SV_QUERY_LIST_4F35BF76-6C0D-4D9B-82B2-816C12CF3733">
    <vt:lpwstr>empty_477D106A-C0D6-4607-AEBD-E2C9D60EA279</vt:lpwstr>
  </property>
  <property fmtid="{D5CDD505-2E9C-101B-9397-08002B2CF9AE}" pid="10" name="SV_HIDDEN_GRID_QUERY_LIST_4F35BF76-6C0D-4D9B-82B2-816C12CF3733">
    <vt:lpwstr>empty_477D106A-C0D6-4607-AEBD-E2C9D60EA279</vt:lpwstr>
  </property>
  <property fmtid="{D5CDD505-2E9C-101B-9397-08002B2CF9AE}" pid="11" name="ContentTypeId">
    <vt:lpwstr>0x010100485CC27CA9E7E44C9E8EEE6461CE1EA2</vt:lpwstr>
  </property>
  <property fmtid="{D5CDD505-2E9C-101B-9397-08002B2CF9AE}" pid="12" name="_dlc_DocIdItemGuid">
    <vt:lpwstr>b642b71c-fa11-4207-ac32-b5f8b8ef9953</vt:lpwstr>
  </property>
  <property fmtid="{D5CDD505-2E9C-101B-9397-08002B2CF9AE}" pid="13" name="MediaServiceImageTags">
    <vt:lpwstr/>
  </property>
</Properties>
</file>